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Rekapitulace" sheetId="3" r:id="rId1"/>
    <sheet name="Rozpočet" sheetId="2" r:id="rId2"/>
    <sheet name="Parametry" sheetId="1" r:id="rId3"/>
  </sheets>
  <calcPr calcId="162913"/>
</workbook>
</file>

<file path=xl/calcChain.xml><?xml version="1.0" encoding="utf-8"?>
<calcChain xmlns="http://schemas.openxmlformats.org/spreadsheetml/2006/main">
  <c r="H118" i="2" l="1"/>
  <c r="G118" i="2"/>
  <c r="E118" i="2"/>
  <c r="I118" i="2" s="1"/>
  <c r="H116" i="2"/>
  <c r="G116" i="2"/>
  <c r="G119" i="2" s="1"/>
  <c r="E116" i="2"/>
  <c r="E119" i="2" s="1"/>
  <c r="I114" i="2"/>
  <c r="H114" i="2"/>
  <c r="I113" i="2"/>
  <c r="H113" i="2"/>
  <c r="I111" i="2"/>
  <c r="H111" i="2"/>
  <c r="I110" i="2"/>
  <c r="H110" i="2"/>
  <c r="I109" i="2"/>
  <c r="H109" i="2"/>
  <c r="G109" i="2"/>
  <c r="E109" i="2"/>
  <c r="I107" i="2"/>
  <c r="H107" i="2"/>
  <c r="G107" i="2"/>
  <c r="E107" i="2"/>
  <c r="I106" i="2"/>
  <c r="H106" i="2"/>
  <c r="G106" i="2"/>
  <c r="E106" i="2"/>
  <c r="I105" i="2"/>
  <c r="H105" i="2"/>
  <c r="G105" i="2"/>
  <c r="E105" i="2"/>
  <c r="I104" i="2"/>
  <c r="H104" i="2"/>
  <c r="G104" i="2"/>
  <c r="E104" i="2"/>
  <c r="I102" i="2"/>
  <c r="H102" i="2"/>
  <c r="I101" i="2"/>
  <c r="H101" i="2"/>
  <c r="I100" i="2"/>
  <c r="H100" i="2"/>
  <c r="G100" i="2"/>
  <c r="E100" i="2"/>
  <c r="I98" i="2"/>
  <c r="H98" i="2"/>
  <c r="G98" i="2"/>
  <c r="E98" i="2"/>
  <c r="I97" i="2"/>
  <c r="H97" i="2"/>
  <c r="G97" i="2"/>
  <c r="E97" i="2"/>
  <c r="I95" i="2"/>
  <c r="H95" i="2"/>
  <c r="G95" i="2"/>
  <c r="E95" i="2"/>
  <c r="I93" i="2"/>
  <c r="H93" i="2"/>
  <c r="G93" i="2"/>
  <c r="E93" i="2"/>
  <c r="I91" i="2"/>
  <c r="H91" i="2"/>
  <c r="G91" i="2"/>
  <c r="E91" i="2"/>
  <c r="I89" i="2"/>
  <c r="H89" i="2"/>
  <c r="G89" i="2"/>
  <c r="E89" i="2"/>
  <c r="I87" i="2"/>
  <c r="H87" i="2"/>
  <c r="G87" i="2"/>
  <c r="E87" i="2"/>
  <c r="I84" i="2"/>
  <c r="H84" i="2"/>
  <c r="H83" i="2"/>
  <c r="G83" i="2"/>
  <c r="E83" i="2"/>
  <c r="I83" i="2" s="1"/>
  <c r="H81" i="2"/>
  <c r="G81" i="2"/>
  <c r="E81" i="2"/>
  <c r="I81" i="2" s="1"/>
  <c r="I78" i="2"/>
  <c r="H78" i="2"/>
  <c r="I77" i="2"/>
  <c r="H77" i="2"/>
  <c r="G77" i="2"/>
  <c r="E77" i="2"/>
  <c r="I75" i="2"/>
  <c r="H75" i="2"/>
  <c r="G75" i="2"/>
  <c r="E75" i="2"/>
  <c r="I73" i="2"/>
  <c r="H73" i="2"/>
  <c r="G73" i="2"/>
  <c r="E73" i="2"/>
  <c r="I71" i="2"/>
  <c r="H71" i="2"/>
  <c r="H70" i="2"/>
  <c r="G70" i="2"/>
  <c r="I70" i="2" s="1"/>
  <c r="E70" i="2"/>
  <c r="I67" i="2"/>
  <c r="H67" i="2"/>
  <c r="I66" i="2"/>
  <c r="H66" i="2"/>
  <c r="G66" i="2"/>
  <c r="E66" i="2"/>
  <c r="I65" i="2"/>
  <c r="H65" i="2"/>
  <c r="G65" i="2"/>
  <c r="E65" i="2"/>
  <c r="I64" i="2"/>
  <c r="H64" i="2"/>
  <c r="G64" i="2"/>
  <c r="E64" i="2"/>
  <c r="I63" i="2"/>
  <c r="H63" i="2"/>
  <c r="G63" i="2"/>
  <c r="E63" i="2"/>
  <c r="I61" i="2"/>
  <c r="H61" i="2"/>
  <c r="H60" i="2"/>
  <c r="G60" i="2"/>
  <c r="E60" i="2"/>
  <c r="I60" i="2" s="1"/>
  <c r="I58" i="2"/>
  <c r="H58" i="2"/>
  <c r="I57" i="2"/>
  <c r="H57" i="2"/>
  <c r="H55" i="2"/>
  <c r="G55" i="2"/>
  <c r="E55" i="2"/>
  <c r="I55" i="2" s="1"/>
  <c r="H53" i="2"/>
  <c r="G53" i="2"/>
  <c r="E53" i="2"/>
  <c r="I53" i="2" s="1"/>
  <c r="H51" i="2"/>
  <c r="G51" i="2"/>
  <c r="E51" i="2"/>
  <c r="I51" i="2" s="1"/>
  <c r="I49" i="2"/>
  <c r="H49" i="2"/>
  <c r="I48" i="2"/>
  <c r="H48" i="2"/>
  <c r="G48" i="2"/>
  <c r="E48" i="2"/>
  <c r="I46" i="2"/>
  <c r="H46" i="2"/>
  <c r="G46" i="2"/>
  <c r="E46" i="2"/>
  <c r="I45" i="2"/>
  <c r="H45" i="2"/>
  <c r="G45" i="2"/>
  <c r="E45" i="2"/>
  <c r="I43" i="2"/>
  <c r="H43" i="2"/>
  <c r="G43" i="2"/>
  <c r="E43" i="2"/>
  <c r="I42" i="2"/>
  <c r="H42" i="2"/>
  <c r="G42" i="2"/>
  <c r="E42" i="2"/>
  <c r="I41" i="2"/>
  <c r="H41" i="2"/>
  <c r="G41" i="2"/>
  <c r="E41" i="2"/>
  <c r="I40" i="2"/>
  <c r="H40" i="2"/>
  <c r="G40" i="2"/>
  <c r="E40" i="2"/>
  <c r="I38" i="2"/>
  <c r="H38" i="2"/>
  <c r="H37" i="2"/>
  <c r="G37" i="2"/>
  <c r="E37" i="2"/>
  <c r="I37" i="2" s="1"/>
  <c r="I35" i="2"/>
  <c r="H35" i="2"/>
  <c r="I34" i="2"/>
  <c r="H34" i="2"/>
  <c r="G34" i="2"/>
  <c r="E34" i="2"/>
  <c r="I33" i="2"/>
  <c r="H33" i="2"/>
  <c r="G33" i="2"/>
  <c r="E33" i="2"/>
  <c r="I31" i="2"/>
  <c r="H31" i="2"/>
  <c r="H30" i="2"/>
  <c r="G30" i="2"/>
  <c r="E30" i="2"/>
  <c r="I30" i="2" s="1"/>
  <c r="H29" i="2"/>
  <c r="G29" i="2"/>
  <c r="E29" i="2"/>
  <c r="I29" i="2" s="1"/>
  <c r="H28" i="2"/>
  <c r="G28" i="2"/>
  <c r="E28" i="2"/>
  <c r="I28" i="2" s="1"/>
  <c r="H27" i="2"/>
  <c r="G27" i="2"/>
  <c r="E27" i="2"/>
  <c r="I27" i="2" s="1"/>
  <c r="H25" i="2"/>
  <c r="G25" i="2"/>
  <c r="E25" i="2"/>
  <c r="I25" i="2" s="1"/>
  <c r="H24" i="2"/>
  <c r="G24" i="2"/>
  <c r="E24" i="2"/>
  <c r="I24" i="2" s="1"/>
  <c r="I22" i="2"/>
  <c r="H22" i="2"/>
  <c r="I21" i="2"/>
  <c r="H21" i="2"/>
  <c r="G21" i="2"/>
  <c r="E21" i="2"/>
  <c r="I20" i="2"/>
  <c r="H20" i="2"/>
  <c r="G20" i="2"/>
  <c r="E20" i="2"/>
  <c r="I18" i="2"/>
  <c r="H18" i="2"/>
  <c r="H17" i="2"/>
  <c r="G17" i="2"/>
  <c r="I17" i="2" s="1"/>
  <c r="E17" i="2"/>
  <c r="I15" i="2"/>
  <c r="H15" i="2"/>
  <c r="I14" i="2"/>
  <c r="H14" i="2"/>
  <c r="G14" i="2"/>
  <c r="E14" i="2"/>
  <c r="I12" i="2"/>
  <c r="H12" i="2"/>
  <c r="H11" i="2"/>
  <c r="G11" i="2"/>
  <c r="I11" i="2" s="1"/>
  <c r="E11" i="2"/>
  <c r="H10" i="2"/>
  <c r="G10" i="2"/>
  <c r="I10" i="2" s="1"/>
  <c r="E10" i="2"/>
  <c r="H8" i="2"/>
  <c r="G8" i="2"/>
  <c r="I8" i="2" s="1"/>
  <c r="E8" i="2"/>
  <c r="H7" i="2"/>
  <c r="G7" i="2"/>
  <c r="I7" i="2" s="1"/>
  <c r="E7" i="2"/>
  <c r="H5" i="2"/>
  <c r="G5" i="2"/>
  <c r="I5" i="2" s="1"/>
  <c r="E5" i="2"/>
  <c r="H4" i="2"/>
  <c r="G4" i="2"/>
  <c r="G112" i="2" s="1"/>
  <c r="C22" i="3" s="1"/>
  <c r="E4" i="2"/>
  <c r="E112" i="2" s="1"/>
  <c r="B23" i="3" l="1"/>
  <c r="B3" i="3"/>
  <c r="C5" i="3"/>
  <c r="C8" i="3" s="1"/>
  <c r="B22" i="3"/>
  <c r="C23" i="3"/>
  <c r="C6" i="3"/>
  <c r="I4" i="2"/>
  <c r="I112" i="2" s="1"/>
  <c r="I116" i="2"/>
  <c r="I119" i="2" s="1"/>
  <c r="C4" i="3" l="1"/>
  <c r="C7" i="3" s="1"/>
  <c r="C9" i="3" s="1"/>
  <c r="B4" i="3"/>
  <c r="B7" i="3" s="1"/>
  <c r="B9" i="3" s="1"/>
  <c r="C11" i="3" l="1"/>
  <c r="C14" i="3"/>
  <c r="C15" i="3"/>
  <c r="C16" i="3" l="1"/>
  <c r="C18" i="3" s="1"/>
</calcChain>
</file>

<file path=xl/sharedStrings.xml><?xml version="1.0" encoding="utf-8"?>
<sst xmlns="http://schemas.openxmlformats.org/spreadsheetml/2006/main" count="344" uniqueCount="175">
  <si>
    <t>Název</t>
  </si>
  <si>
    <t>Hodnota</t>
  </si>
  <si>
    <t>Nadpis rekapitulace</t>
  </si>
  <si>
    <t>Soupis prací a dodávek elektromontáží</t>
  </si>
  <si>
    <t>Akce</t>
  </si>
  <si>
    <t>Rozšíření kapacity základní školy, Mysločovice</t>
  </si>
  <si>
    <t>Projekt</t>
  </si>
  <si>
    <t>DÍL 102A  - KABINETY, ELEKTROROZVODY</t>
  </si>
  <si>
    <t>Investor</t>
  </si>
  <si>
    <t>Obec Mysločovice, Mysločovice 21, 763 01</t>
  </si>
  <si>
    <t>Z. č.</t>
  </si>
  <si>
    <t/>
  </si>
  <si>
    <t>A. č.</t>
  </si>
  <si>
    <t>Smlouva</t>
  </si>
  <si>
    <t>Vypracoval</t>
  </si>
  <si>
    <t>Ing. Jaroslav Tesař</t>
  </si>
  <si>
    <t>Kontroloval</t>
  </si>
  <si>
    <t>Datum</t>
  </si>
  <si>
    <t>7.2.2017</t>
  </si>
  <si>
    <t>Zpracovatel</t>
  </si>
  <si>
    <t>Ing.arch. Martin Dřímal</t>
  </si>
  <si>
    <t>CÚ</t>
  </si>
  <si>
    <t>2016</t>
  </si>
  <si>
    <t>Poznámka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</si>
  <si>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</si>
  <si>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</si>
  <si>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</si>
  <si>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</si>
  <si>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</si>
  <si>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</si>
  <si>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</si>
  <si>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0,00</t>
  </si>
  <si>
    <t>Dodavat. dokumentace  (1 - 1,5) %</t>
  </si>
  <si>
    <t>Rizika a pojištění  (1 - 1,5) %</t>
  </si>
  <si>
    <t>Opravy v záruce  (5 - 7) %</t>
  </si>
  <si>
    <t>GZS  (3,25 nebo 8,4) %</t>
  </si>
  <si>
    <t>3,25</t>
  </si>
  <si>
    <t>Provozní vlivy 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</si>
  <si>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</si>
  <si>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</si>
  <si>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</si>
  <si>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</si>
  <si>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</si>
  <si>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   %</t>
  </si>
  <si>
    <t>Roční nárůst cen 2   %</t>
  </si>
  <si>
    <t>Nižší sazba DPH %</t>
  </si>
  <si>
    <t>0</t>
  </si>
  <si>
    <t>Vyšší sazba DPH %</t>
  </si>
  <si>
    <t>Procento PM %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</si>
  <si>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</si>
  <si>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</si>
  <si>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</si>
  <si>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</si>
  <si>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</si>
  <si>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</si>
  <si>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</si>
  <si>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</si>
  <si>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Montážní materiál a práce</t>
  </si>
  <si>
    <t>KRABICE PŘÍSTROJOVÁ POD OMÍTKU</t>
  </si>
  <si>
    <t>KP68/2 73x30</t>
  </si>
  <si>
    <t>ks</t>
  </si>
  <si>
    <t>KP67/2 70x45</t>
  </si>
  <si>
    <t>KRABICE ODBOČNÁ POD OMÍTKU BEZ SVORKOVNICE</t>
  </si>
  <si>
    <t>KU68-1902 73x42</t>
  </si>
  <si>
    <t>KOM97 103x50</t>
  </si>
  <si>
    <t>SVORKOVNICE KRABICOVÁ</t>
  </si>
  <si>
    <t>4x1-2,5mm2</t>
  </si>
  <si>
    <t>3x1,5-4mm2</t>
  </si>
  <si>
    <t>TRUBKA OHEBNÁ STŘEDNÍ MECHANICKÁ O   DOLNOST</t>
  </si>
  <si>
    <t>d 25   mm, pevně</t>
  </si>
  <si>
    <t>m</t>
  </si>
  <si>
    <t>LIŠTA ELEKTROINSTALAČNÍ VČ. DÍLŮ A PŘÍSLUŠENSTVÍ</t>
  </si>
  <si>
    <t>40x40 hranatá</t>
  </si>
  <si>
    <t>VYBOURANI OTVORU VE STENE BETONOVÉ</t>
  </si>
  <si>
    <t xml:space="preserve"> Stena do 300mm</t>
  </si>
  <si>
    <t>EI 60 Kabel. přepážka</t>
  </si>
  <si>
    <t>m2</t>
  </si>
  <si>
    <t>KABEL SILOVÝ,IZOLACE PVC BEZ VODIČE PE</t>
  </si>
  <si>
    <t>CYKY-O 2x1.5 mm2 , pevně</t>
  </si>
  <si>
    <t>CYKY-O 3x1.5 mm2 , pevně</t>
  </si>
  <si>
    <t>KABEL SILOVÝ,IZOLACE PVC S VODIČEM PE</t>
  </si>
  <si>
    <t>CYKY-J 3x1.5 mm2 , pevně</t>
  </si>
  <si>
    <t>CYKY-J 3x2.5 mm2 , pevně</t>
  </si>
  <si>
    <t>CYKY-J 5x1.5 mm2 , pevně</t>
  </si>
  <si>
    <t>CYKY-J 5x6 mm2 , pevně</t>
  </si>
  <si>
    <t>UKONČENÍ Cu KABELŮ  DO</t>
  </si>
  <si>
    <t xml:space="preserve"> 5x4 mm2</t>
  </si>
  <si>
    <t xml:space="preserve"> 5x10 mm2</t>
  </si>
  <si>
    <t>UKONČENÍ  VODIČŮ V ROZVADĚČÍCH</t>
  </si>
  <si>
    <t xml:space="preserve"> do 6 mm2</t>
  </si>
  <si>
    <t>STROJEK SPÍNAČE DOMOVNÍHO</t>
  </si>
  <si>
    <t>1-pól.vyp.(1)</t>
  </si>
  <si>
    <t>sériov.přep.(5)</t>
  </si>
  <si>
    <t>střídav.přep.(6)</t>
  </si>
  <si>
    <t>kříž.přep.(7)</t>
  </si>
  <si>
    <t>KRYT SPÍNAČE DOMOVNÍHO, ZÁKLADNÍ STANDARD,  BARVA BÍLÁ</t>
  </si>
  <si>
    <t xml:space="preserve"> 2 páčky</t>
  </si>
  <si>
    <t xml:space="preserve"> 1 páčka</t>
  </si>
  <si>
    <t>RÁMEČEK PRO PŘÍSTROJE DOMOVNÍ, ZÁKLADNÍ STANDARD, BARVA BÍLÁ</t>
  </si>
  <si>
    <t xml:space="preserve"> jednoduchý</t>
  </si>
  <si>
    <t>ZÁSUVKA DOMOVNÍ, ZÁKLADNÍ STANDARD, BARVA BÍLÁ, KOMPLETNÍ</t>
  </si>
  <si>
    <t>2P+PE, 230V/16A</t>
  </si>
  <si>
    <t>ZÁSUVKA DOMOVNÍ POD OMÍTKU,ZÁKLADNÍ STANDARD, BARVA  BÍLÁ , KOMPLETNÍ S PŘEPĚŤOVOU OCHRANOU</t>
  </si>
  <si>
    <t>ZÁSUVKA DOMOVNÍ, ZÁKLADNÍ STANDARD, ZAPUŠTĚNÁ S VÍČKEM, BÍLÁ, IP44</t>
  </si>
  <si>
    <t>ZÁSUVKA NASTĚNNÁ IP44</t>
  </si>
  <si>
    <t>2P+PE, 230V/16A, bílá</t>
  </si>
  <si>
    <t>ZÁSUVKOVÁ PODLAHOVÁ KRABICE</t>
  </si>
  <si>
    <t>Zásuvková podlahová krabice, sestava 5x zásuvka 230V, 1 x zásuvka 230V s PO, 3 x prostor pro datovou zásuvku. Kompletní sestava včetně víka.</t>
  </si>
  <si>
    <t>SVÍTIDLA</t>
  </si>
  <si>
    <t>"A" - Svítidlo zářivkové, čtvercové, zapuštěné do M600/600, 4 x Z15W/4000K, s leštěnou mřížkou, EP</t>
  </si>
  <si>
    <t>"B" - Svítidlo zářivkové, liniové, s opál.krytem, přisazené, IP20, zdroj 1 x 32W/4000K, EP</t>
  </si>
  <si>
    <t>"C" - Svítidlo nad kuchyňskou linku, LED kompletní včetně napáječe, délka cca 1400mm, T=4000K</t>
  </si>
  <si>
    <t>"N2" - svítidlo nouzového osvětlení, provedení s vlastním zdrojem, včetně piktogramu, závěsné do podhledu, s transparentní deskou, zdroj LED 800lm, IP44, 1 hodina</t>
  </si>
  <si>
    <t>SVÍTIDLA - MONTÁŽE</t>
  </si>
  <si>
    <t>SVÍTIDLO ZÁŘIVKOVÉ VESTAVNÉ, IP20</t>
  </si>
  <si>
    <t xml:space="preserve"> 4x</t>
  </si>
  <si>
    <t>SVÍTIDLO ZÁŘIVKOVÉ STROPNÍ, IP20</t>
  </si>
  <si>
    <t xml:space="preserve"> 1x</t>
  </si>
  <si>
    <t>SVÍTIDLO ZÁŘIVKOVÉ STROPNÍ, IP65</t>
  </si>
  <si>
    <t>SVÍTIDLO NOUZOVÉ</t>
  </si>
  <si>
    <t>s vlastním zdrojem</t>
  </si>
  <si>
    <t>DOPLNĚNÍ ROZVADĚČE</t>
  </si>
  <si>
    <t>JISTIČ 3-PÓLOVÝ CHARAKT."B"</t>
  </si>
  <si>
    <t>25B-3 -25A</t>
  </si>
  <si>
    <t>MONTÁŽ  ROZVADĚČŮ SKŘÍŇOVÝCH</t>
  </si>
  <si>
    <t xml:space="preserve"> do  200 kg</t>
  </si>
  <si>
    <t>SLABOPROUD</t>
  </si>
  <si>
    <t>REPRODUKTOROVÁ SKŘÍNKA</t>
  </si>
  <si>
    <t>nástěnná, 100 V - školní rozhlas</t>
  </si>
  <si>
    <t>ŠŇŮRA  PVC STÍNĚNÁ</t>
  </si>
  <si>
    <t>CMFM-G 3x0.75mm2 , pevně</t>
  </si>
  <si>
    <t>PŘÍSTROJ ZÁSUVKY TELEFONNÍ</t>
  </si>
  <si>
    <t>Přístroj zásuvky telefonní, jednonásobné, do krabice</t>
  </si>
  <si>
    <t>ZÁSUVKA DATOVÁ</t>
  </si>
  <si>
    <t>RJ 45 8p8c</t>
  </si>
  <si>
    <t>SDĚLOVACÍ KABEL TWIST PAIR</t>
  </si>
  <si>
    <t>4P cat.5, pevně</t>
  </si>
  <si>
    <t>PRACE SPOJENÉ s</t>
  </si>
  <si>
    <t>napojenÍm ze stav.rozvodu</t>
  </si>
  <si>
    <t>hod</t>
  </si>
  <si>
    <t>úpravou stav. rozvodu</t>
  </si>
  <si>
    <t>TRUBKA OHEBNÁ, NÍZKÁ MECHANICKÁ ODOLNOST</t>
  </si>
  <si>
    <t>d 16   mm, pevně</t>
  </si>
  <si>
    <t>HODINOVE ZUCTOVACI SAZBY</t>
  </si>
  <si>
    <t>Koordinace se stavbou</t>
  </si>
  <si>
    <t>Spolupráce se stavebníkem</t>
  </si>
  <si>
    <t>Dokumentace skutečného provedení</t>
  </si>
  <si>
    <t>Spoluprace s revizním technikem</t>
  </si>
  <si>
    <t>PROVEDENI REVIZNICH ZKOUSEK</t>
  </si>
  <si>
    <t>Revizni technik, vypracování výchozí revizní zprávy</t>
  </si>
  <si>
    <t>Podružný materiál</t>
  </si>
  <si>
    <t>Montážní materiál a práce - celkem</t>
  </si>
  <si>
    <t>Rozvaděč RS1</t>
  </si>
  <si>
    <t>Ceoplastový zapuštěný rozvaděč s plnými dveřmi, IP30, 48M DIN, do 32A</t>
  </si>
  <si>
    <t>kmpl</t>
  </si>
  <si>
    <t>MONTÁŽ ROZVODNIC</t>
  </si>
  <si>
    <t xml:space="preserve"> do  50 kg</t>
  </si>
  <si>
    <t>Rozvaděč RS1 -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</si>
  <si>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</si>
  <si>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</si>
  <si>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</si>
  <si>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</si>
  <si>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</si>
  <si>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</si>
  <si>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</si>
  <si>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</si>
  <si>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</si>
  <si>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Mezisoučet 2</t>
  </si>
  <si>
    <t>Základní náklady celkem</t>
  </si>
  <si>
    <t>Vedlejší náklady</t>
  </si>
  <si>
    <t>GZS 3,25% z pravé strany mezisoučtu 2</t>
  </si>
  <si>
    <t>Provozní vlivy 1,00% z pravé strany mezisoučtu 2</t>
  </si>
  <si>
    <t>Vedlejší náklady celkem</t>
  </si>
  <si>
    <t>Náklady celkem</t>
  </si>
  <si>
    <t>Součty odstavců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</si>
</sst>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38"/>
      <scheme val="minor"/>
    </font>
    <font>
      <sz val="8"/>
      <color rgb="FF000000"/>
      <name val="慔潨慭"/>
      <charset val="238"/>
    </font>
    <font>
      <b/>
      <sz val="11"/>
      <color rgb="FF000000"/>
      <name val="慔潨慭"/>
      <charset val="238"/>
    </font>
    <font>
      <b/>
      <sz val="9"/>
      <color rgb="FF000000"/>
      <name val="慔潨慭"/>
      <charset val="238"/>
    </font>
    <font>
      <b/>
      <sz val="8"/>
      <color rgb="FF000000"/>
      <name val="慔潨慭"/>
      <charset val="238"/>
    </font>
    <font>
      <i/>
      <sz val="9"/>
      <color rgb="FF000000"/>
      <name val="慔潨慭"/>
      <charset val="238"/>
    </font>
    <font>
      <i/>
      <sz val="8"/>
      <color rgb="FF000000"/>
      <name val="慔潨慭"/>
      <charset val="238"/>
    </font>
    <font>
      <b/>
      <i/>
      <sz val="9"/>
      <color rgb="FF000000"/>
      <name val="慔潨慭"/>
      <charset val="238"/>
    </font>
  </fonts>
  <fills count="8">
    <fill>
      <patternFill patternType="none"/>
    </fill>
    <fill>
      <patternFill patternType="gray125"/>
    </fill>
    <fill>
      <patternFill patternType="solid">
        <fgColor rgb="FFD4D0C8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6" fillId="5" borderId="1" xfId="0" applyNumberFormat="1" applyFont="1" applyFill="1" applyBorder="1" applyAlignment="1">
      <alignment horizontal="left"/>
    </xf>
    <xf numFmtId="4" fontId="6" fillId="5" borderId="1" xfId="0" applyNumberFormat="1" applyFont="1" applyFill="1" applyBorder="1" applyAlignment="1">
      <alignment horizontal="right"/>
    </xf>
    <xf numFmtId="49" fontId="7" fillId="7" borderId="1" xfId="0" applyNumberFormat="1" applyFont="1" applyFill="1" applyBorder="1" applyAlignment="1">
      <alignment horizontal="left"/>
    </xf>
    <xf numFmtId="4" fontId="7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/>
  </sheetViews>
  <sheetFormatPr defaultRowHeight="15"/>
  <cols>
    <col min="1" max="1" width="36.42578125" style="1" bestFit="1" customWidth="1"/>
    <col min="2" max="2" width="8.28515625" style="9" bestFit="1" customWidth="1"/>
    <col min="3" max="3" width="8.140625" style="9" bestFit="1" customWidth="1"/>
    <col min="6" max="6" width="0" style="8" hidden="1" customWidth="1"/>
  </cols>
  <sheetData>
    <row r="1" spans="1:4">
      <c r="A1" s="2" t="s">
        <v>0</v>
      </c>
      <c r="B1" s="10" t="s">
        <v>158</v>
      </c>
      <c r="C1" s="10" t="s">
        <v>159</v>
      </c>
      <c r="D1" s="3"/>
    </row>
    <row r="2" spans="1:4">
      <c r="A2" s="5" t="s">
        <v>160</v>
      </c>
      <c r="B2" s="19"/>
      <c r="C2" s="19"/>
      <c r="D2" s="3"/>
    </row>
    <row r="3" spans="1:4">
      <c r="A3" s="6" t="s">
        <v>161</v>
      </c>
      <c r="B3" s="14">
        <f>(Rozpočet!E119)</f>
        <v>0</v>
      </c>
      <c r="C3" s="14"/>
      <c r="D3" s="3"/>
    </row>
    <row r="4" spans="1:4">
      <c r="A4" s="6" t="s">
        <v>162</v>
      </c>
      <c r="B4" s="14">
        <f>B3 * Parametry!B16 / 100</f>
        <v>0</v>
      </c>
      <c r="C4" s="14">
        <f>B3 * Parametry!B17 / 100</f>
        <v>0</v>
      </c>
      <c r="D4" s="3"/>
    </row>
    <row r="5" spans="1:4">
      <c r="A5" s="6" t="s">
        <v>163</v>
      </c>
      <c r="B5" s="14"/>
      <c r="C5" s="14">
        <f>0 + (Rozpočet!E112)</f>
        <v>0</v>
      </c>
      <c r="D5" s="3"/>
    </row>
    <row r="6" spans="1:4">
      <c r="A6" s="6" t="s">
        <v>164</v>
      </c>
      <c r="B6" s="14"/>
      <c r="C6" s="14">
        <f>(Rozpočet!G119) + 0 + (Rozpočet!G112)</f>
        <v>0</v>
      </c>
      <c r="D6" s="3"/>
    </row>
    <row r="7" spans="1:4">
      <c r="A7" s="7" t="s">
        <v>165</v>
      </c>
      <c r="B7" s="20">
        <f>B3 + B4</f>
        <v>0</v>
      </c>
      <c r="C7" s="20">
        <f>C3 + C4 + C5 + C6</f>
        <v>0</v>
      </c>
      <c r="D7" s="3"/>
    </row>
    <row r="8" spans="1:4">
      <c r="A8" s="6" t="s">
        <v>166</v>
      </c>
      <c r="B8" s="14"/>
      <c r="C8" s="14">
        <f>(C5 + C6) * Parametry!B18 / 100</f>
        <v>0</v>
      </c>
      <c r="D8" s="3"/>
    </row>
    <row r="9" spans="1:4">
      <c r="A9" s="7" t="s">
        <v>167</v>
      </c>
      <c r="B9" s="20">
        <f>B7</f>
        <v>0</v>
      </c>
      <c r="C9" s="20">
        <f>C7 + C8 + C31 + C31 + C31</f>
        <v>0</v>
      </c>
      <c r="D9" s="3"/>
    </row>
    <row r="10" spans="1:4">
      <c r="A10" s="6" t="s">
        <v>11</v>
      </c>
      <c r="B10" s="14"/>
      <c r="C10" s="14"/>
      <c r="D10" s="3"/>
    </row>
    <row r="11" spans="1:4">
      <c r="A11" s="5" t="s">
        <v>168</v>
      </c>
      <c r="B11" s="19"/>
      <c r="C11" s="19">
        <f>B9 + C9 + C31 + C31 + C31</f>
        <v>0</v>
      </c>
      <c r="D11" s="3"/>
    </row>
    <row r="12" spans="1:4">
      <c r="A12" s="6" t="s">
        <v>11</v>
      </c>
      <c r="B12" s="14"/>
      <c r="C12" s="14"/>
      <c r="D12" s="3"/>
    </row>
    <row r="13" spans="1:4">
      <c r="A13" s="5" t="s">
        <v>169</v>
      </c>
      <c r="B13" s="19"/>
      <c r="C13" s="19"/>
      <c r="D13" s="3"/>
    </row>
    <row r="14" spans="1:4">
      <c r="A14" s="6" t="s">
        <v>170</v>
      </c>
      <c r="B14" s="14"/>
      <c r="C14" s="14">
        <f>C9 * Parametry!B23 / 100</f>
        <v>0</v>
      </c>
      <c r="D14" s="3"/>
    </row>
    <row r="15" spans="1:4">
      <c r="A15" s="6" t="s">
        <v>171</v>
      </c>
      <c r="B15" s="14"/>
      <c r="C15" s="14">
        <f>C9 * Parametry!B24 / 100</f>
        <v>0</v>
      </c>
      <c r="D15" s="3"/>
    </row>
    <row r="16" spans="1:4">
      <c r="A16" s="5" t="s">
        <v>172</v>
      </c>
      <c r="B16" s="19"/>
      <c r="C16" s="19">
        <f>C14 + C15</f>
        <v>0</v>
      </c>
      <c r="D16" s="3"/>
    </row>
    <row r="17" spans="1:4">
      <c r="A17" s="6" t="s">
        <v>11</v>
      </c>
      <c r="B17" s="14"/>
      <c r="C17" s="14"/>
      <c r="D17" s="3"/>
    </row>
    <row r="18" spans="1:4">
      <c r="A18" s="4" t="s">
        <v>173</v>
      </c>
      <c r="B18" s="11"/>
      <c r="C18" s="11">
        <f>C11 + C16 + C31</f>
        <v>0</v>
      </c>
      <c r="D18" s="3"/>
    </row>
    <row r="19" spans="1:4">
      <c r="A19" s="6" t="s">
        <v>11</v>
      </c>
      <c r="B19" s="14"/>
      <c r="C19" s="14"/>
      <c r="D19" s="3"/>
    </row>
    <row r="20" spans="1:4">
      <c r="A20" s="6" t="s">
        <v>11</v>
      </c>
      <c r="B20" s="14"/>
      <c r="C20" s="14"/>
      <c r="D20" s="3"/>
    </row>
    <row r="21" spans="1:4">
      <c r="A21" s="5" t="s">
        <v>174</v>
      </c>
      <c r="B21" s="21" t="s">
        <v>51</v>
      </c>
      <c r="C21" s="21" t="s">
        <v>53</v>
      </c>
      <c r="D21" s="3"/>
    </row>
    <row r="22" spans="1:4">
      <c r="A22" s="6" t="s">
        <v>57</v>
      </c>
      <c r="B22" s="14">
        <f>(Rozpočet!E112)</f>
        <v>0</v>
      </c>
      <c r="C22" s="14">
        <f>(Rozpočet!G112)</f>
        <v>0</v>
      </c>
      <c r="D22" s="3"/>
    </row>
    <row r="23" spans="1:4">
      <c r="A23" s="6" t="s">
        <v>152</v>
      </c>
      <c r="B23" s="14">
        <f>(Rozpočet!E119)</f>
        <v>0</v>
      </c>
      <c r="C23" s="14">
        <f>(Rozpočet!G119)</f>
        <v>0</v>
      </c>
      <c r="D23" s="3"/>
    </row>
    <row r="24" spans="1:4">
      <c r="A24" s="6" t="s">
        <v>11</v>
      </c>
      <c r="B24" s="14"/>
      <c r="C24" s="14"/>
      <c r="D24" s="3"/>
    </row>
    <row r="25" spans="1:4">
      <c r="A25" s="6" t="s">
        <v>11</v>
      </c>
      <c r="B25" s="14"/>
      <c r="C25" s="14"/>
      <c r="D25" s="3"/>
    </row>
    <row r="26" spans="1:4">
      <c r="A26" s="6" t="s">
        <v>11</v>
      </c>
      <c r="B26" s="14"/>
      <c r="C26" s="14"/>
      <c r="D26" s="3"/>
    </row>
    <row r="27" spans="1:4">
      <c r="A27" s="6" t="s">
        <v>11</v>
      </c>
      <c r="B27" s="14"/>
      <c r="C27" s="14"/>
      <c r="D27" s="3"/>
    </row>
    <row r="28" spans="1:4">
      <c r="A28" s="6" t="s">
        <v>11</v>
      </c>
      <c r="B28" s="14"/>
      <c r="C28" s="14"/>
      <c r="D28" s="3"/>
    </row>
    <row r="29" spans="1:4">
      <c r="A29" s="6" t="s">
        <v>11</v>
      </c>
      <c r="B29" s="14"/>
      <c r="C29" s="14"/>
      <c r="D29" s="3"/>
    </row>
    <row r="30" spans="1:4">
      <c r="A30" s="6" t="s">
        <v>11</v>
      </c>
      <c r="B30" s="14"/>
      <c r="C30" s="14"/>
      <c r="D30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workbookViewId="0"/>
  </sheetViews>
  <sheetFormatPr defaultRowHeight="15"/>
  <cols>
    <col min="1" max="1" width="117.5703125" style="1" bestFit="1" customWidth="1"/>
    <col min="2" max="2" width="4" style="1" bestFit="1" customWidth="1"/>
    <col min="3" max="3" width="5.7109375" style="9" bestFit="1" customWidth="1"/>
    <col min="4" max="4" width="6.28515625" style="9" bestFit="1" customWidth="1"/>
    <col min="5" max="5" width="11.42578125" style="9" bestFit="1" customWidth="1"/>
    <col min="6" max="6" width="6" style="9" bestFit="1" customWidth="1"/>
    <col min="7" max="7" width="11.140625" style="9" bestFit="1" customWidth="1"/>
    <col min="8" max="8" width="4.5703125" style="9" bestFit="1" customWidth="1"/>
    <col min="9" max="9" width="9.7109375" style="9" bestFit="1" customWidth="1"/>
    <col min="12" max="12" width="0" style="8" hidden="1" customWidth="1"/>
  </cols>
  <sheetData>
    <row r="1" spans="1:11">
      <c r="A1" s="2" t="s">
        <v>0</v>
      </c>
      <c r="B1" s="2" t="s">
        <v>49</v>
      </c>
      <c r="C1" s="10" t="s">
        <v>50</v>
      </c>
      <c r="D1" s="10" t="s">
        <v>51</v>
      </c>
      <c r="E1" s="10" t="s">
        <v>52</v>
      </c>
      <c r="F1" s="10" t="s">
        <v>53</v>
      </c>
      <c r="G1" s="10" t="s">
        <v>54</v>
      </c>
      <c r="H1" s="10" t="s">
        <v>55</v>
      </c>
      <c r="I1" s="10" t="s">
        <v>56</v>
      </c>
      <c r="J1" s="3"/>
      <c r="K1" s="3"/>
    </row>
    <row r="2" spans="1:11">
      <c r="A2" s="4" t="s">
        <v>57</v>
      </c>
      <c r="B2" s="4" t="s">
        <v>11</v>
      </c>
      <c r="C2" s="11"/>
      <c r="D2" s="11"/>
      <c r="E2" s="11"/>
      <c r="F2" s="11"/>
      <c r="G2" s="11"/>
      <c r="H2" s="11"/>
      <c r="I2" s="11"/>
      <c r="J2" s="3"/>
      <c r="K2" s="3"/>
    </row>
    <row r="3" spans="1:11">
      <c r="A3" s="12" t="s">
        <v>58</v>
      </c>
      <c r="B3" s="12" t="s">
        <v>11</v>
      </c>
      <c r="C3" s="13"/>
      <c r="D3" s="13"/>
      <c r="E3" s="13"/>
      <c r="F3" s="13"/>
      <c r="G3" s="13"/>
      <c r="H3" s="13"/>
      <c r="I3" s="13"/>
      <c r="J3" s="3"/>
      <c r="K3" s="3"/>
    </row>
    <row r="4" spans="1:11">
      <c r="A4" s="6" t="s">
        <v>59</v>
      </c>
      <c r="B4" s="6" t="s">
        <v>60</v>
      </c>
      <c r="C4" s="14">
        <v>20</v>
      </c>
      <c r="D4" s="14"/>
      <c r="E4" s="14">
        <f>C4*D4</f>
        <v>0</v>
      </c>
      <c r="F4" s="14"/>
      <c r="G4" s="14">
        <f>C4*F4</f>
        <v>0</v>
      </c>
      <c r="H4" s="14">
        <f>D4+F4</f>
        <v>0</v>
      </c>
      <c r="I4" s="14">
        <f>E4+G4</f>
        <v>0</v>
      </c>
      <c r="J4" s="3"/>
      <c r="K4" s="3"/>
    </row>
    <row r="5" spans="1:11">
      <c r="A5" s="6" t="s">
        <v>61</v>
      </c>
      <c r="B5" s="6" t="s">
        <v>60</v>
      </c>
      <c r="C5" s="14">
        <v>15</v>
      </c>
      <c r="D5" s="14"/>
      <c r="E5" s="14">
        <f>C5*D5</f>
        <v>0</v>
      </c>
      <c r="F5" s="14"/>
      <c r="G5" s="14">
        <f>C5*F5</f>
        <v>0</v>
      </c>
      <c r="H5" s="14">
        <f>D5+F5</f>
        <v>0</v>
      </c>
      <c r="I5" s="14">
        <f>E5+G5</f>
        <v>0</v>
      </c>
      <c r="J5" s="3"/>
      <c r="K5" s="3"/>
    </row>
    <row r="6" spans="1:11">
      <c r="A6" s="12" t="s">
        <v>62</v>
      </c>
      <c r="B6" s="12" t="s">
        <v>11</v>
      </c>
      <c r="C6" s="13"/>
      <c r="D6" s="13"/>
      <c r="E6" s="13"/>
      <c r="F6" s="13"/>
      <c r="G6" s="13"/>
      <c r="H6" s="13"/>
      <c r="I6" s="13"/>
      <c r="J6" s="3"/>
      <c r="K6" s="3"/>
    </row>
    <row r="7" spans="1:11">
      <c r="A7" s="6" t="s">
        <v>63</v>
      </c>
      <c r="B7" s="6" t="s">
        <v>60</v>
      </c>
      <c r="C7" s="14">
        <v>8</v>
      </c>
      <c r="D7" s="14"/>
      <c r="E7" s="14">
        <f>C7*D7</f>
        <v>0</v>
      </c>
      <c r="F7" s="14"/>
      <c r="G7" s="14">
        <f>C7*F7</f>
        <v>0</v>
      </c>
      <c r="H7" s="14">
        <f>D7+F7</f>
        <v>0</v>
      </c>
      <c r="I7" s="14">
        <f>E7+G7</f>
        <v>0</v>
      </c>
      <c r="J7" s="3"/>
      <c r="K7" s="3"/>
    </row>
    <row r="8" spans="1:11">
      <c r="A8" s="6" t="s">
        <v>64</v>
      </c>
      <c r="B8" s="6" t="s">
        <v>60</v>
      </c>
      <c r="C8" s="14">
        <v>2</v>
      </c>
      <c r="D8" s="14"/>
      <c r="E8" s="14">
        <f>C8*D8</f>
        <v>0</v>
      </c>
      <c r="F8" s="14"/>
      <c r="G8" s="14">
        <f>C8*F8</f>
        <v>0</v>
      </c>
      <c r="H8" s="14">
        <f>D8+F8</f>
        <v>0</v>
      </c>
      <c r="I8" s="14">
        <f>E8+G8</f>
        <v>0</v>
      </c>
      <c r="J8" s="3"/>
      <c r="K8" s="3"/>
    </row>
    <row r="9" spans="1:11">
      <c r="A9" s="12" t="s">
        <v>65</v>
      </c>
      <c r="B9" s="12" t="s">
        <v>11</v>
      </c>
      <c r="C9" s="13"/>
      <c r="D9" s="13"/>
      <c r="E9" s="13"/>
      <c r="F9" s="13"/>
      <c r="G9" s="13"/>
      <c r="H9" s="13"/>
      <c r="I9" s="13"/>
      <c r="J9" s="3"/>
      <c r="K9" s="3"/>
    </row>
    <row r="10" spans="1:11">
      <c r="A10" s="6" t="s">
        <v>66</v>
      </c>
      <c r="B10" s="6" t="s">
        <v>60</v>
      </c>
      <c r="C10" s="14">
        <v>30</v>
      </c>
      <c r="D10" s="14"/>
      <c r="E10" s="14">
        <f>C10*D10</f>
        <v>0</v>
      </c>
      <c r="F10" s="14"/>
      <c r="G10" s="14">
        <f>C10*F10</f>
        <v>0</v>
      </c>
      <c r="H10" s="14">
        <f t="shared" ref="H10:I12" si="0">D10+F10</f>
        <v>0</v>
      </c>
      <c r="I10" s="14">
        <f t="shared" si="0"/>
        <v>0</v>
      </c>
      <c r="J10" s="3"/>
      <c r="K10" s="3"/>
    </row>
    <row r="11" spans="1:11">
      <c r="A11" s="6" t="s">
        <v>67</v>
      </c>
      <c r="B11" s="6" t="s">
        <v>60</v>
      </c>
      <c r="C11" s="14">
        <v>10</v>
      </c>
      <c r="D11" s="14"/>
      <c r="E11" s="14">
        <f>C11*D11</f>
        <v>0</v>
      </c>
      <c r="F11" s="14"/>
      <c r="G11" s="14">
        <f>C11*F11</f>
        <v>0</v>
      </c>
      <c r="H11" s="14">
        <f t="shared" si="0"/>
        <v>0</v>
      </c>
      <c r="I11" s="14">
        <f t="shared" si="0"/>
        <v>0</v>
      </c>
      <c r="J11" s="3"/>
      <c r="K11" s="3"/>
    </row>
    <row r="12" spans="1:11">
      <c r="A12" s="6" t="s">
        <v>11</v>
      </c>
      <c r="B12" s="6" t="s">
        <v>11</v>
      </c>
      <c r="C12" s="14"/>
      <c r="D12" s="14"/>
      <c r="E12" s="14"/>
      <c r="F12" s="14"/>
      <c r="G12" s="14"/>
      <c r="H12" s="14">
        <f t="shared" si="0"/>
        <v>0</v>
      </c>
      <c r="I12" s="14">
        <f t="shared" si="0"/>
        <v>0</v>
      </c>
      <c r="J12" s="3"/>
      <c r="K12" s="3"/>
    </row>
    <row r="13" spans="1:11">
      <c r="A13" s="12" t="s">
        <v>68</v>
      </c>
      <c r="B13" s="12" t="s">
        <v>11</v>
      </c>
      <c r="C13" s="13"/>
      <c r="D13" s="13"/>
      <c r="E13" s="13"/>
      <c r="F13" s="13"/>
      <c r="G13" s="13"/>
      <c r="H13" s="13"/>
      <c r="I13" s="13"/>
      <c r="J13" s="3"/>
      <c r="K13" s="3"/>
    </row>
    <row r="14" spans="1:11">
      <c r="A14" s="6" t="s">
        <v>69</v>
      </c>
      <c r="B14" s="6" t="s">
        <v>70</v>
      </c>
      <c r="C14" s="14">
        <v>15</v>
      </c>
      <c r="D14" s="14"/>
      <c r="E14" s="14">
        <f>C14*D14</f>
        <v>0</v>
      </c>
      <c r="F14" s="14"/>
      <c r="G14" s="14">
        <f>C14*F14</f>
        <v>0</v>
      </c>
      <c r="H14" s="14">
        <f>D14+F14</f>
        <v>0</v>
      </c>
      <c r="I14" s="14">
        <f>E14+G14</f>
        <v>0</v>
      </c>
      <c r="J14" s="3"/>
      <c r="K14" s="3"/>
    </row>
    <row r="15" spans="1:11">
      <c r="A15" s="6" t="s">
        <v>11</v>
      </c>
      <c r="B15" s="6" t="s">
        <v>11</v>
      </c>
      <c r="C15" s="14"/>
      <c r="D15" s="14"/>
      <c r="E15" s="14"/>
      <c r="F15" s="14"/>
      <c r="G15" s="14"/>
      <c r="H15" s="14">
        <f>D15+F15</f>
        <v>0</v>
      </c>
      <c r="I15" s="14">
        <f>E15+G15</f>
        <v>0</v>
      </c>
      <c r="J15" s="3"/>
      <c r="K15" s="3"/>
    </row>
    <row r="16" spans="1:11">
      <c r="A16" s="15" t="s">
        <v>71</v>
      </c>
      <c r="B16" s="15" t="s">
        <v>11</v>
      </c>
      <c r="C16" s="16"/>
      <c r="D16" s="16"/>
      <c r="E16" s="16"/>
      <c r="F16" s="16"/>
      <c r="G16" s="16"/>
      <c r="H16" s="16"/>
      <c r="I16" s="16"/>
      <c r="J16" s="3"/>
      <c r="K16" s="3"/>
    </row>
    <row r="17" spans="1:11">
      <c r="A17" s="6" t="s">
        <v>72</v>
      </c>
      <c r="B17" s="6" t="s">
        <v>70</v>
      </c>
      <c r="C17" s="14">
        <v>32</v>
      </c>
      <c r="D17" s="14"/>
      <c r="E17" s="14">
        <f>C17*D17</f>
        <v>0</v>
      </c>
      <c r="F17" s="14"/>
      <c r="G17" s="14">
        <f>C17*F17</f>
        <v>0</v>
      </c>
      <c r="H17" s="14">
        <f>D17+F17</f>
        <v>0</v>
      </c>
      <c r="I17" s="14">
        <f>E17+G17</f>
        <v>0</v>
      </c>
      <c r="J17" s="3"/>
      <c r="K17" s="3"/>
    </row>
    <row r="18" spans="1:11">
      <c r="A18" s="6" t="s">
        <v>11</v>
      </c>
      <c r="B18" s="6" t="s">
        <v>11</v>
      </c>
      <c r="C18" s="14"/>
      <c r="D18" s="14"/>
      <c r="E18" s="14"/>
      <c r="F18" s="14"/>
      <c r="G18" s="14"/>
      <c r="H18" s="14">
        <f>D18+F18</f>
        <v>0</v>
      </c>
      <c r="I18" s="14">
        <f>E18+G18</f>
        <v>0</v>
      </c>
      <c r="J18" s="3"/>
      <c r="K18" s="3"/>
    </row>
    <row r="19" spans="1:11">
      <c r="A19" s="15" t="s">
        <v>73</v>
      </c>
      <c r="B19" s="15" t="s">
        <v>11</v>
      </c>
      <c r="C19" s="16"/>
      <c r="D19" s="16"/>
      <c r="E19" s="16"/>
      <c r="F19" s="16"/>
      <c r="G19" s="16"/>
      <c r="H19" s="16"/>
      <c r="I19" s="16"/>
      <c r="J19" s="3"/>
      <c r="K19" s="3"/>
    </row>
    <row r="20" spans="1:11">
      <c r="A20" s="6" t="s">
        <v>74</v>
      </c>
      <c r="B20" s="6" t="s">
        <v>60</v>
      </c>
      <c r="C20" s="14">
        <v>2</v>
      </c>
      <c r="D20" s="14"/>
      <c r="E20" s="14">
        <f>C20*D20</f>
        <v>0</v>
      </c>
      <c r="F20" s="14"/>
      <c r="G20" s="14">
        <f>C20*F20</f>
        <v>0</v>
      </c>
      <c r="H20" s="14">
        <f t="shared" ref="H20:I22" si="1">D20+F20</f>
        <v>0</v>
      </c>
      <c r="I20" s="14">
        <f t="shared" si="1"/>
        <v>0</v>
      </c>
      <c r="J20" s="3"/>
      <c r="K20" s="3"/>
    </row>
    <row r="21" spans="1:11">
      <c r="A21" s="6" t="s">
        <v>75</v>
      </c>
      <c r="B21" s="6" t="s">
        <v>76</v>
      </c>
      <c r="C21" s="14">
        <v>0.1</v>
      </c>
      <c r="D21" s="14"/>
      <c r="E21" s="14">
        <f>C21*D21</f>
        <v>0</v>
      </c>
      <c r="F21" s="14"/>
      <c r="G21" s="14">
        <f>C21*F21</f>
        <v>0</v>
      </c>
      <c r="H21" s="14">
        <f t="shared" si="1"/>
        <v>0</v>
      </c>
      <c r="I21" s="14">
        <f t="shared" si="1"/>
        <v>0</v>
      </c>
      <c r="J21" s="3"/>
      <c r="K21" s="3"/>
    </row>
    <row r="22" spans="1:11">
      <c r="A22" s="6" t="s">
        <v>11</v>
      </c>
      <c r="B22" s="6" t="s">
        <v>11</v>
      </c>
      <c r="C22" s="14"/>
      <c r="D22" s="14"/>
      <c r="E22" s="14"/>
      <c r="F22" s="14"/>
      <c r="G22" s="14"/>
      <c r="H22" s="14">
        <f t="shared" si="1"/>
        <v>0</v>
      </c>
      <c r="I22" s="14">
        <f t="shared" si="1"/>
        <v>0</v>
      </c>
      <c r="J22" s="3"/>
      <c r="K22" s="3"/>
    </row>
    <row r="23" spans="1:11">
      <c r="A23" s="12" t="s">
        <v>77</v>
      </c>
      <c r="B23" s="12" t="s">
        <v>11</v>
      </c>
      <c r="C23" s="13"/>
      <c r="D23" s="13"/>
      <c r="E23" s="13"/>
      <c r="F23" s="13"/>
      <c r="G23" s="13"/>
      <c r="H23" s="13"/>
      <c r="I23" s="13"/>
      <c r="J23" s="3"/>
      <c r="K23" s="3"/>
    </row>
    <row r="24" spans="1:11">
      <c r="A24" s="6" t="s">
        <v>78</v>
      </c>
      <c r="B24" s="6" t="s">
        <v>70</v>
      </c>
      <c r="C24" s="14">
        <v>20</v>
      </c>
      <c r="D24" s="14"/>
      <c r="E24" s="14">
        <f>C24*D24</f>
        <v>0</v>
      </c>
      <c r="F24" s="14"/>
      <c r="G24" s="14">
        <f>C24*F24</f>
        <v>0</v>
      </c>
      <c r="H24" s="14">
        <f>D24+F24</f>
        <v>0</v>
      </c>
      <c r="I24" s="14">
        <f>E24+G24</f>
        <v>0</v>
      </c>
      <c r="J24" s="3"/>
      <c r="K24" s="3"/>
    </row>
    <row r="25" spans="1:11">
      <c r="A25" s="6" t="s">
        <v>79</v>
      </c>
      <c r="B25" s="6" t="s">
        <v>70</v>
      </c>
      <c r="C25" s="14">
        <v>75</v>
      </c>
      <c r="D25" s="14"/>
      <c r="E25" s="14">
        <f>C25*D25</f>
        <v>0</v>
      </c>
      <c r="F25" s="14"/>
      <c r="G25" s="14">
        <f>C25*F25</f>
        <v>0</v>
      </c>
      <c r="H25" s="14">
        <f>D25+F25</f>
        <v>0</v>
      </c>
      <c r="I25" s="14">
        <f>E25+G25</f>
        <v>0</v>
      </c>
      <c r="J25" s="3"/>
      <c r="K25" s="3"/>
    </row>
    <row r="26" spans="1:11">
      <c r="A26" s="12" t="s">
        <v>80</v>
      </c>
      <c r="B26" s="12" t="s">
        <v>11</v>
      </c>
      <c r="C26" s="13"/>
      <c r="D26" s="13"/>
      <c r="E26" s="13"/>
      <c r="F26" s="13"/>
      <c r="G26" s="13"/>
      <c r="H26" s="13"/>
      <c r="I26" s="13"/>
      <c r="J26" s="3"/>
      <c r="K26" s="3"/>
    </row>
    <row r="27" spans="1:11">
      <c r="A27" s="6" t="s">
        <v>81</v>
      </c>
      <c r="B27" s="6" t="s">
        <v>70</v>
      </c>
      <c r="C27" s="14">
        <v>120</v>
      </c>
      <c r="D27" s="14"/>
      <c r="E27" s="14">
        <f>C27*D27</f>
        <v>0</v>
      </c>
      <c r="F27" s="14"/>
      <c r="G27" s="14">
        <f>C27*F27</f>
        <v>0</v>
      </c>
      <c r="H27" s="14">
        <f t="shared" ref="H27:I31" si="2">D27+F27</f>
        <v>0</v>
      </c>
      <c r="I27" s="14">
        <f t="shared" si="2"/>
        <v>0</v>
      </c>
      <c r="J27" s="3"/>
      <c r="K27" s="3"/>
    </row>
    <row r="28" spans="1:11">
      <c r="A28" s="6" t="s">
        <v>82</v>
      </c>
      <c r="B28" s="6" t="s">
        <v>70</v>
      </c>
      <c r="C28" s="14">
        <v>220</v>
      </c>
      <c r="D28" s="14"/>
      <c r="E28" s="14">
        <f>C28*D28</f>
        <v>0</v>
      </c>
      <c r="F28" s="14"/>
      <c r="G28" s="14">
        <f>C28*F28</f>
        <v>0</v>
      </c>
      <c r="H28" s="14">
        <f t="shared" si="2"/>
        <v>0</v>
      </c>
      <c r="I28" s="14">
        <f t="shared" si="2"/>
        <v>0</v>
      </c>
      <c r="J28" s="3"/>
      <c r="K28" s="3"/>
    </row>
    <row r="29" spans="1:11">
      <c r="A29" s="6" t="s">
        <v>83</v>
      </c>
      <c r="B29" s="6" t="s">
        <v>70</v>
      </c>
      <c r="C29" s="14">
        <v>10</v>
      </c>
      <c r="D29" s="14"/>
      <c r="E29" s="14">
        <f>C29*D29</f>
        <v>0</v>
      </c>
      <c r="F29" s="14"/>
      <c r="G29" s="14">
        <f>C29*F29</f>
        <v>0</v>
      </c>
      <c r="H29" s="14">
        <f t="shared" si="2"/>
        <v>0</v>
      </c>
      <c r="I29" s="14">
        <f t="shared" si="2"/>
        <v>0</v>
      </c>
      <c r="J29" s="3"/>
      <c r="K29" s="3"/>
    </row>
    <row r="30" spans="1:11">
      <c r="A30" s="6" t="s">
        <v>84</v>
      </c>
      <c r="B30" s="6" t="s">
        <v>70</v>
      </c>
      <c r="C30" s="14">
        <v>30</v>
      </c>
      <c r="D30" s="14"/>
      <c r="E30" s="14">
        <f>C30*D30</f>
        <v>0</v>
      </c>
      <c r="F30" s="14"/>
      <c r="G30" s="14">
        <f>C30*F30</f>
        <v>0</v>
      </c>
      <c r="H30" s="14">
        <f t="shared" si="2"/>
        <v>0</v>
      </c>
      <c r="I30" s="14">
        <f t="shared" si="2"/>
        <v>0</v>
      </c>
      <c r="J30" s="3"/>
      <c r="K30" s="3"/>
    </row>
    <row r="31" spans="1:11">
      <c r="A31" s="6" t="s">
        <v>11</v>
      </c>
      <c r="B31" s="6" t="s">
        <v>11</v>
      </c>
      <c r="C31" s="14"/>
      <c r="D31" s="14"/>
      <c r="E31" s="14"/>
      <c r="F31" s="14"/>
      <c r="G31" s="14"/>
      <c r="H31" s="14">
        <f t="shared" si="2"/>
        <v>0</v>
      </c>
      <c r="I31" s="14">
        <f t="shared" si="2"/>
        <v>0</v>
      </c>
      <c r="J31" s="3"/>
      <c r="K31" s="3"/>
    </row>
    <row r="32" spans="1:11">
      <c r="A32" s="12" t="s">
        <v>85</v>
      </c>
      <c r="B32" s="12" t="s">
        <v>11</v>
      </c>
      <c r="C32" s="13"/>
      <c r="D32" s="13"/>
      <c r="E32" s="13"/>
      <c r="F32" s="13"/>
      <c r="G32" s="13"/>
      <c r="H32" s="13"/>
      <c r="I32" s="13"/>
      <c r="J32" s="3"/>
      <c r="K32" s="3"/>
    </row>
    <row r="33" spans="1:11">
      <c r="A33" s="6" t="s">
        <v>86</v>
      </c>
      <c r="B33" s="6" t="s">
        <v>60</v>
      </c>
      <c r="C33" s="14">
        <v>20</v>
      </c>
      <c r="D33" s="14"/>
      <c r="E33" s="14">
        <f>C33*D33</f>
        <v>0</v>
      </c>
      <c r="F33" s="14"/>
      <c r="G33" s="14">
        <f>C33*F33</f>
        <v>0</v>
      </c>
      <c r="H33" s="14">
        <f t="shared" ref="H33:I35" si="3">D33+F33</f>
        <v>0</v>
      </c>
      <c r="I33" s="14">
        <f t="shared" si="3"/>
        <v>0</v>
      </c>
      <c r="J33" s="3"/>
      <c r="K33" s="3"/>
    </row>
    <row r="34" spans="1:11">
      <c r="A34" s="6" t="s">
        <v>87</v>
      </c>
      <c r="B34" s="6" t="s">
        <v>60</v>
      </c>
      <c r="C34" s="14">
        <v>2</v>
      </c>
      <c r="D34" s="14"/>
      <c r="E34" s="14">
        <f>C34*D34</f>
        <v>0</v>
      </c>
      <c r="F34" s="14"/>
      <c r="G34" s="14">
        <f>C34*F34</f>
        <v>0</v>
      </c>
      <c r="H34" s="14">
        <f t="shared" si="3"/>
        <v>0</v>
      </c>
      <c r="I34" s="14">
        <f t="shared" si="3"/>
        <v>0</v>
      </c>
      <c r="J34" s="3"/>
      <c r="K34" s="3"/>
    </row>
    <row r="35" spans="1:11">
      <c r="A35" s="6" t="s">
        <v>11</v>
      </c>
      <c r="B35" s="6" t="s">
        <v>11</v>
      </c>
      <c r="C35" s="14"/>
      <c r="D35" s="14"/>
      <c r="E35" s="14"/>
      <c r="F35" s="14"/>
      <c r="G35" s="14"/>
      <c r="H35" s="14">
        <f t="shared" si="3"/>
        <v>0</v>
      </c>
      <c r="I35" s="14">
        <f t="shared" si="3"/>
        <v>0</v>
      </c>
      <c r="J35" s="3"/>
      <c r="K35" s="3"/>
    </row>
    <row r="36" spans="1:11">
      <c r="A36" s="12" t="s">
        <v>88</v>
      </c>
      <c r="B36" s="12" t="s">
        <v>11</v>
      </c>
      <c r="C36" s="13"/>
      <c r="D36" s="13"/>
      <c r="E36" s="13"/>
      <c r="F36" s="13"/>
      <c r="G36" s="13"/>
      <c r="H36" s="13"/>
      <c r="I36" s="13"/>
      <c r="J36" s="3"/>
      <c r="K36" s="3"/>
    </row>
    <row r="37" spans="1:11">
      <c r="A37" s="6" t="s">
        <v>89</v>
      </c>
      <c r="B37" s="6" t="s">
        <v>60</v>
      </c>
      <c r="C37" s="14">
        <v>10</v>
      </c>
      <c r="D37" s="14"/>
      <c r="E37" s="14">
        <f>C37*D37</f>
        <v>0</v>
      </c>
      <c r="F37" s="14"/>
      <c r="G37" s="14">
        <f>C37*F37</f>
        <v>0</v>
      </c>
      <c r="H37" s="14">
        <f>D37+F37</f>
        <v>0</v>
      </c>
      <c r="I37" s="14">
        <f>E37+G37</f>
        <v>0</v>
      </c>
      <c r="J37" s="3"/>
      <c r="K37" s="3"/>
    </row>
    <row r="38" spans="1:11">
      <c r="A38" s="6" t="s">
        <v>11</v>
      </c>
      <c r="B38" s="6" t="s">
        <v>11</v>
      </c>
      <c r="C38" s="14"/>
      <c r="D38" s="14"/>
      <c r="E38" s="14"/>
      <c r="F38" s="14"/>
      <c r="G38" s="14"/>
      <c r="H38" s="14">
        <f>D38+F38</f>
        <v>0</v>
      </c>
      <c r="I38" s="14">
        <f>E38+G38</f>
        <v>0</v>
      </c>
      <c r="J38" s="3"/>
      <c r="K38" s="3"/>
    </row>
    <row r="39" spans="1:11">
      <c r="A39" s="12" t="s">
        <v>90</v>
      </c>
      <c r="B39" s="12" t="s">
        <v>11</v>
      </c>
      <c r="C39" s="13"/>
      <c r="D39" s="13"/>
      <c r="E39" s="13"/>
      <c r="F39" s="13"/>
      <c r="G39" s="13"/>
      <c r="H39" s="13"/>
      <c r="I39" s="13"/>
      <c r="J39" s="3"/>
      <c r="K39" s="3"/>
    </row>
    <row r="40" spans="1:11">
      <c r="A40" s="6" t="s">
        <v>91</v>
      </c>
      <c r="B40" s="6" t="s">
        <v>60</v>
      </c>
      <c r="C40" s="14">
        <v>2</v>
      </c>
      <c r="D40" s="14"/>
      <c r="E40" s="14">
        <f>C40*D40</f>
        <v>0</v>
      </c>
      <c r="F40" s="14"/>
      <c r="G40" s="14">
        <f>C40*F40</f>
        <v>0</v>
      </c>
      <c r="H40" s="14">
        <f t="shared" ref="H40:I43" si="4">D40+F40</f>
        <v>0</v>
      </c>
      <c r="I40" s="14">
        <f t="shared" si="4"/>
        <v>0</v>
      </c>
      <c r="J40" s="3"/>
      <c r="K40" s="3"/>
    </row>
    <row r="41" spans="1:11">
      <c r="A41" s="6" t="s">
        <v>92</v>
      </c>
      <c r="B41" s="6" t="s">
        <v>60</v>
      </c>
      <c r="C41" s="14">
        <v>1</v>
      </c>
      <c r="D41" s="14"/>
      <c r="E41" s="14">
        <f>C41*D41</f>
        <v>0</v>
      </c>
      <c r="F41" s="14"/>
      <c r="G41" s="14">
        <f>C41*F41</f>
        <v>0</v>
      </c>
      <c r="H41" s="14">
        <f t="shared" si="4"/>
        <v>0</v>
      </c>
      <c r="I41" s="14">
        <f t="shared" si="4"/>
        <v>0</v>
      </c>
      <c r="J41" s="3"/>
      <c r="K41" s="3"/>
    </row>
    <row r="42" spans="1:11">
      <c r="A42" s="6" t="s">
        <v>93</v>
      </c>
      <c r="B42" s="6" t="s">
        <v>60</v>
      </c>
      <c r="C42" s="14">
        <v>8</v>
      </c>
      <c r="D42" s="14"/>
      <c r="E42" s="14">
        <f>C42*D42</f>
        <v>0</v>
      </c>
      <c r="F42" s="14"/>
      <c r="G42" s="14">
        <f>C42*F42</f>
        <v>0</v>
      </c>
      <c r="H42" s="14">
        <f t="shared" si="4"/>
        <v>0</v>
      </c>
      <c r="I42" s="14">
        <f t="shared" si="4"/>
        <v>0</v>
      </c>
      <c r="J42" s="3"/>
      <c r="K42" s="3"/>
    </row>
    <row r="43" spans="1:11">
      <c r="A43" s="6" t="s">
        <v>94</v>
      </c>
      <c r="B43" s="6" t="s">
        <v>60</v>
      </c>
      <c r="C43" s="14">
        <v>1</v>
      </c>
      <c r="D43" s="14"/>
      <c r="E43" s="14">
        <f>C43*D43</f>
        <v>0</v>
      </c>
      <c r="F43" s="14"/>
      <c r="G43" s="14">
        <f>C43*F43</f>
        <v>0</v>
      </c>
      <c r="H43" s="14">
        <f t="shared" si="4"/>
        <v>0</v>
      </c>
      <c r="I43" s="14">
        <f t="shared" si="4"/>
        <v>0</v>
      </c>
      <c r="J43" s="3"/>
      <c r="K43" s="3"/>
    </row>
    <row r="44" spans="1:11">
      <c r="A44" s="12" t="s">
        <v>95</v>
      </c>
      <c r="B44" s="12" t="s">
        <v>11</v>
      </c>
      <c r="C44" s="13"/>
      <c r="D44" s="13"/>
      <c r="E44" s="13"/>
      <c r="F44" s="13"/>
      <c r="G44" s="13"/>
      <c r="H44" s="13"/>
      <c r="I44" s="13"/>
      <c r="J44" s="3"/>
      <c r="K44" s="3"/>
    </row>
    <row r="45" spans="1:11">
      <c r="A45" s="6" t="s">
        <v>96</v>
      </c>
      <c r="B45" s="6" t="s">
        <v>60</v>
      </c>
      <c r="C45" s="14">
        <v>1</v>
      </c>
      <c r="D45" s="14"/>
      <c r="E45" s="14">
        <f>C45*D45</f>
        <v>0</v>
      </c>
      <c r="F45" s="14"/>
      <c r="G45" s="14">
        <f>C45*F45</f>
        <v>0</v>
      </c>
      <c r="H45" s="14">
        <f>D45+F45</f>
        <v>0</v>
      </c>
      <c r="I45" s="14">
        <f>E45+G45</f>
        <v>0</v>
      </c>
      <c r="J45" s="3"/>
      <c r="K45" s="3"/>
    </row>
    <row r="46" spans="1:11">
      <c r="A46" s="6" t="s">
        <v>97</v>
      </c>
      <c r="B46" s="6" t="s">
        <v>60</v>
      </c>
      <c r="C46" s="14">
        <v>9</v>
      </c>
      <c r="D46" s="14"/>
      <c r="E46" s="14">
        <f>C46*D46</f>
        <v>0</v>
      </c>
      <c r="F46" s="14"/>
      <c r="G46" s="14">
        <f>C46*F46</f>
        <v>0</v>
      </c>
      <c r="H46" s="14">
        <f>D46+F46</f>
        <v>0</v>
      </c>
      <c r="I46" s="14">
        <f>E46+G46</f>
        <v>0</v>
      </c>
      <c r="J46" s="3"/>
      <c r="K46" s="3"/>
    </row>
    <row r="47" spans="1:11">
      <c r="A47" s="12" t="s">
        <v>98</v>
      </c>
      <c r="B47" s="12" t="s">
        <v>11</v>
      </c>
      <c r="C47" s="13"/>
      <c r="D47" s="13"/>
      <c r="E47" s="13"/>
      <c r="F47" s="13"/>
      <c r="G47" s="13"/>
      <c r="H47" s="13"/>
      <c r="I47" s="13"/>
      <c r="J47" s="3"/>
      <c r="K47" s="3"/>
    </row>
    <row r="48" spans="1:11">
      <c r="A48" s="6" t="s">
        <v>99</v>
      </c>
      <c r="B48" s="6" t="s">
        <v>60</v>
      </c>
      <c r="C48" s="14">
        <v>12</v>
      </c>
      <c r="D48" s="14"/>
      <c r="E48" s="14">
        <f>C48*D48</f>
        <v>0</v>
      </c>
      <c r="F48" s="14"/>
      <c r="G48" s="14">
        <f>C48*F48</f>
        <v>0</v>
      </c>
      <c r="H48" s="14">
        <f>D48+F48</f>
        <v>0</v>
      </c>
      <c r="I48" s="14">
        <f>E48+G48</f>
        <v>0</v>
      </c>
      <c r="J48" s="3"/>
      <c r="K48" s="3"/>
    </row>
    <row r="49" spans="1:11">
      <c r="A49" s="6" t="s">
        <v>11</v>
      </c>
      <c r="B49" s="6" t="s">
        <v>11</v>
      </c>
      <c r="C49" s="14"/>
      <c r="D49" s="14"/>
      <c r="E49" s="14"/>
      <c r="F49" s="14"/>
      <c r="G49" s="14"/>
      <c r="H49" s="14">
        <f>D49+F49</f>
        <v>0</v>
      </c>
      <c r="I49" s="14">
        <f>E49+G49</f>
        <v>0</v>
      </c>
      <c r="J49" s="3"/>
      <c r="K49" s="3"/>
    </row>
    <row r="50" spans="1:11">
      <c r="A50" s="12" t="s">
        <v>100</v>
      </c>
      <c r="B50" s="12" t="s">
        <v>11</v>
      </c>
      <c r="C50" s="13"/>
      <c r="D50" s="13"/>
      <c r="E50" s="13"/>
      <c r="F50" s="13"/>
      <c r="G50" s="13"/>
      <c r="H50" s="13"/>
      <c r="I50" s="13"/>
      <c r="J50" s="3"/>
      <c r="K50" s="3"/>
    </row>
    <row r="51" spans="1:11">
      <c r="A51" s="6" t="s">
        <v>101</v>
      </c>
      <c r="B51" s="6" t="s">
        <v>60</v>
      </c>
      <c r="C51" s="14">
        <v>14</v>
      </c>
      <c r="D51" s="14"/>
      <c r="E51" s="14">
        <f>C51*D51</f>
        <v>0</v>
      </c>
      <c r="F51" s="14"/>
      <c r="G51" s="14">
        <f>C51*F51</f>
        <v>0</v>
      </c>
      <c r="H51" s="14">
        <f>D51+F51</f>
        <v>0</v>
      </c>
      <c r="I51" s="14">
        <f>E51+G51</f>
        <v>0</v>
      </c>
      <c r="J51" s="3"/>
      <c r="K51" s="3"/>
    </row>
    <row r="52" spans="1:11">
      <c r="A52" s="12" t="s">
        <v>102</v>
      </c>
      <c r="B52" s="12" t="s">
        <v>11</v>
      </c>
      <c r="C52" s="13"/>
      <c r="D52" s="13"/>
      <c r="E52" s="13"/>
      <c r="F52" s="13"/>
      <c r="G52" s="13"/>
      <c r="H52" s="13"/>
      <c r="I52" s="13"/>
      <c r="J52" s="3"/>
      <c r="K52" s="3"/>
    </row>
    <row r="53" spans="1:11">
      <c r="A53" s="6" t="s">
        <v>101</v>
      </c>
      <c r="B53" s="6" t="s">
        <v>60</v>
      </c>
      <c r="C53" s="14">
        <v>5</v>
      </c>
      <c r="D53" s="14"/>
      <c r="E53" s="14">
        <f>C53*D53</f>
        <v>0</v>
      </c>
      <c r="F53" s="14"/>
      <c r="G53" s="14">
        <f>C53*F53</f>
        <v>0</v>
      </c>
      <c r="H53" s="14">
        <f>D53+F53</f>
        <v>0</v>
      </c>
      <c r="I53" s="14">
        <f>E53+G53</f>
        <v>0</v>
      </c>
      <c r="J53" s="3"/>
      <c r="K53" s="3"/>
    </row>
    <row r="54" spans="1:11">
      <c r="A54" s="12" t="s">
        <v>103</v>
      </c>
      <c r="B54" s="12" t="s">
        <v>11</v>
      </c>
      <c r="C54" s="13"/>
      <c r="D54" s="13"/>
      <c r="E54" s="13"/>
      <c r="F54" s="13"/>
      <c r="G54" s="13"/>
      <c r="H54" s="13"/>
      <c r="I54" s="13"/>
      <c r="J54" s="3"/>
      <c r="K54" s="3"/>
    </row>
    <row r="55" spans="1:11">
      <c r="A55" s="6" t="s">
        <v>101</v>
      </c>
      <c r="B55" s="6" t="s">
        <v>60</v>
      </c>
      <c r="C55" s="14">
        <v>1</v>
      </c>
      <c r="D55" s="14"/>
      <c r="E55" s="14">
        <f>C55*D55</f>
        <v>0</v>
      </c>
      <c r="F55" s="14"/>
      <c r="G55" s="14">
        <f>C55*F55</f>
        <v>0</v>
      </c>
      <c r="H55" s="14">
        <f>D55+F55</f>
        <v>0</v>
      </c>
      <c r="I55" s="14">
        <f>E55+G55</f>
        <v>0</v>
      </c>
      <c r="J55" s="3"/>
      <c r="K55" s="3"/>
    </row>
    <row r="56" spans="1:11">
      <c r="A56" s="12" t="s">
        <v>104</v>
      </c>
      <c r="B56" s="12" t="s">
        <v>11</v>
      </c>
      <c r="C56" s="13"/>
      <c r="D56" s="13"/>
      <c r="E56" s="13"/>
      <c r="F56" s="13"/>
      <c r="G56" s="13"/>
      <c r="H56" s="13"/>
      <c r="I56" s="13"/>
      <c r="J56" s="3"/>
      <c r="K56" s="3"/>
    </row>
    <row r="57" spans="1:11">
      <c r="A57" s="6" t="s">
        <v>105</v>
      </c>
      <c r="B57" s="6" t="s">
        <v>60</v>
      </c>
      <c r="C57" s="14">
        <v>0</v>
      </c>
      <c r="D57" s="14"/>
      <c r="E57" s="14"/>
      <c r="F57" s="14"/>
      <c r="G57" s="14"/>
      <c r="H57" s="14">
        <f>D57+F57</f>
        <v>0</v>
      </c>
      <c r="I57" s="14">
        <f>E57+G57</f>
        <v>0</v>
      </c>
      <c r="J57" s="3"/>
      <c r="K57" s="3"/>
    </row>
    <row r="58" spans="1:11">
      <c r="A58" s="6" t="s">
        <v>11</v>
      </c>
      <c r="B58" s="6" t="s">
        <v>11</v>
      </c>
      <c r="C58" s="14"/>
      <c r="D58" s="14"/>
      <c r="E58" s="14"/>
      <c r="F58" s="14"/>
      <c r="G58" s="14"/>
      <c r="H58" s="14">
        <f>D58+F58</f>
        <v>0</v>
      </c>
      <c r="I58" s="14">
        <f>E58+G58</f>
        <v>0</v>
      </c>
      <c r="J58" s="3"/>
      <c r="K58" s="3"/>
    </row>
    <row r="59" spans="1:11">
      <c r="A59" s="12" t="s">
        <v>106</v>
      </c>
      <c r="B59" s="12" t="s">
        <v>11</v>
      </c>
      <c r="C59" s="13"/>
      <c r="D59" s="13"/>
      <c r="E59" s="13"/>
      <c r="F59" s="13"/>
      <c r="G59" s="13"/>
      <c r="H59" s="13"/>
      <c r="I59" s="13"/>
      <c r="J59" s="3"/>
      <c r="K59" s="3"/>
    </row>
    <row r="60" spans="1:11">
      <c r="A60" s="6" t="s">
        <v>107</v>
      </c>
      <c r="B60" s="6" t="s">
        <v>60</v>
      </c>
      <c r="C60" s="14">
        <v>5</v>
      </c>
      <c r="D60" s="14"/>
      <c r="E60" s="14">
        <f>C60*D60</f>
        <v>0</v>
      </c>
      <c r="F60" s="14"/>
      <c r="G60" s="14">
        <f>C60*F60</f>
        <v>0</v>
      </c>
      <c r="H60" s="14">
        <f>D60+F60</f>
        <v>0</v>
      </c>
      <c r="I60" s="14">
        <f>E60+G60</f>
        <v>0</v>
      </c>
      <c r="J60" s="3"/>
      <c r="K60" s="3"/>
    </row>
    <row r="61" spans="1:11">
      <c r="A61" s="6" t="s">
        <v>11</v>
      </c>
      <c r="B61" s="6" t="s">
        <v>11</v>
      </c>
      <c r="C61" s="14"/>
      <c r="D61" s="14"/>
      <c r="E61" s="14"/>
      <c r="F61" s="14"/>
      <c r="G61" s="14"/>
      <c r="H61" s="14">
        <f>D61+F61</f>
        <v>0</v>
      </c>
      <c r="I61" s="14">
        <f>E61+G61</f>
        <v>0</v>
      </c>
      <c r="J61" s="3"/>
      <c r="K61" s="3"/>
    </row>
    <row r="62" spans="1:11">
      <c r="A62" s="17" t="s">
        <v>108</v>
      </c>
      <c r="B62" s="17" t="s">
        <v>11</v>
      </c>
      <c r="C62" s="18"/>
      <c r="D62" s="18"/>
      <c r="E62" s="18"/>
      <c r="F62" s="18"/>
      <c r="G62" s="18"/>
      <c r="H62" s="18"/>
      <c r="I62" s="18"/>
      <c r="J62" s="3"/>
      <c r="K62" s="3"/>
    </row>
    <row r="63" spans="1:11">
      <c r="A63" s="6" t="s">
        <v>109</v>
      </c>
      <c r="B63" s="6" t="s">
        <v>60</v>
      </c>
      <c r="C63" s="14">
        <v>19</v>
      </c>
      <c r="D63" s="14"/>
      <c r="E63" s="14">
        <f>C63*D63</f>
        <v>0</v>
      </c>
      <c r="F63" s="14"/>
      <c r="G63" s="14">
        <f>C63*F63</f>
        <v>0</v>
      </c>
      <c r="H63" s="14">
        <f t="shared" ref="H63:I67" si="5">D63+F63</f>
        <v>0</v>
      </c>
      <c r="I63" s="14">
        <f t="shared" si="5"/>
        <v>0</v>
      </c>
      <c r="J63" s="3"/>
      <c r="K63" s="3"/>
    </row>
    <row r="64" spans="1:11">
      <c r="A64" s="6" t="s">
        <v>110</v>
      </c>
      <c r="B64" s="6" t="s">
        <v>60</v>
      </c>
      <c r="C64" s="14">
        <v>2</v>
      </c>
      <c r="D64" s="14"/>
      <c r="E64" s="14">
        <f>C64*D64</f>
        <v>0</v>
      </c>
      <c r="F64" s="14"/>
      <c r="G64" s="14">
        <f>C64*F64</f>
        <v>0</v>
      </c>
      <c r="H64" s="14">
        <f t="shared" si="5"/>
        <v>0</v>
      </c>
      <c r="I64" s="14">
        <f t="shared" si="5"/>
        <v>0</v>
      </c>
      <c r="J64" s="3"/>
      <c r="K64" s="3"/>
    </row>
    <row r="65" spans="1:11">
      <c r="A65" s="6" t="s">
        <v>111</v>
      </c>
      <c r="B65" s="6" t="s">
        <v>60</v>
      </c>
      <c r="C65" s="14">
        <v>1</v>
      </c>
      <c r="D65" s="14"/>
      <c r="E65" s="14">
        <f>C65*D65</f>
        <v>0</v>
      </c>
      <c r="F65" s="14"/>
      <c r="G65" s="14">
        <f>C65*F65</f>
        <v>0</v>
      </c>
      <c r="H65" s="14">
        <f t="shared" si="5"/>
        <v>0</v>
      </c>
      <c r="I65" s="14">
        <f t="shared" si="5"/>
        <v>0</v>
      </c>
      <c r="J65" s="3"/>
      <c r="K65" s="3"/>
    </row>
    <row r="66" spans="1:11">
      <c r="A66" s="6" t="s">
        <v>112</v>
      </c>
      <c r="B66" s="6" t="s">
        <v>60</v>
      </c>
      <c r="C66" s="14">
        <v>3</v>
      </c>
      <c r="D66" s="14"/>
      <c r="E66" s="14">
        <f>C66*D66</f>
        <v>0</v>
      </c>
      <c r="F66" s="14"/>
      <c r="G66" s="14">
        <f>C66*F66</f>
        <v>0</v>
      </c>
      <c r="H66" s="14">
        <f t="shared" si="5"/>
        <v>0</v>
      </c>
      <c r="I66" s="14">
        <f t="shared" si="5"/>
        <v>0</v>
      </c>
      <c r="J66" s="3"/>
      <c r="K66" s="3"/>
    </row>
    <row r="67" spans="1:11">
      <c r="A67" s="6" t="s">
        <v>11</v>
      </c>
      <c r="B67" s="6" t="s">
        <v>11</v>
      </c>
      <c r="C67" s="14"/>
      <c r="D67" s="14"/>
      <c r="E67" s="14"/>
      <c r="F67" s="14"/>
      <c r="G67" s="14"/>
      <c r="H67" s="14">
        <f t="shared" si="5"/>
        <v>0</v>
      </c>
      <c r="I67" s="14">
        <f t="shared" si="5"/>
        <v>0</v>
      </c>
      <c r="J67" s="3"/>
      <c r="K67" s="3"/>
    </row>
    <row r="68" spans="1:11">
      <c r="A68" s="17" t="s">
        <v>113</v>
      </c>
      <c r="B68" s="17" t="s">
        <v>11</v>
      </c>
      <c r="C68" s="18"/>
      <c r="D68" s="18"/>
      <c r="E68" s="18"/>
      <c r="F68" s="18"/>
      <c r="G68" s="18"/>
      <c r="H68" s="18"/>
      <c r="I68" s="18"/>
      <c r="J68" s="3"/>
      <c r="K68" s="3"/>
    </row>
    <row r="69" spans="1:11">
      <c r="A69" s="15" t="s">
        <v>114</v>
      </c>
      <c r="B69" s="15" t="s">
        <v>11</v>
      </c>
      <c r="C69" s="16"/>
      <c r="D69" s="16"/>
      <c r="E69" s="16"/>
      <c r="F69" s="16"/>
      <c r="G69" s="16"/>
      <c r="H69" s="16"/>
      <c r="I69" s="16"/>
      <c r="J69" s="3"/>
      <c r="K69" s="3"/>
    </row>
    <row r="70" spans="1:11">
      <c r="A70" s="6" t="s">
        <v>115</v>
      </c>
      <c r="B70" s="6" t="s">
        <v>60</v>
      </c>
      <c r="C70" s="14">
        <v>19</v>
      </c>
      <c r="D70" s="14"/>
      <c r="E70" s="14">
        <f>C70*D70</f>
        <v>0</v>
      </c>
      <c r="F70" s="14"/>
      <c r="G70" s="14">
        <f>C70*F70</f>
        <v>0</v>
      </c>
      <c r="H70" s="14">
        <f>D70+F70</f>
        <v>0</v>
      </c>
      <c r="I70" s="14">
        <f>E70+G70</f>
        <v>0</v>
      </c>
      <c r="J70" s="3"/>
      <c r="K70" s="3"/>
    </row>
    <row r="71" spans="1:11">
      <c r="A71" s="6" t="s">
        <v>11</v>
      </c>
      <c r="B71" s="6" t="s">
        <v>11</v>
      </c>
      <c r="C71" s="14"/>
      <c r="D71" s="14"/>
      <c r="E71" s="14"/>
      <c r="F71" s="14"/>
      <c r="G71" s="14"/>
      <c r="H71" s="14">
        <f>D71+F71</f>
        <v>0</v>
      </c>
      <c r="I71" s="14">
        <f>E71+G71</f>
        <v>0</v>
      </c>
      <c r="J71" s="3"/>
      <c r="K71" s="3"/>
    </row>
    <row r="72" spans="1:11">
      <c r="A72" s="12" t="s">
        <v>116</v>
      </c>
      <c r="B72" s="12" t="s">
        <v>11</v>
      </c>
      <c r="C72" s="13"/>
      <c r="D72" s="13"/>
      <c r="E72" s="13"/>
      <c r="F72" s="13"/>
      <c r="G72" s="13"/>
      <c r="H72" s="13"/>
      <c r="I72" s="13"/>
      <c r="J72" s="3"/>
      <c r="K72" s="3"/>
    </row>
    <row r="73" spans="1:11">
      <c r="A73" s="6" t="s">
        <v>117</v>
      </c>
      <c r="B73" s="6" t="s">
        <v>60</v>
      </c>
      <c r="C73" s="14">
        <v>2</v>
      </c>
      <c r="D73" s="14"/>
      <c r="E73" s="14">
        <f>C73*D73</f>
        <v>0</v>
      </c>
      <c r="F73" s="14"/>
      <c r="G73" s="14">
        <f>C73*F73</f>
        <v>0</v>
      </c>
      <c r="H73" s="14">
        <f>D73+F73</f>
        <v>0</v>
      </c>
      <c r="I73" s="14">
        <f>E73+G73</f>
        <v>0</v>
      </c>
      <c r="J73" s="3"/>
      <c r="K73" s="3"/>
    </row>
    <row r="74" spans="1:11">
      <c r="A74" s="12" t="s">
        <v>118</v>
      </c>
      <c r="B74" s="12" t="s">
        <v>11</v>
      </c>
      <c r="C74" s="13"/>
      <c r="D74" s="13"/>
      <c r="E74" s="13"/>
      <c r="F74" s="13"/>
      <c r="G74" s="13"/>
      <c r="H74" s="13"/>
      <c r="I74" s="13"/>
      <c r="J74" s="3"/>
      <c r="K74" s="3"/>
    </row>
    <row r="75" spans="1:11">
      <c r="A75" s="6" t="s">
        <v>117</v>
      </c>
      <c r="B75" s="6" t="s">
        <v>60</v>
      </c>
      <c r="C75" s="14">
        <v>1</v>
      </c>
      <c r="D75" s="14"/>
      <c r="E75" s="14">
        <f>C75*D75</f>
        <v>0</v>
      </c>
      <c r="F75" s="14"/>
      <c r="G75" s="14">
        <f>C75*F75</f>
        <v>0</v>
      </c>
      <c r="H75" s="14">
        <f>D75+F75</f>
        <v>0</v>
      </c>
      <c r="I75" s="14">
        <f>E75+G75</f>
        <v>0</v>
      </c>
      <c r="J75" s="3"/>
      <c r="K75" s="3"/>
    </row>
    <row r="76" spans="1:11">
      <c r="A76" s="12" t="s">
        <v>119</v>
      </c>
      <c r="B76" s="12" t="s">
        <v>11</v>
      </c>
      <c r="C76" s="13"/>
      <c r="D76" s="13"/>
      <c r="E76" s="13"/>
      <c r="F76" s="13"/>
      <c r="G76" s="13"/>
      <c r="H76" s="13"/>
      <c r="I76" s="13"/>
      <c r="J76" s="3"/>
      <c r="K76" s="3"/>
    </row>
    <row r="77" spans="1:11">
      <c r="A77" s="6" t="s">
        <v>120</v>
      </c>
      <c r="B77" s="6" t="s">
        <v>60</v>
      </c>
      <c r="C77" s="14">
        <v>3</v>
      </c>
      <c r="D77" s="14"/>
      <c r="E77" s="14">
        <f>C77*D77</f>
        <v>0</v>
      </c>
      <c r="F77" s="14"/>
      <c r="G77" s="14">
        <f>C77*F77</f>
        <v>0</v>
      </c>
      <c r="H77" s="14">
        <f>D77+F77</f>
        <v>0</v>
      </c>
      <c r="I77" s="14">
        <f>E77+G77</f>
        <v>0</v>
      </c>
      <c r="J77" s="3"/>
      <c r="K77" s="3"/>
    </row>
    <row r="78" spans="1:11">
      <c r="A78" s="6" t="s">
        <v>11</v>
      </c>
      <c r="B78" s="6" t="s">
        <v>11</v>
      </c>
      <c r="C78" s="14"/>
      <c r="D78" s="14"/>
      <c r="E78" s="14"/>
      <c r="F78" s="14"/>
      <c r="G78" s="14"/>
      <c r="H78" s="14">
        <f>D78+F78</f>
        <v>0</v>
      </c>
      <c r="I78" s="14">
        <f>E78+G78</f>
        <v>0</v>
      </c>
      <c r="J78" s="3"/>
      <c r="K78" s="3"/>
    </row>
    <row r="79" spans="1:11">
      <c r="A79" s="15" t="s">
        <v>121</v>
      </c>
      <c r="B79" s="15" t="s">
        <v>11</v>
      </c>
      <c r="C79" s="16"/>
      <c r="D79" s="16"/>
      <c r="E79" s="16"/>
      <c r="F79" s="16"/>
      <c r="G79" s="16"/>
      <c r="H79" s="16"/>
      <c r="I79" s="16"/>
      <c r="J79" s="3"/>
      <c r="K79" s="3"/>
    </row>
    <row r="80" spans="1:11">
      <c r="A80" s="15" t="s">
        <v>122</v>
      </c>
      <c r="B80" s="15" t="s">
        <v>11</v>
      </c>
      <c r="C80" s="16"/>
      <c r="D80" s="16"/>
      <c r="E80" s="16"/>
      <c r="F80" s="16"/>
      <c r="G80" s="16"/>
      <c r="H80" s="16"/>
      <c r="I80" s="16"/>
      <c r="J80" s="3"/>
      <c r="K80" s="3"/>
    </row>
    <row r="81" spans="1:11">
      <c r="A81" s="6" t="s">
        <v>123</v>
      </c>
      <c r="B81" s="6" t="s">
        <v>60</v>
      </c>
      <c r="C81" s="14">
        <v>1</v>
      </c>
      <c r="D81" s="14"/>
      <c r="E81" s="14">
        <f>C81*D81</f>
        <v>0</v>
      </c>
      <c r="F81" s="14"/>
      <c r="G81" s="14">
        <f>C81*F81</f>
        <v>0</v>
      </c>
      <c r="H81" s="14">
        <f>D81+F81</f>
        <v>0</v>
      </c>
      <c r="I81" s="14">
        <f>E81+G81</f>
        <v>0</v>
      </c>
      <c r="J81" s="3"/>
      <c r="K81" s="3"/>
    </row>
    <row r="82" spans="1:11">
      <c r="A82" s="15" t="s">
        <v>124</v>
      </c>
      <c r="B82" s="15" t="s">
        <v>11</v>
      </c>
      <c r="C82" s="16"/>
      <c r="D82" s="16"/>
      <c r="E82" s="16"/>
      <c r="F82" s="16"/>
      <c r="G82" s="16"/>
      <c r="H82" s="16"/>
      <c r="I82" s="16"/>
      <c r="J82" s="3"/>
      <c r="K82" s="3"/>
    </row>
    <row r="83" spans="1:11">
      <c r="A83" s="6" t="s">
        <v>125</v>
      </c>
      <c r="B83" s="6" t="s">
        <v>60</v>
      </c>
      <c r="C83" s="14">
        <v>1</v>
      </c>
      <c r="D83" s="14"/>
      <c r="E83" s="14">
        <f>C83*D83</f>
        <v>0</v>
      </c>
      <c r="F83" s="14"/>
      <c r="G83" s="14">
        <f>C83*F83</f>
        <v>0</v>
      </c>
      <c r="H83" s="14">
        <f>D83+F83</f>
        <v>0</v>
      </c>
      <c r="I83" s="14">
        <f>E83+G83</f>
        <v>0</v>
      </c>
      <c r="J83" s="3"/>
      <c r="K83" s="3"/>
    </row>
    <row r="84" spans="1:11">
      <c r="A84" s="6" t="s">
        <v>11</v>
      </c>
      <c r="B84" s="6" t="s">
        <v>11</v>
      </c>
      <c r="C84" s="14"/>
      <c r="D84" s="14"/>
      <c r="E84" s="14"/>
      <c r="F84" s="14"/>
      <c r="G84" s="14"/>
      <c r="H84" s="14">
        <f>D84+F84</f>
        <v>0</v>
      </c>
      <c r="I84" s="14">
        <f>E84+G84</f>
        <v>0</v>
      </c>
      <c r="J84" s="3"/>
      <c r="K84" s="3"/>
    </row>
    <row r="85" spans="1:11">
      <c r="A85" s="17" t="s">
        <v>126</v>
      </c>
      <c r="B85" s="17" t="s">
        <v>11</v>
      </c>
      <c r="C85" s="18"/>
      <c r="D85" s="18"/>
      <c r="E85" s="18"/>
      <c r="F85" s="18"/>
      <c r="G85" s="18"/>
      <c r="H85" s="18"/>
      <c r="I85" s="18"/>
      <c r="J85" s="3"/>
      <c r="K85" s="3"/>
    </row>
    <row r="86" spans="1:11">
      <c r="A86" s="12" t="s">
        <v>127</v>
      </c>
      <c r="B86" s="12" t="s">
        <v>11</v>
      </c>
      <c r="C86" s="13"/>
      <c r="D86" s="13"/>
      <c r="E86" s="13"/>
      <c r="F86" s="13"/>
      <c r="G86" s="13"/>
      <c r="H86" s="13"/>
      <c r="I86" s="13"/>
      <c r="J86" s="3"/>
      <c r="K86" s="3"/>
    </row>
    <row r="87" spans="1:11">
      <c r="A87" s="6" t="s">
        <v>128</v>
      </c>
      <c r="B87" s="6" t="s">
        <v>60</v>
      </c>
      <c r="C87" s="14">
        <v>2</v>
      </c>
      <c r="D87" s="14"/>
      <c r="E87" s="14">
        <f>C87*D87</f>
        <v>0</v>
      </c>
      <c r="F87" s="14"/>
      <c r="G87" s="14">
        <f>C87*F87</f>
        <v>0</v>
      </c>
      <c r="H87" s="14">
        <f>D87+F87</f>
        <v>0</v>
      </c>
      <c r="I87" s="14">
        <f>E87+G87</f>
        <v>0</v>
      </c>
      <c r="J87" s="3"/>
      <c r="K87" s="3"/>
    </row>
    <row r="88" spans="1:11">
      <c r="A88" s="12" t="s">
        <v>129</v>
      </c>
      <c r="B88" s="12" t="s">
        <v>11</v>
      </c>
      <c r="C88" s="13"/>
      <c r="D88" s="13"/>
      <c r="E88" s="13"/>
      <c r="F88" s="13"/>
      <c r="G88" s="13"/>
      <c r="H88" s="13"/>
      <c r="I88" s="13"/>
      <c r="J88" s="3"/>
      <c r="K88" s="3"/>
    </row>
    <row r="89" spans="1:11">
      <c r="A89" s="6" t="s">
        <v>130</v>
      </c>
      <c r="B89" s="6" t="s">
        <v>70</v>
      </c>
      <c r="C89" s="14">
        <v>30</v>
      </c>
      <c r="D89" s="14"/>
      <c r="E89" s="14">
        <f>C89*D89</f>
        <v>0</v>
      </c>
      <c r="F89" s="14"/>
      <c r="G89" s="14">
        <f>C89*F89</f>
        <v>0</v>
      </c>
      <c r="H89" s="14">
        <f>D89+F89</f>
        <v>0</v>
      </c>
      <c r="I89" s="14">
        <f>E89+G89</f>
        <v>0</v>
      </c>
      <c r="J89" s="3"/>
      <c r="K89" s="3"/>
    </row>
    <row r="90" spans="1:11">
      <c r="A90" s="12" t="s">
        <v>131</v>
      </c>
      <c r="B90" s="12" t="s">
        <v>11</v>
      </c>
      <c r="C90" s="13"/>
      <c r="D90" s="13"/>
      <c r="E90" s="13"/>
      <c r="F90" s="13"/>
      <c r="G90" s="13"/>
      <c r="H90" s="13"/>
      <c r="I90" s="13"/>
      <c r="J90" s="3"/>
      <c r="K90" s="3"/>
    </row>
    <row r="91" spans="1:11">
      <c r="A91" s="6" t="s">
        <v>132</v>
      </c>
      <c r="B91" s="6" t="s">
        <v>60</v>
      </c>
      <c r="C91" s="14">
        <v>5</v>
      </c>
      <c r="D91" s="14"/>
      <c r="E91" s="14">
        <f>C91*D91</f>
        <v>0</v>
      </c>
      <c r="F91" s="14"/>
      <c r="G91" s="14">
        <f>C91*F91</f>
        <v>0</v>
      </c>
      <c r="H91" s="14">
        <f>D91+F91</f>
        <v>0</v>
      </c>
      <c r="I91" s="14">
        <f>E91+G91</f>
        <v>0</v>
      </c>
      <c r="J91" s="3"/>
      <c r="K91" s="3"/>
    </row>
    <row r="92" spans="1:11">
      <c r="A92" s="12" t="s">
        <v>133</v>
      </c>
      <c r="B92" s="12" t="s">
        <v>11</v>
      </c>
      <c r="C92" s="13"/>
      <c r="D92" s="13"/>
      <c r="E92" s="13"/>
      <c r="F92" s="13"/>
      <c r="G92" s="13"/>
      <c r="H92" s="13"/>
      <c r="I92" s="13"/>
      <c r="J92" s="3"/>
      <c r="K92" s="3"/>
    </row>
    <row r="93" spans="1:11">
      <c r="A93" s="6" t="s">
        <v>134</v>
      </c>
      <c r="B93" s="6" t="s">
        <v>60</v>
      </c>
      <c r="C93" s="14">
        <v>5</v>
      </c>
      <c r="D93" s="14"/>
      <c r="E93" s="14">
        <f>C93*D93</f>
        <v>0</v>
      </c>
      <c r="F93" s="14"/>
      <c r="G93" s="14">
        <f>C93*F93</f>
        <v>0</v>
      </c>
      <c r="H93" s="14">
        <f>D93+F93</f>
        <v>0</v>
      </c>
      <c r="I93" s="14">
        <f>E93+G93</f>
        <v>0</v>
      </c>
      <c r="J93" s="3"/>
      <c r="K93" s="3"/>
    </row>
    <row r="94" spans="1:11">
      <c r="A94" s="12" t="s">
        <v>135</v>
      </c>
      <c r="B94" s="12" t="s">
        <v>11</v>
      </c>
      <c r="C94" s="13"/>
      <c r="D94" s="13"/>
      <c r="E94" s="13"/>
      <c r="F94" s="13"/>
      <c r="G94" s="13"/>
      <c r="H94" s="13"/>
      <c r="I94" s="13"/>
      <c r="J94" s="3"/>
      <c r="K94" s="3"/>
    </row>
    <row r="95" spans="1:11">
      <c r="A95" s="6" t="s">
        <v>136</v>
      </c>
      <c r="B95" s="6" t="s">
        <v>70</v>
      </c>
      <c r="C95" s="14">
        <v>180</v>
      </c>
      <c r="D95" s="14"/>
      <c r="E95" s="14">
        <f>C95*D95</f>
        <v>0</v>
      </c>
      <c r="F95" s="14"/>
      <c r="G95" s="14">
        <f>C95*F95</f>
        <v>0</v>
      </c>
      <c r="H95" s="14">
        <f>D95+F95</f>
        <v>0</v>
      </c>
      <c r="I95" s="14">
        <f>E95+G95</f>
        <v>0</v>
      </c>
      <c r="J95" s="3"/>
      <c r="K95" s="3"/>
    </row>
    <row r="96" spans="1:11">
      <c r="A96" s="12" t="s">
        <v>137</v>
      </c>
      <c r="B96" s="12" t="s">
        <v>11</v>
      </c>
      <c r="C96" s="13"/>
      <c r="D96" s="13"/>
      <c r="E96" s="13"/>
      <c r="F96" s="13"/>
      <c r="G96" s="13"/>
      <c r="H96" s="13"/>
      <c r="I96" s="13"/>
      <c r="J96" s="3"/>
      <c r="K96" s="3"/>
    </row>
    <row r="97" spans="1:11">
      <c r="A97" s="6" t="s">
        <v>138</v>
      </c>
      <c r="B97" s="6" t="s">
        <v>139</v>
      </c>
      <c r="C97" s="14">
        <v>6</v>
      </c>
      <c r="D97" s="14"/>
      <c r="E97" s="14">
        <f>C97*D97</f>
        <v>0</v>
      </c>
      <c r="F97" s="14"/>
      <c r="G97" s="14">
        <f>C97*F97</f>
        <v>0</v>
      </c>
      <c r="H97" s="14">
        <f>D97+F97</f>
        <v>0</v>
      </c>
      <c r="I97" s="14">
        <f>E97+G97</f>
        <v>0</v>
      </c>
      <c r="J97" s="3"/>
      <c r="K97" s="3"/>
    </row>
    <row r="98" spans="1:11">
      <c r="A98" s="6" t="s">
        <v>140</v>
      </c>
      <c r="B98" s="6" t="s">
        <v>139</v>
      </c>
      <c r="C98" s="14">
        <v>2</v>
      </c>
      <c r="D98" s="14"/>
      <c r="E98" s="14">
        <f>C98*D98</f>
        <v>0</v>
      </c>
      <c r="F98" s="14"/>
      <c r="G98" s="14">
        <f>C98*F98</f>
        <v>0</v>
      </c>
      <c r="H98" s="14">
        <f>D98+F98</f>
        <v>0</v>
      </c>
      <c r="I98" s="14">
        <f>E98+G98</f>
        <v>0</v>
      </c>
      <c r="J98" s="3"/>
      <c r="K98" s="3"/>
    </row>
    <row r="99" spans="1:11">
      <c r="A99" s="12" t="s">
        <v>141</v>
      </c>
      <c r="B99" s="12" t="s">
        <v>11</v>
      </c>
      <c r="C99" s="13"/>
      <c r="D99" s="13"/>
      <c r="E99" s="13"/>
      <c r="F99" s="13"/>
      <c r="G99" s="13"/>
      <c r="H99" s="13"/>
      <c r="I99" s="13"/>
      <c r="J99" s="3"/>
      <c r="K99" s="3"/>
    </row>
    <row r="100" spans="1:11">
      <c r="A100" s="6" t="s">
        <v>142</v>
      </c>
      <c r="B100" s="6" t="s">
        <v>70</v>
      </c>
      <c r="C100" s="14">
        <v>30</v>
      </c>
      <c r="D100" s="14"/>
      <c r="E100" s="14">
        <f>C100*D100</f>
        <v>0</v>
      </c>
      <c r="F100" s="14"/>
      <c r="G100" s="14">
        <f>C100*F100</f>
        <v>0</v>
      </c>
      <c r="H100" s="14">
        <f t="shared" ref="H100:I102" si="6">D100+F100</f>
        <v>0</v>
      </c>
      <c r="I100" s="14">
        <f t="shared" si="6"/>
        <v>0</v>
      </c>
      <c r="J100" s="3"/>
      <c r="K100" s="3"/>
    </row>
    <row r="101" spans="1:11">
      <c r="A101" s="6" t="s">
        <v>11</v>
      </c>
      <c r="B101" s="6" t="s">
        <v>11</v>
      </c>
      <c r="C101" s="14"/>
      <c r="D101" s="14"/>
      <c r="E101" s="14"/>
      <c r="F101" s="14"/>
      <c r="G101" s="14"/>
      <c r="H101" s="14">
        <f t="shared" si="6"/>
        <v>0</v>
      </c>
      <c r="I101" s="14">
        <f t="shared" si="6"/>
        <v>0</v>
      </c>
      <c r="J101" s="3"/>
      <c r="K101" s="3"/>
    </row>
    <row r="102" spans="1:11">
      <c r="A102" s="6" t="s">
        <v>11</v>
      </c>
      <c r="B102" s="6" t="s">
        <v>11</v>
      </c>
      <c r="C102" s="14"/>
      <c r="D102" s="14"/>
      <c r="E102" s="14"/>
      <c r="F102" s="14"/>
      <c r="G102" s="14"/>
      <c r="H102" s="14">
        <f t="shared" si="6"/>
        <v>0</v>
      </c>
      <c r="I102" s="14">
        <f t="shared" si="6"/>
        <v>0</v>
      </c>
      <c r="J102" s="3"/>
      <c r="K102" s="3"/>
    </row>
    <row r="103" spans="1:11">
      <c r="A103" s="12" t="s">
        <v>143</v>
      </c>
      <c r="B103" s="12" t="s">
        <v>11</v>
      </c>
      <c r="C103" s="13"/>
      <c r="D103" s="13"/>
      <c r="E103" s="13"/>
      <c r="F103" s="13"/>
      <c r="G103" s="13"/>
      <c r="H103" s="13"/>
      <c r="I103" s="13"/>
      <c r="J103" s="3"/>
      <c r="K103" s="3"/>
    </row>
    <row r="104" spans="1:11">
      <c r="A104" s="6" t="s">
        <v>144</v>
      </c>
      <c r="B104" s="6" t="s">
        <v>139</v>
      </c>
      <c r="C104" s="14">
        <v>2</v>
      </c>
      <c r="D104" s="14"/>
      <c r="E104" s="14">
        <f>C104*D104</f>
        <v>0</v>
      </c>
      <c r="F104" s="14"/>
      <c r="G104" s="14">
        <f>C104*F104</f>
        <v>0</v>
      </c>
      <c r="H104" s="14">
        <f t="shared" ref="H104:I107" si="7">D104+F104</f>
        <v>0</v>
      </c>
      <c r="I104" s="14">
        <f t="shared" si="7"/>
        <v>0</v>
      </c>
      <c r="J104" s="3"/>
      <c r="K104" s="3"/>
    </row>
    <row r="105" spans="1:11">
      <c r="A105" s="6" t="s">
        <v>145</v>
      </c>
      <c r="B105" s="6" t="s">
        <v>139</v>
      </c>
      <c r="C105" s="14">
        <v>2</v>
      </c>
      <c r="D105" s="14"/>
      <c r="E105" s="14">
        <f>C105*D105</f>
        <v>0</v>
      </c>
      <c r="F105" s="14"/>
      <c r="G105" s="14">
        <f>C105*F105</f>
        <v>0</v>
      </c>
      <c r="H105" s="14">
        <f t="shared" si="7"/>
        <v>0</v>
      </c>
      <c r="I105" s="14">
        <f t="shared" si="7"/>
        <v>0</v>
      </c>
      <c r="J105" s="3"/>
      <c r="K105" s="3"/>
    </row>
    <row r="106" spans="1:11">
      <c r="A106" s="6" t="s">
        <v>146</v>
      </c>
      <c r="B106" s="6" t="s">
        <v>139</v>
      </c>
      <c r="C106" s="14">
        <v>4</v>
      </c>
      <c r="D106" s="14"/>
      <c r="E106" s="14">
        <f>C106*D106</f>
        <v>0</v>
      </c>
      <c r="F106" s="14"/>
      <c r="G106" s="14">
        <f>C106*F106</f>
        <v>0</v>
      </c>
      <c r="H106" s="14">
        <f t="shared" si="7"/>
        <v>0</v>
      </c>
      <c r="I106" s="14">
        <f t="shared" si="7"/>
        <v>0</v>
      </c>
      <c r="J106" s="3"/>
      <c r="K106" s="3"/>
    </row>
    <row r="107" spans="1:11">
      <c r="A107" s="6" t="s">
        <v>147</v>
      </c>
      <c r="B107" s="6" t="s">
        <v>139</v>
      </c>
      <c r="C107" s="14">
        <v>2</v>
      </c>
      <c r="D107" s="14"/>
      <c r="E107" s="14">
        <f>C107*D107</f>
        <v>0</v>
      </c>
      <c r="F107" s="14"/>
      <c r="G107" s="14">
        <f>C107*F107</f>
        <v>0</v>
      </c>
      <c r="H107" s="14">
        <f t="shared" si="7"/>
        <v>0</v>
      </c>
      <c r="I107" s="14">
        <f t="shared" si="7"/>
        <v>0</v>
      </c>
      <c r="J107" s="3"/>
      <c r="K107" s="3"/>
    </row>
    <row r="108" spans="1:11">
      <c r="A108" s="12" t="s">
        <v>148</v>
      </c>
      <c r="B108" s="12" t="s">
        <v>11</v>
      </c>
      <c r="C108" s="13"/>
      <c r="D108" s="13"/>
      <c r="E108" s="13"/>
      <c r="F108" s="13"/>
      <c r="G108" s="13"/>
      <c r="H108" s="13"/>
      <c r="I108" s="13"/>
      <c r="J108" s="3"/>
      <c r="K108" s="3"/>
    </row>
    <row r="109" spans="1:11">
      <c r="A109" s="6" t="s">
        <v>149</v>
      </c>
      <c r="B109" s="6" t="s">
        <v>139</v>
      </c>
      <c r="C109" s="14">
        <v>8</v>
      </c>
      <c r="D109" s="14"/>
      <c r="E109" s="14">
        <f>C109*D109</f>
        <v>0</v>
      </c>
      <c r="F109" s="14"/>
      <c r="G109" s="14">
        <f>C109*F109</f>
        <v>0</v>
      </c>
      <c r="H109" s="14">
        <f t="shared" ref="H109:I111" si="8">D109+F109</f>
        <v>0</v>
      </c>
      <c r="I109" s="14">
        <f t="shared" si="8"/>
        <v>0</v>
      </c>
      <c r="J109" s="3"/>
      <c r="K109" s="3"/>
    </row>
    <row r="110" spans="1:11">
      <c r="A110" s="6" t="s">
        <v>11</v>
      </c>
      <c r="B110" s="6" t="s">
        <v>11</v>
      </c>
      <c r="C110" s="14"/>
      <c r="D110" s="14"/>
      <c r="E110" s="14"/>
      <c r="F110" s="14"/>
      <c r="G110" s="14"/>
      <c r="H110" s="14">
        <f t="shared" si="8"/>
        <v>0</v>
      </c>
      <c r="I110" s="14">
        <f t="shared" si="8"/>
        <v>0</v>
      </c>
      <c r="J110" s="3"/>
      <c r="K110" s="3"/>
    </row>
    <row r="111" spans="1:11">
      <c r="A111" s="6" t="s">
        <v>150</v>
      </c>
      <c r="B111" s="6" t="s">
        <v>11</v>
      </c>
      <c r="C111" s="14"/>
      <c r="D111" s="14"/>
      <c r="E111" s="14"/>
      <c r="F111" s="14"/>
      <c r="G111" s="14"/>
      <c r="H111" s="14">
        <f t="shared" si="8"/>
        <v>0</v>
      </c>
      <c r="I111" s="14">
        <f t="shared" si="8"/>
        <v>0</v>
      </c>
      <c r="J111" s="3"/>
      <c r="K111" s="3"/>
    </row>
    <row r="112" spans="1:11">
      <c r="A112" s="4" t="s">
        <v>151</v>
      </c>
      <c r="B112" s="4" t="s">
        <v>11</v>
      </c>
      <c r="C112" s="11"/>
      <c r="D112" s="11"/>
      <c r="E112" s="11">
        <f>SUM(E3:E111)</f>
        <v>0</v>
      </c>
      <c r="F112" s="11"/>
      <c r="G112" s="11">
        <f>SUM(G3:G111)</f>
        <v>0</v>
      </c>
      <c r="H112" s="11"/>
      <c r="I112" s="11">
        <f>SUM(I3:I111)</f>
        <v>0</v>
      </c>
      <c r="J112" s="3"/>
      <c r="K112" s="3"/>
    </row>
    <row r="113" spans="1:11">
      <c r="A113" s="6" t="s">
        <v>11</v>
      </c>
      <c r="B113" s="6" t="s">
        <v>11</v>
      </c>
      <c r="C113" s="14"/>
      <c r="D113" s="14"/>
      <c r="E113" s="14"/>
      <c r="F113" s="14"/>
      <c r="G113" s="14"/>
      <c r="H113" s="14">
        <f>D113+F113</f>
        <v>0</v>
      </c>
      <c r="I113" s="14">
        <f>E113+G113</f>
        <v>0</v>
      </c>
      <c r="J113" s="3"/>
      <c r="K113" s="3"/>
    </row>
    <row r="114" spans="1:11">
      <c r="A114" s="6" t="s">
        <v>11</v>
      </c>
      <c r="B114" s="6" t="s">
        <v>11</v>
      </c>
      <c r="C114" s="14"/>
      <c r="D114" s="14"/>
      <c r="E114" s="14"/>
      <c r="F114" s="14"/>
      <c r="G114" s="14"/>
      <c r="H114" s="14">
        <f>D114+F114</f>
        <v>0</v>
      </c>
      <c r="I114" s="14">
        <f>E114+G114</f>
        <v>0</v>
      </c>
      <c r="J114" s="3"/>
      <c r="K114" s="3"/>
    </row>
    <row r="115" spans="1:11">
      <c r="A115" s="4" t="s">
        <v>152</v>
      </c>
      <c r="B115" s="4" t="s">
        <v>11</v>
      </c>
      <c r="C115" s="11"/>
      <c r="D115" s="11"/>
      <c r="E115" s="11"/>
      <c r="F115" s="11"/>
      <c r="G115" s="11"/>
      <c r="H115" s="11"/>
      <c r="I115" s="11"/>
      <c r="J115" s="3"/>
      <c r="K115" s="3"/>
    </row>
    <row r="116" spans="1:11">
      <c r="A116" s="6" t="s">
        <v>153</v>
      </c>
      <c r="B116" s="6" t="s">
        <v>154</v>
      </c>
      <c r="C116" s="14">
        <v>1</v>
      </c>
      <c r="D116" s="14"/>
      <c r="E116" s="14">
        <f>C116*D116</f>
        <v>0</v>
      </c>
      <c r="F116" s="14"/>
      <c r="G116" s="14">
        <f>C116*F116</f>
        <v>0</v>
      </c>
      <c r="H116" s="14">
        <f>D116+F116</f>
        <v>0</v>
      </c>
      <c r="I116" s="14">
        <f>E116+G116</f>
        <v>0</v>
      </c>
      <c r="J116" s="3"/>
      <c r="K116" s="3"/>
    </row>
    <row r="117" spans="1:11">
      <c r="A117" s="15" t="s">
        <v>155</v>
      </c>
      <c r="B117" s="15" t="s">
        <v>11</v>
      </c>
      <c r="C117" s="16"/>
      <c r="D117" s="16"/>
      <c r="E117" s="16"/>
      <c r="F117" s="16"/>
      <c r="G117" s="16"/>
      <c r="H117" s="16"/>
      <c r="I117" s="16"/>
      <c r="J117" s="3"/>
      <c r="K117" s="3"/>
    </row>
    <row r="118" spans="1:11">
      <c r="A118" s="6" t="s">
        <v>156</v>
      </c>
      <c r="B118" s="6" t="s">
        <v>60</v>
      </c>
      <c r="C118" s="14">
        <v>1</v>
      </c>
      <c r="D118" s="14"/>
      <c r="E118" s="14">
        <f>C118*D118</f>
        <v>0</v>
      </c>
      <c r="F118" s="14"/>
      <c r="G118" s="14">
        <f>C118*F118</f>
        <v>0</v>
      </c>
      <c r="H118" s="14">
        <f>D118+F118</f>
        <v>0</v>
      </c>
      <c r="I118" s="14">
        <f>E118+G118</f>
        <v>0</v>
      </c>
      <c r="J118" s="3"/>
      <c r="K118" s="3"/>
    </row>
    <row r="119" spans="1:11">
      <c r="A119" s="4" t="s">
        <v>157</v>
      </c>
      <c r="B119" s="4" t="s">
        <v>11</v>
      </c>
      <c r="C119" s="11"/>
      <c r="D119" s="11"/>
      <c r="E119" s="11">
        <f>SUM(E116:E118)</f>
        <v>0</v>
      </c>
      <c r="F119" s="11"/>
      <c r="G119" s="11">
        <f>SUM(G116:G118)</f>
        <v>0</v>
      </c>
      <c r="H119" s="11"/>
      <c r="I119" s="11">
        <f>SUM(I116:I118)</f>
        <v>0</v>
      </c>
      <c r="J119" s="3"/>
      <c r="K119" s="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defaultRowHeight="15"/>
  <cols>
    <col min="1" max="1" width="25.5703125" style="1" bestFit="1" customWidth="1"/>
    <col min="2" max="2" width="41.140625" style="1" bestFit="1" customWidth="1"/>
    <col min="4" max="4" width="0" style="8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5</v>
      </c>
      <c r="C3" s="3"/>
    </row>
    <row r="4" spans="1:3">
      <c r="A4" s="2" t="s">
        <v>6</v>
      </c>
      <c r="B4" s="5" t="s">
        <v>7</v>
      </c>
      <c r="C4" s="3"/>
    </row>
    <row r="5" spans="1:3">
      <c r="A5" s="2" t="s">
        <v>8</v>
      </c>
      <c r="B5" s="5" t="s">
        <v>9</v>
      </c>
      <c r="C5" s="3"/>
    </row>
    <row r="6" spans="1:3">
      <c r="A6" s="2" t="s">
        <v>10</v>
      </c>
      <c r="B6" s="5" t="s">
        <v>11</v>
      </c>
      <c r="C6" s="3"/>
    </row>
    <row r="7" spans="1:3">
      <c r="A7" s="2" t="s">
        <v>12</v>
      </c>
      <c r="B7" s="5" t="s">
        <v>11</v>
      </c>
      <c r="C7" s="3"/>
    </row>
    <row r="8" spans="1:3">
      <c r="A8" s="2" t="s">
        <v>13</v>
      </c>
      <c r="B8" s="5" t="s">
        <v>11</v>
      </c>
      <c r="C8" s="3"/>
    </row>
    <row r="9" spans="1:3">
      <c r="A9" s="2" t="s">
        <v>14</v>
      </c>
      <c r="B9" s="5" t="s">
        <v>15</v>
      </c>
      <c r="C9" s="3"/>
    </row>
    <row r="10" spans="1:3">
      <c r="A10" s="2" t="s">
        <v>16</v>
      </c>
      <c r="B10" s="5" t="s">
        <v>11</v>
      </c>
      <c r="C10" s="3"/>
    </row>
    <row r="11" spans="1:3">
      <c r="A11" s="2" t="s">
        <v>17</v>
      </c>
      <c r="B11" s="5" t="s">
        <v>18</v>
      </c>
      <c r="C11" s="3"/>
    </row>
    <row r="12" spans="1:3">
      <c r="A12" s="2" t="s">
        <v>19</v>
      </c>
      <c r="B12" s="5" t="s">
        <v>20</v>
      </c>
      <c r="C12" s="3"/>
    </row>
    <row r="13" spans="1:3">
      <c r="A13" s="2" t="s">
        <v>21</v>
      </c>
      <c r="B13" s="5" t="s">
        <v>22</v>
      </c>
      <c r="C13" s="3"/>
    </row>
    <row r="14" spans="1:3">
      <c r="A14" s="2" t="s">
        <v>23</v>
      </c>
      <c r="B14" s="5" t="s">
        <v>11</v>
      </c>
      <c r="C14" s="3"/>
    </row>
    <row r="15" spans="1:3">
      <c r="A15" s="2" t="s">
        <v>11</v>
      </c>
      <c r="B15" s="6" t="s">
        <v>11</v>
      </c>
      <c r="C15" s="3"/>
    </row>
    <row r="16" spans="1:3">
      <c r="A16" s="2" t="s">
        <v>24</v>
      </c>
      <c r="B16" s="7" t="s">
        <v>25</v>
      </c>
      <c r="C16" s="3"/>
    </row>
    <row r="17" spans="1:3">
      <c r="A17" s="2" t="s">
        <v>26</v>
      </c>
      <c r="B17" s="7" t="s">
        <v>27</v>
      </c>
      <c r="C17" s="3"/>
    </row>
    <row r="18" spans="1:3">
      <c r="A18" s="2" t="s">
        <v>28</v>
      </c>
      <c r="B18" s="7" t="s">
        <v>29</v>
      </c>
      <c r="C18" s="3"/>
    </row>
    <row r="19" spans="1:3">
      <c r="A19" s="2" t="s">
        <v>30</v>
      </c>
      <c r="B19" s="7" t="s">
        <v>31</v>
      </c>
      <c r="C19" s="3"/>
    </row>
    <row r="20" spans="1:3">
      <c r="A20" s="2" t="s">
        <v>32</v>
      </c>
      <c r="B20" s="7" t="s">
        <v>31</v>
      </c>
      <c r="C20" s="3"/>
    </row>
    <row r="21" spans="1:3">
      <c r="A21" s="2" t="s">
        <v>33</v>
      </c>
      <c r="B21" s="7" t="s">
        <v>31</v>
      </c>
      <c r="C21" s="3"/>
    </row>
    <row r="22" spans="1:3">
      <c r="A22" s="2" t="s">
        <v>34</v>
      </c>
      <c r="B22" s="7" t="s">
        <v>31</v>
      </c>
      <c r="C22" s="3"/>
    </row>
    <row r="23" spans="1:3">
      <c r="A23" s="2" t="s">
        <v>35</v>
      </c>
      <c r="B23" s="7" t="s">
        <v>36</v>
      </c>
      <c r="C23" s="3"/>
    </row>
    <row r="24" spans="1:3">
      <c r="A24" s="2" t="s">
        <v>37</v>
      </c>
      <c r="B24" s="7" t="s">
        <v>27</v>
      </c>
      <c r="C24" s="3"/>
    </row>
    <row r="25" spans="1:3">
      <c r="A25" s="2" t="s">
        <v>38</v>
      </c>
      <c r="B25" s="7" t="s">
        <v>31</v>
      </c>
      <c r="C25" s="3"/>
    </row>
    <row r="26" spans="1:3">
      <c r="A26" s="2" t="s">
        <v>39</v>
      </c>
      <c r="B26" s="7" t="s">
        <v>40</v>
      </c>
      <c r="C26" s="3"/>
    </row>
    <row r="27" spans="1:3">
      <c r="A27" s="2" t="s">
        <v>41</v>
      </c>
      <c r="B27" s="7" t="s">
        <v>31</v>
      </c>
      <c r="C27" s="3"/>
    </row>
    <row r="28" spans="1:3">
      <c r="A28" s="2" t="s">
        <v>42</v>
      </c>
      <c r="B28" s="7" t="s">
        <v>31</v>
      </c>
      <c r="C28" s="3"/>
    </row>
    <row r="29" spans="1:3">
      <c r="A29" s="2" t="s">
        <v>43</v>
      </c>
      <c r="B29" s="7" t="s">
        <v>31</v>
      </c>
      <c r="C29" s="3"/>
    </row>
    <row r="30" spans="1:3">
      <c r="A30" s="2" t="s">
        <v>44</v>
      </c>
      <c r="B30" s="7" t="s">
        <v>31</v>
      </c>
      <c r="C30" s="3"/>
    </row>
    <row r="31" spans="1:3">
      <c r="A31" s="2" t="s">
        <v>45</v>
      </c>
      <c r="B31" s="7" t="s">
        <v>46</v>
      </c>
      <c r="C31" s="3"/>
    </row>
    <row r="32" spans="1:3">
      <c r="A32" s="2" t="s">
        <v>47</v>
      </c>
      <c r="B32" s="7" t="s">
        <v>46</v>
      </c>
      <c r="C32" s="3"/>
    </row>
    <row r="33" spans="1:2">
      <c r="A33" s="1" t="s">
        <v>48</v>
      </c>
      <c r="B33" s="1">
        <v>5</v>
      </c>
    </row>
  </sheetData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p99PCVaFDgu8idUaejLWn+Xl57t2HdBbC2DgvaaOjbU=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UDPL/gLUXZO7qlrfitV3GVyFzXMNLOL+j2ImhxisYGU=</DigestValue>
    </Reference>
  </SignedInfo>
  <SignatureValue>wD74v2m0bbHDEkh3dhiPHmu9UosqKuqp5g0FiUH1PmvRgQafRQJaE9kizj/2nqkGDlTT5x85S1wX
8D/YXiAZw9EeT0eIGcCYWxaJ+8F2HI4bDFjRM7+hIwuqvylfjZwFvk+QJiLsjjNd0W/yLk9LpDi4
pILWGX/JO+A88uas35rsqSPZ5cQ7b+HDjUSbgNjx0byA3VN7kggcps+Ff5n/UBZ4UvQq9cAfrGUU
HDK2NlAqH9G81ewDdgnNIq3t8hbCLD4r3lEPhDTbvV7RioISz7zLD8LO80J/sE6HqGM04o0KvLim
HNSNE8AcAzB6XOminWIMeZ371RK90VcIF7ixQQ==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Ypi13jA7VQZKKTpEppti22RI+cm6K/mGoWIsvgSV2P0=</DigestValue>
      </Reference>
      <Reference URI="/xl/sharedStrings.xml?ContentType=application/vnd.openxmlformats-officedocument.spreadsheetml.sharedStrings+xml">
        <DigestMethod Algorithm="http://www.w3.org/2001/04/xmlenc#sha256"/>
        <DigestValue>MuIca52fGr6dYb66iO7tp6pR6TceHqWTLaBeLP1YCp0=</DigestValue>
      </Reference>
      <Reference URI="/xl/styles.xml?ContentType=application/vnd.openxmlformats-officedocument.spreadsheetml.styles+xml">
        <DigestMethod Algorithm="http://www.w3.org/2001/04/xmlenc#sha256"/>
        <DigestValue>bmLnM/TsJlwrAge6LosfoXVU+gLhhEWb8c6Ye4NRgZU=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10Ckoy5pwh9167dv9NpKS9i1yme+I15245e6A0XHGbU=</DigestValue>
      </Reference>
      <Reference URI="/xl/worksheets/sheet1.xml?ContentType=application/vnd.openxmlformats-officedocument.spreadsheetml.worksheet+xml">
        <DigestMethod Algorithm="http://www.w3.org/2001/04/xmlenc#sha256"/>
        <DigestValue>8HTGayodXTH31HDD5xRv1QvX/UXYtvjGMbuN72pqWmk=</DigestValue>
      </Reference>
      <Reference URI="/xl/worksheets/sheet2.xml?ContentType=application/vnd.openxmlformats-officedocument.spreadsheetml.worksheet+xml">
        <DigestMethod Algorithm="http://www.w3.org/2001/04/xmlenc#sha256"/>
        <DigestValue>/4yo/GAdHdME8rcjwSuT1a1/4U1JuHAL5xSCqLNIVpU=</DigestValue>
      </Reference>
      <Reference URI="/xl/worksheets/sheet3.xml?ContentType=application/vnd.openxmlformats-officedocument.spreadsheetml.worksheet+xml">
        <DigestMethod Algorithm="http://www.w3.org/2001/04/xmlenc#sha256"/>
        <DigestValue>5ETopmpMCkF1Pn+Xyl9SU4hA+FKg8T0WL32BbmPX5hk=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2017-03-27T13:24:53Z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2017-03-27T13:24:53Z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>Elektroprojekce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Tesař</dc:creator>
  <cp:lastModifiedBy>Projekty</cp:lastModifiedBy>
  <dcterms:created xsi:type="dcterms:W3CDTF">2017-02-07T14:31:57Z</dcterms:created>
  <dcterms:modified xsi:type="dcterms:W3CDTF">2017-03-27T13:24:37Z</dcterms:modified>
</cp:coreProperties>
</file>