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B3" i="3" l="1"/>
  <c r="C4" i="3" s="1"/>
  <c r="I50" i="2"/>
  <c r="H50" i="2"/>
  <c r="I49" i="2"/>
  <c r="H49" i="2"/>
  <c r="I48" i="2"/>
  <c r="H48" i="2"/>
  <c r="G48" i="2"/>
  <c r="E48" i="2"/>
  <c r="I46" i="2"/>
  <c r="H46" i="2"/>
  <c r="G46" i="2"/>
  <c r="E46" i="2"/>
  <c r="I45" i="2"/>
  <c r="H45" i="2"/>
  <c r="G45" i="2"/>
  <c r="E45" i="2"/>
  <c r="I43" i="2"/>
  <c r="H43" i="2"/>
  <c r="I42" i="2"/>
  <c r="H42" i="2"/>
  <c r="I41" i="2"/>
  <c r="H41" i="2"/>
  <c r="G41" i="2"/>
  <c r="E41" i="2"/>
  <c r="I39" i="2"/>
  <c r="H39" i="2"/>
  <c r="G39" i="2"/>
  <c r="E39" i="2"/>
  <c r="I38" i="2"/>
  <c r="H38" i="2"/>
  <c r="G38" i="2"/>
  <c r="E38" i="2"/>
  <c r="I36" i="2"/>
  <c r="H36" i="2"/>
  <c r="G36" i="2"/>
  <c r="E36" i="2"/>
  <c r="I34" i="2"/>
  <c r="H34" i="2"/>
  <c r="G34" i="2"/>
  <c r="E34" i="2"/>
  <c r="I31" i="2"/>
  <c r="H31" i="2"/>
  <c r="H30" i="2"/>
  <c r="G30" i="2"/>
  <c r="E30" i="2"/>
  <c r="I30" i="2" s="1"/>
  <c r="I27" i="2"/>
  <c r="H27" i="2"/>
  <c r="I26" i="2"/>
  <c r="H26" i="2"/>
  <c r="G26" i="2"/>
  <c r="E26" i="2"/>
  <c r="I24" i="2"/>
  <c r="H24" i="2"/>
  <c r="H23" i="2"/>
  <c r="G23" i="2"/>
  <c r="E23" i="2"/>
  <c r="I23" i="2" s="1"/>
  <c r="H22" i="2"/>
  <c r="G22" i="2"/>
  <c r="E22" i="2"/>
  <c r="I22" i="2" s="1"/>
  <c r="I20" i="2"/>
  <c r="H20" i="2"/>
  <c r="I19" i="2"/>
  <c r="H19" i="2"/>
  <c r="G19" i="2"/>
  <c r="E19" i="2"/>
  <c r="I17" i="2"/>
  <c r="H17" i="2"/>
  <c r="H16" i="2"/>
  <c r="G16" i="2"/>
  <c r="E16" i="2"/>
  <c r="I16" i="2" s="1"/>
  <c r="I14" i="2"/>
  <c r="H14" i="2"/>
  <c r="I13" i="2"/>
  <c r="H13" i="2"/>
  <c r="G13" i="2"/>
  <c r="E13" i="2"/>
  <c r="I12" i="2"/>
  <c r="H12" i="2"/>
  <c r="G12" i="2"/>
  <c r="E12" i="2"/>
  <c r="I10" i="2"/>
  <c r="H10" i="2"/>
  <c r="H9" i="2"/>
  <c r="G9" i="2"/>
  <c r="I9" i="2" s="1"/>
  <c r="E9" i="2"/>
  <c r="H7" i="2"/>
  <c r="G7" i="2"/>
  <c r="I7" i="2" s="1"/>
  <c r="E7" i="2"/>
  <c r="H6" i="2"/>
  <c r="G6" i="2"/>
  <c r="I6" i="2" s="1"/>
  <c r="E6" i="2"/>
  <c r="H4" i="2"/>
  <c r="G4" i="2"/>
  <c r="G51" i="2" s="1"/>
  <c r="E4" i="2"/>
  <c r="E51" i="2" s="1"/>
  <c r="B22" i="3" l="1"/>
  <c r="C5" i="3"/>
  <c r="C8" i="3" s="1"/>
  <c r="C22" i="3"/>
  <c r="C6" i="3"/>
  <c r="B4" i="3"/>
  <c r="B7" i="3" s="1"/>
  <c r="B9" i="3" s="1"/>
  <c r="I4" i="2"/>
  <c r="I51" i="2" s="1"/>
  <c r="C7" i="3" l="1"/>
  <c r="C9" i="3" s="1"/>
  <c r="C14" i="3" l="1"/>
  <c r="C15" i="3"/>
  <c r="C11" i="3"/>
  <c r="C16" i="3" l="1"/>
  <c r="C18" i="3" s="1"/>
</calcChain>
</file>

<file path=xl/sharedStrings.xml><?xml version="1.0" encoding="utf-8"?>
<sst xmlns="http://schemas.openxmlformats.org/spreadsheetml/2006/main" count="208" uniqueCount="117">
  <si>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</si>
  <si>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</si>
  <si>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</si>
  <si>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</si>
  <si>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</si>
  <si>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</si>
  <si>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</si>
  <si>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102D  - SOC_ZAŘ_JÍDELNA -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</si>
  <si>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</si>
  <si>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</si>
  <si>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</si>
  <si>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</si>
  <si>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</si>
  <si>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</si>
  <si>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</si>
  <si>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</si>
  <si>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</si>
  <si>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</si>
  <si>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10.12.2016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</si>
  <si>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</si>
  <si>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</si>
  <si>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</si>
  <si>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</si>
  <si>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</si>
  <si>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</si>
  <si>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</si>
  <si>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</si>
  <si>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</si>
  <si>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</si>
  <si>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</si>
  <si>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</si>
  <si>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</si>
  <si>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</si>
  <si>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</si>
  <si>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</si>
  <si>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</si>
  <si>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</si>
  <si>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</si>
  <si>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</si>
  <si>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</si>
  <si>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</si>
  <si>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</si>
  <si>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</si>
  <si>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</si>
  <si>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</si>
  <si>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</si>
  <si>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</si>
  <si>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</si>
  <si>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</si>
  <si>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</si>
  <si>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</si>
  <si>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</si>
  <si>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</si>
  <si>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</si>
  <si>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</si>
  <si>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</si>
  <si>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</si>
  <si>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</si>
  <si>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</si>
  <si>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KP67/2 70x45</t>
  </si>
  <si>
    <t>ks</t>
  </si>
  <si>
    <t>KRABICE ODBOČNÁ POD OMÍTKU BEZ SVORKOVNICE</t>
  </si>
  <si>
    <t>KU68-1902 73x42</t>
  </si>
  <si>
    <t>KOM97 103x50</t>
  </si>
  <si>
    <t>SVORKOVNICE KRABICOVÁ</t>
  </si>
  <si>
    <t>4x1-2,5mm2</t>
  </si>
  <si>
    <t>KABEL SILOVÝ,IZOLACE PVC S VODIČEM PE</t>
  </si>
  <si>
    <t>CYKY-J 3x1.5 mm2 , pevně</t>
  </si>
  <si>
    <t>m</t>
  </si>
  <si>
    <t>CYKY-J 5x1.5 mm2 , pevně</t>
  </si>
  <si>
    <t>UKONČENÍ Cu KABELŮ  DO</t>
  </si>
  <si>
    <t xml:space="preserve"> 5x4 mm2</t>
  </si>
  <si>
    <t>POHYBOVÝ SPÍNAČ AUTOMATICKÝ, KOMPLETNÍ, BÍLÝ, IP20</t>
  </si>
  <si>
    <t>úhel 220st., spínací prvek relé</t>
  </si>
  <si>
    <t>MONTÁŽ OVLADAČŮ, SNÍMAČŮ, ČIDEL</t>
  </si>
  <si>
    <t>montáž svorkovnice motoru 1-fáz.</t>
  </si>
  <si>
    <t>seřízení pohybového čidla</t>
  </si>
  <si>
    <t>SVÍTIDLA</t>
  </si>
  <si>
    <t>"D" - stropní, přisazené, kruhové s krytem, IP20, zdroj LED 1 x 12W/4000K, akrylát, opál, sociální zařízení</t>
  </si>
  <si>
    <t>SVÍTIDLA - MONTÁŽE</t>
  </si>
  <si>
    <t>SVÍTIDLO STROPNÍ KOMPAKTNÍ ZÁŘIVKA</t>
  </si>
  <si>
    <t xml:space="preserve"> 2x</t>
  </si>
  <si>
    <t>SLABOPROUD</t>
  </si>
  <si>
    <t>REPRODUKTOROVÁ SKŘÍNKA</t>
  </si>
  <si>
    <t>nástěnná, 100 V - školní rozhlas</t>
  </si>
  <si>
    <t>ŠŇŮRA  PVC STÍNĚNÁ</t>
  </si>
  <si>
    <t>CMFM-G 3x0.75mm2 , pevně</t>
  </si>
  <si>
    <t>PRACE SPOJENÉ s</t>
  </si>
  <si>
    <t>napojenÍm ze stav.rozvodu</t>
  </si>
  <si>
    <t>hod</t>
  </si>
  <si>
    <t>úpravou stav. rozvodu</t>
  </si>
  <si>
    <t>TRUBKA OHEBNÁ, NÍZKÁ MECHANICKÁ ODOLNOST</t>
  </si>
  <si>
    <t>d 16   mm, pevně</t>
  </si>
  <si>
    <t>HODINOVE ZUCTOVACI SAZBY</t>
  </si>
  <si>
    <t>Demontáže stávajících svtidel</t>
  </si>
  <si>
    <t>Spolupráce se stavebníkem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</si>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</sst>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100</v>
      </c>
      <c r="C1" s="10" t="s">
        <v>101</v>
      </c>
      <c r="D1" s="3"/>
    </row>
    <row r="2" spans="1:4">
      <c r="A2" s="5" t="s">
        <v>102</v>
      </c>
      <c r="B2" s="19"/>
      <c r="C2" s="19"/>
      <c r="D2" s="3"/>
    </row>
    <row r="3" spans="1:4">
      <c r="A3" s="6" t="s">
        <v>103</v>
      </c>
      <c r="B3" s="14">
        <f>0</f>
        <v>0</v>
      </c>
      <c r="C3" s="14"/>
      <c r="D3" s="3"/>
    </row>
    <row r="4" spans="1:4">
      <c r="A4" s="6" t="s">
        <v>104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105</v>
      </c>
      <c r="B5" s="14"/>
      <c r="C5" s="14">
        <f>0 + (Rozpočet!E51)</f>
        <v>0</v>
      </c>
      <c r="D5" s="3"/>
    </row>
    <row r="6" spans="1:4">
      <c r="A6" s="6" t="s">
        <v>106</v>
      </c>
      <c r="B6" s="14"/>
      <c r="C6" s="14">
        <f>0 + 0 + (Rozpočet!G51)</f>
        <v>0</v>
      </c>
      <c r="D6" s="3"/>
    </row>
    <row r="7" spans="1:4">
      <c r="A7" s="7" t="s">
        <v>107</v>
      </c>
      <c r="B7" s="20">
        <f>B3 + B4</f>
        <v>0</v>
      </c>
      <c r="C7" s="20">
        <f>C3 + C4 + C5 + C6</f>
        <v>0</v>
      </c>
      <c r="D7" s="3"/>
    </row>
    <row r="8" spans="1:4">
      <c r="A8" s="6" t="s">
        <v>108</v>
      </c>
      <c r="B8" s="14"/>
      <c r="C8" s="14">
        <f>(C5 + C6) * Parametry!B18 / 100</f>
        <v>0</v>
      </c>
      <c r="D8" s="3"/>
    </row>
    <row r="9" spans="1:4">
      <c r="A9" s="7" t="s">
        <v>109</v>
      </c>
      <c r="B9" s="20">
        <f>B7</f>
        <v>0</v>
      </c>
      <c r="C9" s="20">
        <f>C7 + C8 + C31 + C31 + C31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110</v>
      </c>
      <c r="B11" s="19"/>
      <c r="C11" s="19">
        <f>B9 + C9 + C31 + C31 + C31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111</v>
      </c>
      <c r="B13" s="19"/>
      <c r="C13" s="19"/>
      <c r="D13" s="3"/>
    </row>
    <row r="14" spans="1:4">
      <c r="A14" s="6" t="s">
        <v>112</v>
      </c>
      <c r="B14" s="14"/>
      <c r="C14" s="14">
        <f>C9 * Parametry!B23 / 100</f>
        <v>0</v>
      </c>
      <c r="D14" s="3"/>
    </row>
    <row r="15" spans="1:4">
      <c r="A15" s="6" t="s">
        <v>113</v>
      </c>
      <c r="B15" s="14"/>
      <c r="C15" s="14">
        <f>C9 * Parametry!B24 / 100</f>
        <v>0</v>
      </c>
      <c r="D15" s="3"/>
    </row>
    <row r="16" spans="1:4">
      <c r="A16" s="5" t="s">
        <v>114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115</v>
      </c>
      <c r="B18" s="11"/>
      <c r="C18" s="11">
        <f>C11 + C16 + C31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116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(Rozpočet!E51)</f>
        <v>0</v>
      </c>
      <c r="C22" s="14">
        <f>(Rozpočet!G51)</f>
        <v>0</v>
      </c>
      <c r="D22" s="3"/>
    </row>
    <row r="23" spans="1:4">
      <c r="A23" s="6" t="s">
        <v>11</v>
      </c>
      <c r="B23" s="14"/>
      <c r="C23" s="14"/>
      <c r="D23" s="3"/>
    </row>
    <row r="24" spans="1:4">
      <c r="A24" s="6" t="s">
        <v>11</v>
      </c>
      <c r="B24" s="14"/>
      <c r="C24" s="14"/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  <row r="30" spans="1:4">
      <c r="A30" s="6" t="s">
        <v>11</v>
      </c>
      <c r="B30" s="14"/>
      <c r="C30" s="14"/>
      <c r="D30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/>
  </sheetViews>
  <sheetFormatPr defaultRowHeight="15"/>
  <cols>
    <col min="1" max="1" width="75" style="1" bestFit="1" customWidth="1"/>
    <col min="2" max="2" width="3.5703125" style="1" bestFit="1" customWidth="1"/>
    <col min="3" max="3" width="4.855468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5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12" t="s">
        <v>61</v>
      </c>
      <c r="B5" s="12" t="s">
        <v>11</v>
      </c>
      <c r="C5" s="13"/>
      <c r="D5" s="13"/>
      <c r="E5" s="13"/>
      <c r="F5" s="13"/>
      <c r="G5" s="13"/>
      <c r="H5" s="13"/>
      <c r="I5" s="13"/>
      <c r="J5" s="3"/>
      <c r="K5" s="3"/>
    </row>
    <row r="6" spans="1:11">
      <c r="A6" s="6" t="s">
        <v>62</v>
      </c>
      <c r="B6" s="6" t="s">
        <v>60</v>
      </c>
      <c r="C6" s="14">
        <v>8</v>
      </c>
      <c r="D6" s="14"/>
      <c r="E6" s="14">
        <f>C6*D6</f>
        <v>0</v>
      </c>
      <c r="F6" s="14"/>
      <c r="G6" s="14">
        <f>C6*F6</f>
        <v>0</v>
      </c>
      <c r="H6" s="14">
        <f>D6+F6</f>
        <v>0</v>
      </c>
      <c r="I6" s="14">
        <f>E6+G6</f>
        <v>0</v>
      </c>
      <c r="J6" s="3"/>
      <c r="K6" s="3"/>
    </row>
    <row r="7" spans="1:11">
      <c r="A7" s="6" t="s">
        <v>63</v>
      </c>
      <c r="B7" s="6" t="s">
        <v>60</v>
      </c>
      <c r="C7" s="14">
        <v>2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12" t="s">
        <v>64</v>
      </c>
      <c r="B8" s="12" t="s">
        <v>11</v>
      </c>
      <c r="C8" s="13"/>
      <c r="D8" s="13"/>
      <c r="E8" s="13"/>
      <c r="F8" s="13"/>
      <c r="G8" s="13"/>
      <c r="H8" s="13"/>
      <c r="I8" s="13"/>
      <c r="J8" s="3"/>
      <c r="K8" s="3"/>
    </row>
    <row r="9" spans="1:11">
      <c r="A9" s="6" t="s">
        <v>65</v>
      </c>
      <c r="B9" s="6" t="s">
        <v>60</v>
      </c>
      <c r="C9" s="14">
        <v>30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6" t="s">
        <v>11</v>
      </c>
      <c r="B10" s="6" t="s">
        <v>11</v>
      </c>
      <c r="C10" s="14"/>
      <c r="D10" s="14"/>
      <c r="E10" s="14"/>
      <c r="F10" s="14"/>
      <c r="G10" s="14"/>
      <c r="H10" s="14">
        <f>D10+F10</f>
        <v>0</v>
      </c>
      <c r="I10" s="14">
        <f>E10+G10</f>
        <v>0</v>
      </c>
      <c r="J10" s="3"/>
      <c r="K10" s="3"/>
    </row>
    <row r="11" spans="1:11">
      <c r="A11" s="12" t="s">
        <v>66</v>
      </c>
      <c r="B11" s="12" t="s">
        <v>11</v>
      </c>
      <c r="C11" s="13"/>
      <c r="D11" s="13"/>
      <c r="E11" s="13"/>
      <c r="F11" s="13"/>
      <c r="G11" s="13"/>
      <c r="H11" s="13"/>
      <c r="I11" s="13"/>
      <c r="J11" s="3"/>
      <c r="K11" s="3"/>
    </row>
    <row r="12" spans="1:11">
      <c r="A12" s="6" t="s">
        <v>67</v>
      </c>
      <c r="B12" s="6" t="s">
        <v>68</v>
      </c>
      <c r="C12" s="14">
        <v>30</v>
      </c>
      <c r="D12" s="14"/>
      <c r="E12" s="14">
        <f>C12*D12</f>
        <v>0</v>
      </c>
      <c r="F12" s="14"/>
      <c r="G12" s="14">
        <f>C12*F12</f>
        <v>0</v>
      </c>
      <c r="H12" s="14">
        <f t="shared" ref="H12:I14" si="0">D12+F12</f>
        <v>0</v>
      </c>
      <c r="I12" s="14">
        <f t="shared" si="0"/>
        <v>0</v>
      </c>
      <c r="J12" s="3"/>
      <c r="K12" s="3"/>
    </row>
    <row r="13" spans="1:11">
      <c r="A13" s="6" t="s">
        <v>69</v>
      </c>
      <c r="B13" s="6" t="s">
        <v>68</v>
      </c>
      <c r="C13" s="14">
        <v>30</v>
      </c>
      <c r="D13" s="14"/>
      <c r="E13" s="14">
        <f>C13*D13</f>
        <v>0</v>
      </c>
      <c r="F13" s="14"/>
      <c r="G13" s="14">
        <f>C13*F13</f>
        <v>0</v>
      </c>
      <c r="H13" s="14">
        <f t="shared" si="0"/>
        <v>0</v>
      </c>
      <c r="I13" s="14">
        <f t="shared" si="0"/>
        <v>0</v>
      </c>
      <c r="J13" s="3"/>
      <c r="K13" s="3"/>
    </row>
    <row r="14" spans="1:11">
      <c r="A14" s="6" t="s">
        <v>11</v>
      </c>
      <c r="B14" s="6" t="s">
        <v>11</v>
      </c>
      <c r="C14" s="14"/>
      <c r="D14" s="14"/>
      <c r="E14" s="14"/>
      <c r="F14" s="14"/>
      <c r="G14" s="14"/>
      <c r="H14" s="14">
        <f t="shared" si="0"/>
        <v>0</v>
      </c>
      <c r="I14" s="14">
        <f t="shared" si="0"/>
        <v>0</v>
      </c>
      <c r="J14" s="3"/>
      <c r="K14" s="3"/>
    </row>
    <row r="15" spans="1:11">
      <c r="A15" s="12" t="s">
        <v>70</v>
      </c>
      <c r="B15" s="12" t="s">
        <v>11</v>
      </c>
      <c r="C15" s="13"/>
      <c r="D15" s="13"/>
      <c r="E15" s="13"/>
      <c r="F15" s="13"/>
      <c r="G15" s="13"/>
      <c r="H15" s="13"/>
      <c r="I15" s="13"/>
      <c r="J15" s="3"/>
      <c r="K15" s="3"/>
    </row>
    <row r="16" spans="1:11">
      <c r="A16" s="6" t="s">
        <v>71</v>
      </c>
      <c r="B16" s="6" t="s">
        <v>60</v>
      </c>
      <c r="C16" s="14">
        <v>12</v>
      </c>
      <c r="D16" s="14"/>
      <c r="E16" s="14">
        <f>C16*D16</f>
        <v>0</v>
      </c>
      <c r="F16" s="14"/>
      <c r="G16" s="14">
        <f>C16*F16</f>
        <v>0</v>
      </c>
      <c r="H16" s="14">
        <f>D16+F16</f>
        <v>0</v>
      </c>
      <c r="I16" s="14">
        <f>E16+G16</f>
        <v>0</v>
      </c>
      <c r="J16" s="3"/>
      <c r="K16" s="3"/>
    </row>
    <row r="17" spans="1:11">
      <c r="A17" s="6" t="s">
        <v>11</v>
      </c>
      <c r="B17" s="6" t="s">
        <v>11</v>
      </c>
      <c r="C17" s="14"/>
      <c r="D17" s="14"/>
      <c r="E17" s="14"/>
      <c r="F17" s="14"/>
      <c r="G17" s="14"/>
      <c r="H17" s="14">
        <f>D17+F17</f>
        <v>0</v>
      </c>
      <c r="I17" s="14">
        <f>E17+G17</f>
        <v>0</v>
      </c>
      <c r="J17" s="3"/>
      <c r="K17" s="3"/>
    </row>
    <row r="18" spans="1:11">
      <c r="A18" s="12" t="s">
        <v>72</v>
      </c>
      <c r="B18" s="12" t="s">
        <v>11</v>
      </c>
      <c r="C18" s="13"/>
      <c r="D18" s="13"/>
      <c r="E18" s="13"/>
      <c r="F18" s="13"/>
      <c r="G18" s="13"/>
      <c r="H18" s="13"/>
      <c r="I18" s="13"/>
      <c r="J18" s="3"/>
      <c r="K18" s="3"/>
    </row>
    <row r="19" spans="1:11">
      <c r="A19" s="6" t="s">
        <v>73</v>
      </c>
      <c r="B19" s="6" t="s">
        <v>60</v>
      </c>
      <c r="C19" s="14">
        <v>5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6" t="s">
        <v>11</v>
      </c>
      <c r="B20" s="6" t="s">
        <v>11</v>
      </c>
      <c r="C20" s="14"/>
      <c r="D20" s="14"/>
      <c r="E20" s="14"/>
      <c r="F20" s="14"/>
      <c r="G20" s="14"/>
      <c r="H20" s="14">
        <f>D20+F20</f>
        <v>0</v>
      </c>
      <c r="I20" s="14">
        <f>E20+G20</f>
        <v>0</v>
      </c>
      <c r="J20" s="3"/>
      <c r="K20" s="3"/>
    </row>
    <row r="21" spans="1:11">
      <c r="A21" s="15" t="s">
        <v>74</v>
      </c>
      <c r="B21" s="15" t="s">
        <v>11</v>
      </c>
      <c r="C21" s="16"/>
      <c r="D21" s="16"/>
      <c r="E21" s="16"/>
      <c r="F21" s="16"/>
      <c r="G21" s="16"/>
      <c r="H21" s="16"/>
      <c r="I21" s="16"/>
      <c r="J21" s="3"/>
      <c r="K21" s="3"/>
    </row>
    <row r="22" spans="1:11">
      <c r="A22" s="6" t="s">
        <v>75</v>
      </c>
      <c r="B22" s="6" t="s">
        <v>60</v>
      </c>
      <c r="C22" s="14">
        <v>1</v>
      </c>
      <c r="D22" s="14"/>
      <c r="E22" s="14">
        <f>C22*D22</f>
        <v>0</v>
      </c>
      <c r="F22" s="14"/>
      <c r="G22" s="14">
        <f>C22*F22</f>
        <v>0</v>
      </c>
      <c r="H22" s="14">
        <f t="shared" ref="H22:I24" si="1">D22+F22</f>
        <v>0</v>
      </c>
      <c r="I22" s="14">
        <f t="shared" si="1"/>
        <v>0</v>
      </c>
      <c r="J22" s="3"/>
      <c r="K22" s="3"/>
    </row>
    <row r="23" spans="1:11">
      <c r="A23" s="6" t="s">
        <v>76</v>
      </c>
      <c r="B23" s="6" t="s">
        <v>60</v>
      </c>
      <c r="C23" s="14">
        <v>5</v>
      </c>
      <c r="D23" s="14"/>
      <c r="E23" s="14">
        <f>C23*D23</f>
        <v>0</v>
      </c>
      <c r="F23" s="14"/>
      <c r="G23" s="14">
        <f>C23*F23</f>
        <v>0</v>
      </c>
      <c r="H23" s="14">
        <f t="shared" si="1"/>
        <v>0</v>
      </c>
      <c r="I23" s="14">
        <f t="shared" si="1"/>
        <v>0</v>
      </c>
      <c r="J23" s="3"/>
      <c r="K23" s="3"/>
    </row>
    <row r="24" spans="1:11">
      <c r="A24" s="6" t="s">
        <v>11</v>
      </c>
      <c r="B24" s="6" t="s">
        <v>11</v>
      </c>
      <c r="C24" s="14"/>
      <c r="D24" s="14"/>
      <c r="E24" s="14"/>
      <c r="F24" s="14"/>
      <c r="G24" s="14"/>
      <c r="H24" s="14">
        <f t="shared" si="1"/>
        <v>0</v>
      </c>
      <c r="I24" s="14">
        <f t="shared" si="1"/>
        <v>0</v>
      </c>
      <c r="J24" s="3"/>
      <c r="K24" s="3"/>
    </row>
    <row r="25" spans="1:11">
      <c r="A25" s="17" t="s">
        <v>77</v>
      </c>
      <c r="B25" s="17" t="s">
        <v>11</v>
      </c>
      <c r="C25" s="18"/>
      <c r="D25" s="18"/>
      <c r="E25" s="18"/>
      <c r="F25" s="18"/>
      <c r="G25" s="18"/>
      <c r="H25" s="18"/>
      <c r="I25" s="18"/>
      <c r="J25" s="3"/>
      <c r="K25" s="3"/>
    </row>
    <row r="26" spans="1:11">
      <c r="A26" s="6" t="s">
        <v>78</v>
      </c>
      <c r="B26" s="6" t="s">
        <v>60</v>
      </c>
      <c r="C26" s="14">
        <v>10</v>
      </c>
      <c r="D26" s="14"/>
      <c r="E26" s="14">
        <f>C26*D26</f>
        <v>0</v>
      </c>
      <c r="F26" s="14"/>
      <c r="G26" s="14">
        <f>C26*F26</f>
        <v>0</v>
      </c>
      <c r="H26" s="14">
        <f>D26+F26</f>
        <v>0</v>
      </c>
      <c r="I26" s="14">
        <f>E26+G26</f>
        <v>0</v>
      </c>
      <c r="J26" s="3"/>
      <c r="K26" s="3"/>
    </row>
    <row r="27" spans="1:11">
      <c r="A27" s="6" t="s">
        <v>11</v>
      </c>
      <c r="B27" s="6" t="s">
        <v>11</v>
      </c>
      <c r="C27" s="14"/>
      <c r="D27" s="14"/>
      <c r="E27" s="14"/>
      <c r="F27" s="14"/>
      <c r="G27" s="14"/>
      <c r="H27" s="14">
        <f>D27+F27</f>
        <v>0</v>
      </c>
      <c r="I27" s="14">
        <f>E27+G27</f>
        <v>0</v>
      </c>
      <c r="J27" s="3"/>
      <c r="K27" s="3"/>
    </row>
    <row r="28" spans="1:11">
      <c r="A28" s="17" t="s">
        <v>79</v>
      </c>
      <c r="B28" s="17" t="s">
        <v>11</v>
      </c>
      <c r="C28" s="18"/>
      <c r="D28" s="18"/>
      <c r="E28" s="18"/>
      <c r="F28" s="18"/>
      <c r="G28" s="18"/>
      <c r="H28" s="18"/>
      <c r="I28" s="18"/>
      <c r="J28" s="3"/>
      <c r="K28" s="3"/>
    </row>
    <row r="29" spans="1:11">
      <c r="A29" s="12" t="s">
        <v>80</v>
      </c>
      <c r="B29" s="12" t="s">
        <v>11</v>
      </c>
      <c r="C29" s="13"/>
      <c r="D29" s="13"/>
      <c r="E29" s="13"/>
      <c r="F29" s="13"/>
      <c r="G29" s="13"/>
      <c r="H29" s="13"/>
      <c r="I29" s="13"/>
      <c r="J29" s="3"/>
      <c r="K29" s="3"/>
    </row>
    <row r="30" spans="1:11">
      <c r="A30" s="6" t="s">
        <v>81</v>
      </c>
      <c r="B30" s="6" t="s">
        <v>60</v>
      </c>
      <c r="C30" s="14">
        <v>10</v>
      </c>
      <c r="D30" s="14"/>
      <c r="E30" s="14">
        <f>C30*D30</f>
        <v>0</v>
      </c>
      <c r="F30" s="14"/>
      <c r="G30" s="14">
        <f>C30*F30</f>
        <v>0</v>
      </c>
      <c r="H30" s="14">
        <f>D30+F30</f>
        <v>0</v>
      </c>
      <c r="I30" s="14">
        <f>E30+G30</f>
        <v>0</v>
      </c>
      <c r="J30" s="3"/>
      <c r="K30" s="3"/>
    </row>
    <row r="31" spans="1:11">
      <c r="A31" s="6" t="s">
        <v>11</v>
      </c>
      <c r="B31" s="6" t="s">
        <v>11</v>
      </c>
      <c r="C31" s="14"/>
      <c r="D31" s="14"/>
      <c r="E31" s="14"/>
      <c r="F31" s="14"/>
      <c r="G31" s="14"/>
      <c r="H31" s="14">
        <f>D31+F31</f>
        <v>0</v>
      </c>
      <c r="I31" s="14">
        <f>E31+G31</f>
        <v>0</v>
      </c>
      <c r="J31" s="3"/>
      <c r="K31" s="3"/>
    </row>
    <row r="32" spans="1:11">
      <c r="A32" s="17" t="s">
        <v>82</v>
      </c>
      <c r="B32" s="17" t="s">
        <v>11</v>
      </c>
      <c r="C32" s="18"/>
      <c r="D32" s="18"/>
      <c r="E32" s="18"/>
      <c r="F32" s="18"/>
      <c r="G32" s="18"/>
      <c r="H32" s="18"/>
      <c r="I32" s="18"/>
      <c r="J32" s="3"/>
      <c r="K32" s="3"/>
    </row>
    <row r="33" spans="1:11">
      <c r="A33" s="12" t="s">
        <v>83</v>
      </c>
      <c r="B33" s="12" t="s">
        <v>11</v>
      </c>
      <c r="C33" s="13"/>
      <c r="D33" s="13"/>
      <c r="E33" s="13"/>
      <c r="F33" s="13"/>
      <c r="G33" s="13"/>
      <c r="H33" s="13"/>
      <c r="I33" s="13"/>
      <c r="J33" s="3"/>
      <c r="K33" s="3"/>
    </row>
    <row r="34" spans="1:11">
      <c r="A34" s="6" t="s">
        <v>84</v>
      </c>
      <c r="B34" s="6" t="s">
        <v>60</v>
      </c>
      <c r="C34" s="14">
        <v>2</v>
      </c>
      <c r="D34" s="14"/>
      <c r="E34" s="14">
        <f>C34*D34</f>
        <v>0</v>
      </c>
      <c r="F34" s="14"/>
      <c r="G34" s="14">
        <f>C34*F34</f>
        <v>0</v>
      </c>
      <c r="H34" s="14">
        <f>D34+F34</f>
        <v>0</v>
      </c>
      <c r="I34" s="14">
        <f>E34+G34</f>
        <v>0</v>
      </c>
      <c r="J34" s="3"/>
      <c r="K34" s="3"/>
    </row>
    <row r="35" spans="1:11">
      <c r="A35" s="12" t="s">
        <v>85</v>
      </c>
      <c r="B35" s="12" t="s">
        <v>11</v>
      </c>
      <c r="C35" s="13"/>
      <c r="D35" s="13"/>
      <c r="E35" s="13"/>
      <c r="F35" s="13"/>
      <c r="G35" s="13"/>
      <c r="H35" s="13"/>
      <c r="I35" s="13"/>
      <c r="J35" s="3"/>
      <c r="K35" s="3"/>
    </row>
    <row r="36" spans="1:11">
      <c r="A36" s="6" t="s">
        <v>86</v>
      </c>
      <c r="B36" s="6" t="s">
        <v>68</v>
      </c>
      <c r="C36" s="14">
        <v>20</v>
      </c>
      <c r="D36" s="14"/>
      <c r="E36" s="14">
        <f>C36*D36</f>
        <v>0</v>
      </c>
      <c r="F36" s="14"/>
      <c r="G36" s="14">
        <f>C36*F36</f>
        <v>0</v>
      </c>
      <c r="H36" s="14">
        <f>D36+F36</f>
        <v>0</v>
      </c>
      <c r="I36" s="14">
        <f>E36+G36</f>
        <v>0</v>
      </c>
      <c r="J36" s="3"/>
      <c r="K36" s="3"/>
    </row>
    <row r="37" spans="1:11">
      <c r="A37" s="12" t="s">
        <v>87</v>
      </c>
      <c r="B37" s="12" t="s">
        <v>11</v>
      </c>
      <c r="C37" s="13"/>
      <c r="D37" s="13"/>
      <c r="E37" s="13"/>
      <c r="F37" s="13"/>
      <c r="G37" s="13"/>
      <c r="H37" s="13"/>
      <c r="I37" s="13"/>
      <c r="J37" s="3"/>
      <c r="K37" s="3"/>
    </row>
    <row r="38" spans="1:11">
      <c r="A38" s="6" t="s">
        <v>88</v>
      </c>
      <c r="B38" s="6" t="s">
        <v>89</v>
      </c>
      <c r="C38" s="14">
        <v>1</v>
      </c>
      <c r="D38" s="14"/>
      <c r="E38" s="14">
        <f>C38*D38</f>
        <v>0</v>
      </c>
      <c r="F38" s="14"/>
      <c r="G38" s="14">
        <f>C38*F38</f>
        <v>0</v>
      </c>
      <c r="H38" s="14">
        <f>D38+F38</f>
        <v>0</v>
      </c>
      <c r="I38" s="14">
        <f>E38+G38</f>
        <v>0</v>
      </c>
      <c r="J38" s="3"/>
      <c r="K38" s="3"/>
    </row>
    <row r="39" spans="1:11">
      <c r="A39" s="6" t="s">
        <v>90</v>
      </c>
      <c r="B39" s="6" t="s">
        <v>89</v>
      </c>
      <c r="C39" s="14">
        <v>1</v>
      </c>
      <c r="D39" s="14"/>
      <c r="E39" s="14">
        <f>C39*D39</f>
        <v>0</v>
      </c>
      <c r="F39" s="14"/>
      <c r="G39" s="14">
        <f>C39*F39</f>
        <v>0</v>
      </c>
      <c r="H39" s="14">
        <f>D39+F39</f>
        <v>0</v>
      </c>
      <c r="I39" s="14">
        <f>E39+G39</f>
        <v>0</v>
      </c>
      <c r="J39" s="3"/>
      <c r="K39" s="3"/>
    </row>
    <row r="40" spans="1:11">
      <c r="A40" s="12" t="s">
        <v>91</v>
      </c>
      <c r="B40" s="12" t="s">
        <v>11</v>
      </c>
      <c r="C40" s="13"/>
      <c r="D40" s="13"/>
      <c r="E40" s="13"/>
      <c r="F40" s="13"/>
      <c r="G40" s="13"/>
      <c r="H40" s="13"/>
      <c r="I40" s="13"/>
      <c r="J40" s="3"/>
      <c r="K40" s="3"/>
    </row>
    <row r="41" spans="1:11">
      <c r="A41" s="6" t="s">
        <v>92</v>
      </c>
      <c r="B41" s="6" t="s">
        <v>68</v>
      </c>
      <c r="C41" s="14">
        <v>5</v>
      </c>
      <c r="D41" s="14"/>
      <c r="E41" s="14">
        <f>C41*D41</f>
        <v>0</v>
      </c>
      <c r="F41" s="14"/>
      <c r="G41" s="14">
        <f>C41*F41</f>
        <v>0</v>
      </c>
      <c r="H41" s="14">
        <f t="shared" ref="H41:I43" si="2">D41+F41</f>
        <v>0</v>
      </c>
      <c r="I41" s="14">
        <f t="shared" si="2"/>
        <v>0</v>
      </c>
      <c r="J41" s="3"/>
      <c r="K41" s="3"/>
    </row>
    <row r="42" spans="1:11">
      <c r="A42" s="6" t="s">
        <v>11</v>
      </c>
      <c r="B42" s="6" t="s">
        <v>11</v>
      </c>
      <c r="C42" s="14"/>
      <c r="D42" s="14"/>
      <c r="E42" s="14"/>
      <c r="F42" s="14"/>
      <c r="G42" s="14"/>
      <c r="H42" s="14">
        <f t="shared" si="2"/>
        <v>0</v>
      </c>
      <c r="I42" s="14">
        <f t="shared" si="2"/>
        <v>0</v>
      </c>
      <c r="J42" s="3"/>
      <c r="K42" s="3"/>
    </row>
    <row r="43" spans="1:11">
      <c r="A43" s="6" t="s">
        <v>11</v>
      </c>
      <c r="B43" s="6" t="s">
        <v>11</v>
      </c>
      <c r="C43" s="14"/>
      <c r="D43" s="14"/>
      <c r="E43" s="14"/>
      <c r="F43" s="14"/>
      <c r="G43" s="14"/>
      <c r="H43" s="14">
        <f t="shared" si="2"/>
        <v>0</v>
      </c>
      <c r="I43" s="14">
        <f t="shared" si="2"/>
        <v>0</v>
      </c>
      <c r="J43" s="3"/>
      <c r="K43" s="3"/>
    </row>
    <row r="44" spans="1:11">
      <c r="A44" s="12" t="s">
        <v>93</v>
      </c>
      <c r="B44" s="12" t="s">
        <v>11</v>
      </c>
      <c r="C44" s="13"/>
      <c r="D44" s="13"/>
      <c r="E44" s="13"/>
      <c r="F44" s="13"/>
      <c r="G44" s="13"/>
      <c r="H44" s="13"/>
      <c r="I44" s="13"/>
      <c r="J44" s="3"/>
      <c r="K44" s="3"/>
    </row>
    <row r="45" spans="1:11">
      <c r="A45" s="6" t="s">
        <v>94</v>
      </c>
      <c r="B45" s="6" t="s">
        <v>89</v>
      </c>
      <c r="C45" s="14">
        <v>8</v>
      </c>
      <c r="D45" s="14"/>
      <c r="E45" s="14">
        <f>C45*D45</f>
        <v>0</v>
      </c>
      <c r="F45" s="14"/>
      <c r="G45" s="14">
        <f>C45*F45</f>
        <v>0</v>
      </c>
      <c r="H45" s="14">
        <f>D45+F45</f>
        <v>0</v>
      </c>
      <c r="I45" s="14">
        <f>E45+G45</f>
        <v>0</v>
      </c>
      <c r="J45" s="3"/>
      <c r="K45" s="3"/>
    </row>
    <row r="46" spans="1:11">
      <c r="A46" s="6" t="s">
        <v>95</v>
      </c>
      <c r="B46" s="6" t="s">
        <v>89</v>
      </c>
      <c r="C46" s="14">
        <v>2</v>
      </c>
      <c r="D46" s="14"/>
      <c r="E46" s="14">
        <f>C46*D46</f>
        <v>0</v>
      </c>
      <c r="F46" s="14"/>
      <c r="G46" s="14">
        <f>C46*F46</f>
        <v>0</v>
      </c>
      <c r="H46" s="14">
        <f>D46+F46</f>
        <v>0</v>
      </c>
      <c r="I46" s="14">
        <f>E46+G46</f>
        <v>0</v>
      </c>
      <c r="J46" s="3"/>
      <c r="K46" s="3"/>
    </row>
    <row r="47" spans="1:11">
      <c r="A47" s="12" t="s">
        <v>96</v>
      </c>
      <c r="B47" s="12" t="s">
        <v>11</v>
      </c>
      <c r="C47" s="13"/>
      <c r="D47" s="13"/>
      <c r="E47" s="13"/>
      <c r="F47" s="13"/>
      <c r="G47" s="13"/>
      <c r="H47" s="13"/>
      <c r="I47" s="13"/>
      <c r="J47" s="3"/>
      <c r="K47" s="3"/>
    </row>
    <row r="48" spans="1:11">
      <c r="A48" s="6" t="s">
        <v>97</v>
      </c>
      <c r="B48" s="6" t="s">
        <v>89</v>
      </c>
      <c r="C48" s="14">
        <v>6</v>
      </c>
      <c r="D48" s="14"/>
      <c r="E48" s="14">
        <f>C48*D48</f>
        <v>0</v>
      </c>
      <c r="F48" s="14"/>
      <c r="G48" s="14">
        <f>C48*F48</f>
        <v>0</v>
      </c>
      <c r="H48" s="14">
        <f t="shared" ref="H48:I50" si="3">D48+F48</f>
        <v>0</v>
      </c>
      <c r="I48" s="14">
        <f t="shared" si="3"/>
        <v>0</v>
      </c>
      <c r="J48" s="3"/>
      <c r="K48" s="3"/>
    </row>
    <row r="49" spans="1:11">
      <c r="A49" s="6" t="s">
        <v>11</v>
      </c>
      <c r="B49" s="6" t="s">
        <v>11</v>
      </c>
      <c r="C49" s="14"/>
      <c r="D49" s="14"/>
      <c r="E49" s="14"/>
      <c r="F49" s="14"/>
      <c r="G49" s="14"/>
      <c r="H49" s="14">
        <f t="shared" si="3"/>
        <v>0</v>
      </c>
      <c r="I49" s="14">
        <f t="shared" si="3"/>
        <v>0</v>
      </c>
      <c r="J49" s="3"/>
      <c r="K49" s="3"/>
    </row>
    <row r="50" spans="1:11">
      <c r="A50" s="6" t="s">
        <v>98</v>
      </c>
      <c r="B50" s="6" t="s">
        <v>11</v>
      </c>
      <c r="C50" s="14"/>
      <c r="D50" s="14"/>
      <c r="E50" s="14"/>
      <c r="F50" s="14"/>
      <c r="G50" s="14"/>
      <c r="H50" s="14">
        <f t="shared" si="3"/>
        <v>0</v>
      </c>
      <c r="I50" s="14">
        <f t="shared" si="3"/>
        <v>0</v>
      </c>
      <c r="J50" s="3"/>
      <c r="K50" s="3"/>
    </row>
    <row r="51" spans="1:11">
      <c r="A51" s="4" t="s">
        <v>99</v>
      </c>
      <c r="B51" s="4" t="s">
        <v>11</v>
      </c>
      <c r="C51" s="11"/>
      <c r="D51" s="11"/>
      <c r="E51" s="11">
        <f>SUM(E3:E50)</f>
        <v>0</v>
      </c>
      <c r="F51" s="11"/>
      <c r="G51" s="11">
        <f>SUM(G3:G50)</f>
        <v>0</v>
      </c>
      <c r="H51" s="11"/>
      <c r="I51" s="11">
        <f>SUM(I3:I50)</f>
        <v>0</v>
      </c>
      <c r="J51" s="3"/>
      <c r="K51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3.8554687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TcMN+czXjqyhtg486BiluzCvT6+16PGT/r9IsukmFqk=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vYxiYRNjAt0iPK+gWe8MfZVbxl6SG5pfOJRlMcSxY6c=</DigestValue>
    </Reference>
  </SignedInfo>
  <SignatureValue>WGBzFDl/iCdPqC2pWoTSugVfu4/iYEan/ZVzChjkNE5j96TgM35fEMGJY8D/yYoV3ZEq5eElFrSb
A8SHc3DjPiKkNUqLhzs/bSDbVnI5YJQS+JDmCMVdrw0fgd5EL8atZlxka34+bggkFHx+P9nTKxM3
+36Xh/ayawbHXgslsH5rxmiw47ID3Z3qgnxKaVtbQoT7CMJ75axU4eO//51fNBaGIkJ/CoUhCv2q
doZHU/zpVRnV137dOgOUAwxKsy33UkD217aJYaFvYYgVdp+/FGUPvlb3BeiigR7rn/iA5o1KqU8R
MGqpACoZeFkanxbG8gpBNpAv2qLBDPsVf2Mxyg==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IXf9qNiY5JQA5Df6EbcUrnBDoA56uSE17OFyimb+fEk=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JW8pL+7o+/LR+eUqZre2XxM2loz1UJ5D6CcUfm1sV80=</DigestValue>
      </Reference>
      <Reference URI="/xl/sharedStrings.xml?ContentType=application/vnd.openxmlformats-officedocument.spreadsheetml.sharedStrings+xml">
        <DigestMethod Algorithm="http://www.w3.org/2001/04/xmlenc#sha256"/>
        <DigestValue>YA/1J3RF4xAjqICv33cqCwtn4hTXP4OYvn2n3O/SBCY=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10Ckoy5pwh9167dv9NpKS9i1yme+I15245e6A0XHGbU=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ICZfFvY6Qsn/ZeSNmCT32VSAEDt0HaYJlpsxYNQpkr0=</DigestValue>
      </Reference>
      <Reference URI="/xl/worksheets/sheet2.xml?ContentType=application/vnd.openxmlformats-officedocument.spreadsheetml.worksheet+xml">
        <DigestMethod Algorithm="http://www.w3.org/2001/04/xmlenc#sha256"/>
        <DigestValue>Q8LHY4jyNJN99IRdUB0JHmrbUYHX9fsDRc0XTYfAIf8=</DigestValue>
      </Reference>
      <Reference URI="/xl/worksheets/sheet3.xml?ContentType=application/vnd.openxmlformats-officedocument.spreadsheetml.worksheet+xml">
        <DigestMethod Algorithm="http://www.w3.org/2001/04/xmlenc#sha256"/>
        <DigestValue>YHx5GQa7A7DuAw2SpaOXBxHKFNbXdFfvbBfk8ownLFk=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2017-03-27T13:26:37Z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2017-02-07T14:30:43Z</dcterms:created>
  <dcterms:modified xsi:type="dcterms:W3CDTF">2017-03-27T13:26:32Z</dcterms:modified>
</cp:coreProperties>
</file>