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Rekapitulace!$G$12</definedName>
    <definedName name="Dodavka0">Položky!#REF!</definedName>
    <definedName name="HSV">Rekapitulace!$E$12</definedName>
    <definedName name="HSV0">Položky!#REF!</definedName>
    <definedName name="HZS">Rekapitulace!$I$12</definedName>
    <definedName name="HZS0">Položky!#REF!</definedName>
    <definedName name="JKSO">'Krycí list'!$G$2</definedName>
    <definedName name="MJ">'Krycí list'!$G$5</definedName>
    <definedName name="Mont">Rekapitulace!$H$12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Položky!$A$1:$G$57</definedName>
    <definedName name="_xlnm.Print_Area" localSheetId="1">Rekapitulace!$A$1:$I$26</definedName>
    <definedName name="PocetMJ">'Krycí list'!$G$6</definedName>
    <definedName name="Poznamka">'Krycí list'!$B$37</definedName>
    <definedName name="Projektant">'Krycí list'!$C$8</definedName>
    <definedName name="PSV">Rekapitulace!$F$12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56" i="3"/>
  <c r="BE57" i="3" s="1"/>
  <c r="I11" i="2" s="1"/>
  <c r="BD56" i="3"/>
  <c r="BC56" i="3"/>
  <c r="BB56" i="3"/>
  <c r="BB57" i="3" s="1"/>
  <c r="F11" i="2" s="1"/>
  <c r="BA56" i="3"/>
  <c r="BA57" i="3" s="1"/>
  <c r="E11" i="2" s="1"/>
  <c r="G56" i="3"/>
  <c r="H11" i="2"/>
  <c r="B11" i="2"/>
  <c r="A11" i="2"/>
  <c r="BD57" i="3"/>
  <c r="BC57" i="3"/>
  <c r="G11" i="2" s="1"/>
  <c r="G57" i="3"/>
  <c r="C57" i="3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48" i="3"/>
  <c r="BD48" i="3"/>
  <c r="BC48" i="3"/>
  <c r="BB48" i="3"/>
  <c r="BA48" i="3"/>
  <c r="G48" i="3"/>
  <c r="BE46" i="3"/>
  <c r="BE54" i="3" s="1"/>
  <c r="I10" i="2" s="1"/>
  <c r="BD46" i="3"/>
  <c r="BC46" i="3"/>
  <c r="BC54" i="3" s="1"/>
  <c r="G10" i="2" s="1"/>
  <c r="BB46" i="3"/>
  <c r="G46" i="3"/>
  <c r="G54" i="3" s="1"/>
  <c r="B10" i="2"/>
  <c r="A10" i="2"/>
  <c r="C54" i="3"/>
  <c r="BE42" i="3"/>
  <c r="BD42" i="3"/>
  <c r="BC42" i="3"/>
  <c r="BB42" i="3"/>
  <c r="G42" i="3"/>
  <c r="BA42" i="3" s="1"/>
  <c r="BE41" i="3"/>
  <c r="BD41" i="3"/>
  <c r="BC41" i="3"/>
  <c r="BB41" i="3"/>
  <c r="G41" i="3"/>
  <c r="BA41" i="3" s="1"/>
  <c r="BE39" i="3"/>
  <c r="BD39" i="3"/>
  <c r="BC39" i="3"/>
  <c r="BB39" i="3"/>
  <c r="G39" i="3"/>
  <c r="BA39" i="3" s="1"/>
  <c r="BE36" i="3"/>
  <c r="BD36" i="3"/>
  <c r="BC36" i="3"/>
  <c r="BB36" i="3"/>
  <c r="G36" i="3"/>
  <c r="BA36" i="3" s="1"/>
  <c r="BE32" i="3"/>
  <c r="BD32" i="3"/>
  <c r="BC32" i="3"/>
  <c r="BB32" i="3"/>
  <c r="G32" i="3"/>
  <c r="BA32" i="3" s="1"/>
  <c r="BE28" i="3"/>
  <c r="BE44" i="3" s="1"/>
  <c r="I9" i="2" s="1"/>
  <c r="BD28" i="3"/>
  <c r="BC28" i="3"/>
  <c r="BB28" i="3"/>
  <c r="G28" i="3"/>
  <c r="BA28" i="3" s="1"/>
  <c r="B9" i="2"/>
  <c r="A9" i="2"/>
  <c r="BC44" i="3"/>
  <c r="G9" i="2" s="1"/>
  <c r="C44" i="3"/>
  <c r="BE22" i="3"/>
  <c r="BE26" i="3" s="1"/>
  <c r="I8" i="2" s="1"/>
  <c r="BD22" i="3"/>
  <c r="BD26" i="3" s="1"/>
  <c r="H8" i="2" s="1"/>
  <c r="BC22" i="3"/>
  <c r="BC26" i="3" s="1"/>
  <c r="G8" i="2" s="1"/>
  <c r="BB22" i="3"/>
  <c r="BB26" i="3" s="1"/>
  <c r="F8" i="2" s="1"/>
  <c r="G22" i="3"/>
  <c r="BA22" i="3" s="1"/>
  <c r="BA26" i="3" s="1"/>
  <c r="E8" i="2" s="1"/>
  <c r="B8" i="2"/>
  <c r="A8" i="2"/>
  <c r="C26" i="3"/>
  <c r="BE16" i="3"/>
  <c r="BD16" i="3"/>
  <c r="BC16" i="3"/>
  <c r="BB16" i="3"/>
  <c r="G16" i="3"/>
  <c r="BA16" i="3" s="1"/>
  <c r="BE12" i="3"/>
  <c r="BD12" i="3"/>
  <c r="BC12" i="3"/>
  <c r="BB12" i="3"/>
  <c r="G12" i="3"/>
  <c r="BA12" i="3" s="1"/>
  <c r="BE8" i="3"/>
  <c r="BE20" i="3" s="1"/>
  <c r="I7" i="2" s="1"/>
  <c r="BD8" i="3"/>
  <c r="BC8" i="3"/>
  <c r="BC20" i="3" s="1"/>
  <c r="G7" i="2" s="1"/>
  <c r="BB8" i="3"/>
  <c r="G8" i="3"/>
  <c r="BA8" i="3" s="1"/>
  <c r="B7" i="2"/>
  <c r="A7" i="2"/>
  <c r="C2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D20" i="3" l="1"/>
  <c r="H7" i="2" s="1"/>
  <c r="BB44" i="3"/>
  <c r="F9" i="2" s="1"/>
  <c r="BD54" i="3"/>
  <c r="H10" i="2" s="1"/>
  <c r="BB54" i="3"/>
  <c r="F10" i="2" s="1"/>
  <c r="F12" i="2" s="1"/>
  <c r="C16" i="1" s="1"/>
  <c r="BB20" i="3"/>
  <c r="F7" i="2" s="1"/>
  <c r="BD44" i="3"/>
  <c r="H9" i="2" s="1"/>
  <c r="BA44" i="3"/>
  <c r="E9" i="2" s="1"/>
  <c r="G12" i="2"/>
  <c r="C18" i="1" s="1"/>
  <c r="BA20" i="3"/>
  <c r="E7" i="2" s="1"/>
  <c r="I12" i="2"/>
  <c r="C21" i="1" s="1"/>
  <c r="G20" i="3"/>
  <c r="G26" i="3"/>
  <c r="G44" i="3"/>
  <c r="BA46" i="3"/>
  <c r="BA54" i="3" s="1"/>
  <c r="E10" i="2" s="1"/>
  <c r="H12" i="2" l="1"/>
  <c r="C17" i="1" s="1"/>
  <c r="E12" i="2"/>
  <c r="C15" i="1" l="1"/>
  <c r="C19" i="1" s="1"/>
  <c r="C22" i="1" s="1"/>
  <c r="G24" i="2"/>
  <c r="I24" i="2" s="1"/>
  <c r="G23" i="2"/>
  <c r="I23" i="2" s="1"/>
  <c r="G21" i="1" s="1"/>
  <c r="G22" i="2"/>
  <c r="I22" i="2" s="1"/>
  <c r="G20" i="1" s="1"/>
  <c r="G21" i="2"/>
  <c r="I21" i="2" s="1"/>
  <c r="G19" i="1" s="1"/>
  <c r="G20" i="2"/>
  <c r="I20" i="2" s="1"/>
  <c r="G18" i="1" s="1"/>
  <c r="G19" i="2"/>
  <c r="I19" i="2" s="1"/>
  <c r="G17" i="1" s="1"/>
  <c r="G18" i="2"/>
  <c r="I18" i="2" s="1"/>
  <c r="G16" i="1" s="1"/>
  <c r="G17" i="2"/>
  <c r="I17" i="2" s="1"/>
  <c r="H25" i="2" l="1"/>
  <c r="G23" i="1" s="1"/>
  <c r="G22" i="1" s="1"/>
  <c r="G15" i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<sst xmlns="http://schemas.openxmlformats.org/spreadsheetml/2006/main" count="225" uniqueCount="145">
  <si>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</si>
  <si>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</si>
  <si>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</si>
  <si>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</si>
  <si>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</si>
  <si>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</si>
  <si>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</si>
  <si>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</si>
  <si>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</si>
  <si>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</si>
  <si>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</si>
  <si>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</si>
  <si>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</si>
  <si>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</si>
  <si>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</si>
  <si>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</si>
  <si>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</si>
  <si>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</si>
  <si>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</si>
  <si>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</si>
  <si>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</si>
  <si>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</si>
  <si>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</si>
  <si>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</si>
  <si>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</si>
  <si>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</si>
  <si>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</si>
  <si>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</si>
  <si>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</si>
  <si>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</si>
  <si>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</si>
  <si>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</si>
  <si>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</si>
  <si>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</si>
  <si>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</si>
  <si>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</si>
  <si>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</si>
  <si>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</si>
  <si>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</si>
  <si>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</si>
  <si>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</si>
  <si>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</si>
  <si>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</si>
  <si>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</si>
  <si>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</si>
  <si>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</si>
  <si>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</si>
  <si>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</si>
  <si>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</si>
  <si>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</si>
  <si>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</si>
  <si>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</si>
  <si>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</si>
  <si>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</si>
  <si>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</si>
  <si>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</si>
  <si>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</si>
  <si>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</si>
  <si>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</si>
  <si>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</si>
  <si>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</si>
  <si>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</si>
  <si>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</si>
  <si>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</si>
  <si>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</si>
  <si>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</si>
  <si>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</si>
  <si>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</si>
  <si>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</si>
  <si>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</si>
  <si>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</si>
  <si>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</si>
  <si>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</si>
  <si>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</si>
  <si>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</si>
  <si>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</si>
  <si>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SLEPÝ ROZPOČET</t>
  </si>
  <si>
    <t>Slepý rozpočet</t>
  </si>
  <si>
    <t>10198</t>
  </si>
  <si>
    <t>Rozšíření kapacity ZŠ Mysločovice p.č. 181/1</t>
  </si>
  <si>
    <t>SO 104</t>
  </si>
  <si>
    <t>Chodníky,zpevněné a parkové plochy</t>
  </si>
  <si>
    <t>Propočet nákladů</t>
  </si>
  <si>
    <t>122201101R00</t>
  </si>
  <si>
    <t xml:space="preserve">Odkopávky nezapažené v hor. 3 do 100 m3 </t>
  </si>
  <si>
    <t>m3</t>
  </si>
  <si>
    <t>parkoviště:0,20*(5,35*18,2+4,8*5,35)</t>
  </si>
  <si>
    <t>chodníky:0,20*(1,95*10,88+1,2*10,23+1,3*8,68+1,5*2,1*2+12,5)</t>
  </si>
  <si>
    <t>0,20*(1,2*29,76)</t>
  </si>
  <si>
    <t>162201102R00</t>
  </si>
  <si>
    <t xml:space="preserve">Vodorovné přemístění výkopku z hor.1-4 do 50 m </t>
  </si>
  <si>
    <t>162701101R00</t>
  </si>
  <si>
    <t xml:space="preserve">Vodorovné přemístění výkopku z hor.1-4 do 6000 m </t>
  </si>
  <si>
    <t>2</t>
  </si>
  <si>
    <t>Základy a zvláštní zakládání</t>
  </si>
  <si>
    <t>215901101R00</t>
  </si>
  <si>
    <t>Zhutnění podloží z hornin nesoudržných do 92% PS tl. 10 cm</t>
  </si>
  <si>
    <t>m2</t>
  </si>
  <si>
    <t>parkoviště:(5,35*18,2+4,8*5,35)</t>
  </si>
  <si>
    <t>chodníky:(1,95*10,88+1,2*10,23+1,3*8,68+1,5*2,1*2+12,5)</t>
  </si>
  <si>
    <t>(1,2*29,76)</t>
  </si>
  <si>
    <t>5</t>
  </si>
  <si>
    <t>Komunikace</t>
  </si>
  <si>
    <t>564731111R00</t>
  </si>
  <si>
    <t xml:space="preserve">Podklad z kameniva drceného vel.32-63 mm,tl. 10 cm </t>
  </si>
  <si>
    <t>564831111R00</t>
  </si>
  <si>
    <t xml:space="preserve">Podklad ze štěrkodrti po zhutnění tloušťky 10 cm </t>
  </si>
  <si>
    <t>596215021R00</t>
  </si>
  <si>
    <t xml:space="preserve">Kladení zámkové dlažby tl. 6 cm </t>
  </si>
  <si>
    <t>596215040R00</t>
  </si>
  <si>
    <t xml:space="preserve">Kladení zámkové dlažby tl. 8 cm do drtě tl. 4 cm </t>
  </si>
  <si>
    <t>59245020</t>
  </si>
  <si>
    <t>Dlažba zámková H-PROFIL 20x16,5x6 cm přírodní</t>
  </si>
  <si>
    <t>59245030</t>
  </si>
  <si>
    <t>Dlažba zámková H-PROFIL 20x16,5x8 cm přírodní</t>
  </si>
  <si>
    <t>135</t>
  </si>
  <si>
    <t>91</t>
  </si>
  <si>
    <t>Doplňující práce na komunikaci</t>
  </si>
  <si>
    <t>916131212U00</t>
  </si>
  <si>
    <t xml:space="preserve">Osaz sil bet stoj obruba-opěra bet </t>
  </si>
  <si>
    <t>m</t>
  </si>
  <si>
    <t>5,35*2+18,2+4,8*2+7,35</t>
  </si>
  <si>
    <t>916331112U00</t>
  </si>
  <si>
    <t xml:space="preserve">Osaz zahradní obrubník beton +opěra </t>
  </si>
  <si>
    <t>1,94*2+10,88+29,76*2+1,2*2</t>
  </si>
  <si>
    <t>10,23*2</t>
  </si>
  <si>
    <t>8,68+1,3*2+2,1*4+12,5*2</t>
  </si>
  <si>
    <t>59217337</t>
  </si>
  <si>
    <t>Obrubník zahradní ABO 5-20 500/50/250 mm</t>
  </si>
  <si>
    <t>kus</t>
  </si>
  <si>
    <t>59217472</t>
  </si>
  <si>
    <t>Obrubník silniční 1000/150/250 šedý</t>
  </si>
  <si>
    <t>99</t>
  </si>
  <si>
    <t>Staveništní přesun hmot</t>
  </si>
  <si>
    <t>998225111R00</t>
  </si>
  <si>
    <t xml:space="preserve">Přesun hmot, pozemní komunikace, kryt živičný </t>
  </si>
  <si>
    <t>t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</si>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</sst>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8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C31" sqref="C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76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>
        <f>Rekapitulace!H1</f>
        <v>1</v>
      </c>
      <c r="D2" s="5" t="str">
        <f>Rekapitulace!G2</f>
        <v>Propočet nákladů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80</v>
      </c>
      <c r="B5" s="16"/>
      <c r="C5" s="17" t="s">
        <v>81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7"/>
      <c r="D8" s="207"/>
      <c r="E8" s="208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7">
        <f>Projektant</f>
        <v>0</v>
      </c>
      <c r="D9" s="207"/>
      <c r="E9" s="208"/>
      <c r="F9" s="11"/>
      <c r="G9" s="33"/>
      <c r="H9" s="34"/>
    </row>
    <row r="10" spans="1:57" x14ac:dyDescent="0.2">
      <c r="A10" s="28" t="s">
        <v>14</v>
      </c>
      <c r="B10" s="11"/>
      <c r="C10" s="207"/>
      <c r="D10" s="207"/>
      <c r="E10" s="207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7"/>
      <c r="D11" s="207"/>
      <c r="E11" s="207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9"/>
      <c r="D12" s="209"/>
      <c r="E12" s="209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Rekapitulace!A17</f>
        <v>Ztížené výrobní podmínky</v>
      </c>
      <c r="E15" s="57"/>
      <c r="F15" s="58"/>
      <c r="G15" s="55">
        <f>Rekapitulace!I17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Rekapitulace!A18</f>
        <v>Oborová přirážka</v>
      </c>
      <c r="E16" s="59"/>
      <c r="F16" s="60"/>
      <c r="G16" s="55">
        <f>Rekapitulace!I18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Rekapitulace!A19</f>
        <v>Přesun stavebních kapacit</v>
      </c>
      <c r="E17" s="59"/>
      <c r="F17" s="60"/>
      <c r="G17" s="55">
        <f>Rekapitulace!I19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Rekapitulace!A20</f>
        <v>Mimostaveništní doprava</v>
      </c>
      <c r="E18" s="59"/>
      <c r="F18" s="60"/>
      <c r="G18" s="55">
        <f>Rekapitulace!I20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Rekapitulace!A21</f>
        <v>Zařízení staveniště</v>
      </c>
      <c r="E19" s="59"/>
      <c r="F19" s="60"/>
      <c r="G19" s="55">
        <f>Rekapitulace!I21</f>
        <v>0</v>
      </c>
    </row>
    <row r="20" spans="1:7" ht="15.95" customHeight="1" x14ac:dyDescent="0.2">
      <c r="A20" s="63"/>
      <c r="B20" s="54"/>
      <c r="C20" s="55"/>
      <c r="D20" s="8" t="str">
        <f>Rekapitulace!A22</f>
        <v>Provoz investora</v>
      </c>
      <c r="E20" s="59"/>
      <c r="F20" s="60"/>
      <c r="G20" s="55">
        <f>Rekapitulace!I22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Rekapitulace!A23</f>
        <v>Kompletační činnost (IČD)</v>
      </c>
      <c r="E21" s="59"/>
      <c r="F21" s="60"/>
      <c r="G21" s="55">
        <f>Rekapitulace!I23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10" t="s">
        <v>33</v>
      </c>
      <c r="B23" s="211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2">
        <f>C23-F32</f>
        <v>0</v>
      </c>
      <c r="G30" s="203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2">
        <f>ROUND(PRODUCT(F30,C31/100),0)</f>
        <v>0</v>
      </c>
      <c r="G31" s="203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2">
        <v>0</v>
      </c>
      <c r="G32" s="203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2">
        <f>ROUND(PRODUCT(F32,C33/100),0)</f>
        <v>0</v>
      </c>
      <c r="G33" s="203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04">
        <f>ROUND(SUM(F30:F33),0)</f>
        <v>0</v>
      </c>
      <c r="G34" s="205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6"/>
      <c r="C37" s="206"/>
      <c r="D37" s="206"/>
      <c r="E37" s="206"/>
      <c r="F37" s="206"/>
      <c r="G37" s="206"/>
      <c r="H37" t="s">
        <v>5</v>
      </c>
    </row>
    <row r="38" spans="1:8" ht="12.75" customHeight="1" x14ac:dyDescent="0.2">
      <c r="A38" s="95"/>
      <c r="B38" s="206"/>
      <c r="C38" s="206"/>
      <c r="D38" s="206"/>
      <c r="E38" s="206"/>
      <c r="F38" s="206"/>
      <c r="G38" s="206"/>
      <c r="H38" t="s">
        <v>5</v>
      </c>
    </row>
    <row r="39" spans="1:8" x14ac:dyDescent="0.2">
      <c r="A39" s="95"/>
      <c r="B39" s="206"/>
      <c r="C39" s="206"/>
      <c r="D39" s="206"/>
      <c r="E39" s="206"/>
      <c r="F39" s="206"/>
      <c r="G39" s="206"/>
      <c r="H39" t="s">
        <v>5</v>
      </c>
    </row>
    <row r="40" spans="1:8" x14ac:dyDescent="0.2">
      <c r="A40" s="95"/>
      <c r="B40" s="206"/>
      <c r="C40" s="206"/>
      <c r="D40" s="206"/>
      <c r="E40" s="206"/>
      <c r="F40" s="206"/>
      <c r="G40" s="206"/>
      <c r="H40" t="s">
        <v>5</v>
      </c>
    </row>
    <row r="41" spans="1:8" x14ac:dyDescent="0.2">
      <c r="A41" s="95"/>
      <c r="B41" s="206"/>
      <c r="C41" s="206"/>
      <c r="D41" s="206"/>
      <c r="E41" s="206"/>
      <c r="F41" s="206"/>
      <c r="G41" s="206"/>
      <c r="H41" t="s">
        <v>5</v>
      </c>
    </row>
    <row r="42" spans="1:8" x14ac:dyDescent="0.2">
      <c r="A42" s="95"/>
      <c r="B42" s="206"/>
      <c r="C42" s="206"/>
      <c r="D42" s="206"/>
      <c r="E42" s="206"/>
      <c r="F42" s="206"/>
      <c r="G42" s="206"/>
      <c r="H42" t="s">
        <v>5</v>
      </c>
    </row>
    <row r="43" spans="1:8" x14ac:dyDescent="0.2">
      <c r="A43" s="95"/>
      <c r="B43" s="206"/>
      <c r="C43" s="206"/>
      <c r="D43" s="206"/>
      <c r="E43" s="206"/>
      <c r="F43" s="206"/>
      <c r="G43" s="206"/>
      <c r="H43" t="s">
        <v>5</v>
      </c>
    </row>
    <row r="44" spans="1:8" x14ac:dyDescent="0.2">
      <c r="A44" s="95"/>
      <c r="B44" s="206"/>
      <c r="C44" s="206"/>
      <c r="D44" s="206"/>
      <c r="E44" s="206"/>
      <c r="F44" s="206"/>
      <c r="G44" s="206"/>
      <c r="H44" t="s">
        <v>5</v>
      </c>
    </row>
    <row r="45" spans="1:8" ht="0.75" customHeight="1" x14ac:dyDescent="0.2">
      <c r="A45" s="95"/>
      <c r="B45" s="206"/>
      <c r="C45" s="206"/>
      <c r="D45" s="206"/>
      <c r="E45" s="206"/>
      <c r="F45" s="206"/>
      <c r="G45" s="206"/>
      <c r="H45" t="s">
        <v>5</v>
      </c>
    </row>
    <row r="46" spans="1:8" x14ac:dyDescent="0.2">
      <c r="B46" s="201"/>
      <c r="C46" s="201"/>
      <c r="D46" s="201"/>
      <c r="E46" s="201"/>
      <c r="F46" s="201"/>
      <c r="G46" s="201"/>
    </row>
    <row r="47" spans="1:8" x14ac:dyDescent="0.2">
      <c r="B47" s="201"/>
      <c r="C47" s="201"/>
      <c r="D47" s="201"/>
      <c r="E47" s="201"/>
      <c r="F47" s="201"/>
      <c r="G47" s="201"/>
    </row>
    <row r="48" spans="1:8" x14ac:dyDescent="0.2">
      <c r="B48" s="201"/>
      <c r="C48" s="201"/>
      <c r="D48" s="201"/>
      <c r="E48" s="201"/>
      <c r="F48" s="201"/>
      <c r="G48" s="201"/>
    </row>
    <row r="49" spans="2:7" x14ac:dyDescent="0.2">
      <c r="B49" s="201"/>
      <c r="C49" s="201"/>
      <c r="D49" s="201"/>
      <c r="E49" s="201"/>
      <c r="F49" s="201"/>
      <c r="G49" s="201"/>
    </row>
    <row r="50" spans="2:7" x14ac:dyDescent="0.2">
      <c r="B50" s="201"/>
      <c r="C50" s="201"/>
      <c r="D50" s="201"/>
      <c r="E50" s="201"/>
      <c r="F50" s="201"/>
      <c r="G50" s="201"/>
    </row>
    <row r="51" spans="2:7" x14ac:dyDescent="0.2">
      <c r="B51" s="201"/>
      <c r="C51" s="201"/>
      <c r="D51" s="201"/>
      <c r="E51" s="201"/>
      <c r="F51" s="201"/>
      <c r="G51" s="201"/>
    </row>
    <row r="52" spans="2:7" x14ac:dyDescent="0.2">
      <c r="B52" s="201"/>
      <c r="C52" s="201"/>
      <c r="D52" s="201"/>
      <c r="E52" s="201"/>
      <c r="F52" s="201"/>
      <c r="G52" s="201"/>
    </row>
    <row r="53" spans="2:7" x14ac:dyDescent="0.2">
      <c r="B53" s="201"/>
      <c r="C53" s="201"/>
      <c r="D53" s="201"/>
      <c r="E53" s="201"/>
      <c r="F53" s="201"/>
      <c r="G53" s="201"/>
    </row>
    <row r="54" spans="2:7" x14ac:dyDescent="0.2">
      <c r="B54" s="201"/>
      <c r="C54" s="201"/>
      <c r="D54" s="201"/>
      <c r="E54" s="201"/>
      <c r="F54" s="201"/>
      <c r="G54" s="201"/>
    </row>
    <row r="55" spans="2:7" x14ac:dyDescent="0.2">
      <c r="B55" s="201"/>
      <c r="C55" s="201"/>
      <c r="D55" s="201"/>
      <c r="E55" s="201"/>
      <c r="F55" s="201"/>
      <c r="G55" s="201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6"/>
  <sheetViews>
    <sheetView workbookViewId="0">
      <selection activeCell="H25" sqref="H25:I2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12" t="s">
        <v>48</v>
      </c>
      <c r="B1" s="213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>
        <v>1</v>
      </c>
      <c r="I1" s="101"/>
    </row>
    <row r="2" spans="1:57" ht="13.5" thickBot="1" x14ac:dyDescent="0.25">
      <c r="A2" s="214" t="s">
        <v>50</v>
      </c>
      <c r="B2" s="215"/>
      <c r="C2" s="102" t="str">
        <f>CONCATENATE(cisloobjektu," ",nazevobjektu)</f>
        <v>SO 104 Chodníky,zpevněné a parkové plochy</v>
      </c>
      <c r="D2" s="103"/>
      <c r="E2" s="104"/>
      <c r="F2" s="103"/>
      <c r="G2" s="216" t="s">
        <v>82</v>
      </c>
      <c r="H2" s="217"/>
      <c r="I2" s="218"/>
    </row>
    <row r="3" spans="1:57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57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57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57" s="34" customFormat="1" x14ac:dyDescent="0.2">
      <c r="A7" s="197" t="str">
        <f>Položky!B7</f>
        <v>1</v>
      </c>
      <c r="B7" s="114" t="str">
        <f>Položky!C7</f>
        <v>Zemní práce</v>
      </c>
      <c r="C7" s="65"/>
      <c r="D7" s="115"/>
      <c r="E7" s="198">
        <f>Položky!BA20</f>
        <v>0</v>
      </c>
      <c r="F7" s="199">
        <f>Položky!BB20</f>
        <v>0</v>
      </c>
      <c r="G7" s="199">
        <f>Položky!BC20</f>
        <v>0</v>
      </c>
      <c r="H7" s="199">
        <f>Položky!BD20</f>
        <v>0</v>
      </c>
      <c r="I7" s="200">
        <f>Položky!BE20</f>
        <v>0</v>
      </c>
    </row>
    <row r="8" spans="1:57" s="34" customFormat="1" x14ac:dyDescent="0.2">
      <c r="A8" s="197" t="str">
        <f>Položky!B21</f>
        <v>2</v>
      </c>
      <c r="B8" s="114" t="str">
        <f>Položky!C21</f>
        <v>Základy a zvláštní zakládání</v>
      </c>
      <c r="C8" s="65"/>
      <c r="D8" s="115"/>
      <c r="E8" s="198">
        <f>Položky!BA26</f>
        <v>0</v>
      </c>
      <c r="F8" s="199">
        <f>Položky!BB26</f>
        <v>0</v>
      </c>
      <c r="G8" s="199">
        <f>Položky!BC26</f>
        <v>0</v>
      </c>
      <c r="H8" s="199">
        <f>Položky!BD26</f>
        <v>0</v>
      </c>
      <c r="I8" s="200">
        <f>Položky!BE26</f>
        <v>0</v>
      </c>
    </row>
    <row r="9" spans="1:57" s="34" customFormat="1" x14ac:dyDescent="0.2">
      <c r="A9" s="197" t="str">
        <f>Položky!B27</f>
        <v>5</v>
      </c>
      <c r="B9" s="114" t="str">
        <f>Položky!C27</f>
        <v>Komunikace</v>
      </c>
      <c r="C9" s="65"/>
      <c r="D9" s="115"/>
      <c r="E9" s="198">
        <f>Položky!BA44</f>
        <v>0</v>
      </c>
      <c r="F9" s="199">
        <f>Položky!BB44</f>
        <v>0</v>
      </c>
      <c r="G9" s="199">
        <f>Položky!BC44</f>
        <v>0</v>
      </c>
      <c r="H9" s="199">
        <f>Položky!BD44</f>
        <v>0</v>
      </c>
      <c r="I9" s="200">
        <f>Položky!BE44</f>
        <v>0</v>
      </c>
    </row>
    <row r="10" spans="1:57" s="34" customFormat="1" x14ac:dyDescent="0.2">
      <c r="A10" s="197" t="str">
        <f>Položky!B45</f>
        <v>91</v>
      </c>
      <c r="B10" s="114" t="str">
        <f>Položky!C45</f>
        <v>Doplňující práce na komunikaci</v>
      </c>
      <c r="C10" s="65"/>
      <c r="D10" s="115"/>
      <c r="E10" s="198">
        <f>Položky!BA54</f>
        <v>0</v>
      </c>
      <c r="F10" s="199">
        <f>Položky!BB54</f>
        <v>0</v>
      </c>
      <c r="G10" s="199">
        <f>Položky!BC54</f>
        <v>0</v>
      </c>
      <c r="H10" s="199">
        <f>Položky!BD54</f>
        <v>0</v>
      </c>
      <c r="I10" s="200">
        <f>Položky!BE54</f>
        <v>0</v>
      </c>
    </row>
    <row r="11" spans="1:57" s="34" customFormat="1" ht="13.5" thickBot="1" x14ac:dyDescent="0.25">
      <c r="A11" s="197" t="str">
        <f>Položky!B55</f>
        <v>99</v>
      </c>
      <c r="B11" s="114" t="str">
        <f>Položky!C55</f>
        <v>Staveništní přesun hmot</v>
      </c>
      <c r="C11" s="65"/>
      <c r="D11" s="115"/>
      <c r="E11" s="198">
        <f>Položky!BA57</f>
        <v>0</v>
      </c>
      <c r="F11" s="199">
        <f>Položky!BB57</f>
        <v>0</v>
      </c>
      <c r="G11" s="199">
        <f>Položky!BC57</f>
        <v>0</v>
      </c>
      <c r="H11" s="199">
        <f>Položky!BD57</f>
        <v>0</v>
      </c>
      <c r="I11" s="200">
        <f>Položky!BE57</f>
        <v>0</v>
      </c>
    </row>
    <row r="12" spans="1:57" s="122" customFormat="1" ht="13.5" thickBot="1" x14ac:dyDescent="0.25">
      <c r="A12" s="116"/>
      <c r="B12" s="117" t="s">
        <v>57</v>
      </c>
      <c r="C12" s="117"/>
      <c r="D12" s="118"/>
      <c r="E12" s="119">
        <f>SUM(E7:E11)</f>
        <v>0</v>
      </c>
      <c r="F12" s="120">
        <f>SUM(F7:F11)</f>
        <v>0</v>
      </c>
      <c r="G12" s="120">
        <f>SUM(G7:G11)</f>
        <v>0</v>
      </c>
      <c r="H12" s="120">
        <f>SUM(H7:H11)</f>
        <v>0</v>
      </c>
      <c r="I12" s="121">
        <f>SUM(I7:I11)</f>
        <v>0</v>
      </c>
    </row>
    <row r="13" spans="1:57" x14ac:dyDescent="0.2">
      <c r="A13" s="65"/>
      <c r="B13" s="65"/>
      <c r="C13" s="65"/>
      <c r="D13" s="65"/>
      <c r="E13" s="65"/>
      <c r="F13" s="65"/>
      <c r="G13" s="65"/>
      <c r="H13" s="65"/>
      <c r="I13" s="65"/>
    </row>
    <row r="14" spans="1:57" ht="19.5" customHeight="1" x14ac:dyDescent="0.25">
      <c r="A14" s="106" t="s">
        <v>58</v>
      </c>
      <c r="B14" s="106"/>
      <c r="C14" s="106"/>
      <c r="D14" s="106"/>
      <c r="E14" s="106"/>
      <c r="F14" s="106"/>
      <c r="G14" s="123"/>
      <c r="H14" s="106"/>
      <c r="I14" s="106"/>
      <c r="BA14" s="40"/>
      <c r="BB14" s="40"/>
      <c r="BC14" s="40"/>
      <c r="BD14" s="40"/>
      <c r="BE14" s="40"/>
    </row>
    <row r="15" spans="1:57" ht="13.5" thickBot="1" x14ac:dyDescent="0.25">
      <c r="A15" s="76"/>
      <c r="B15" s="76"/>
      <c r="C15" s="76"/>
      <c r="D15" s="76"/>
      <c r="E15" s="76"/>
      <c r="F15" s="76"/>
      <c r="G15" s="76"/>
      <c r="H15" s="76"/>
      <c r="I15" s="76"/>
    </row>
    <row r="16" spans="1:57" x14ac:dyDescent="0.2">
      <c r="A16" s="70" t="s">
        <v>59</v>
      </c>
      <c r="B16" s="71"/>
      <c r="C16" s="71"/>
      <c r="D16" s="124"/>
      <c r="E16" s="125" t="s">
        <v>60</v>
      </c>
      <c r="F16" s="126" t="s">
        <v>61</v>
      </c>
      <c r="G16" s="127" t="s">
        <v>62</v>
      </c>
      <c r="H16" s="128"/>
      <c r="I16" s="129" t="s">
        <v>60</v>
      </c>
    </row>
    <row r="17" spans="1:53" x14ac:dyDescent="0.2">
      <c r="A17" s="63" t="s">
        <v>137</v>
      </c>
      <c r="B17" s="54"/>
      <c r="C17" s="54"/>
      <c r="D17" s="130"/>
      <c r="E17" s="131"/>
      <c r="F17" s="132"/>
      <c r="G17" s="133">
        <f t="shared" ref="G17:G24" si="0">CHOOSE(BA17+1,HSV+PSV,HSV+PSV+Mont,HSV+PSV+Dodavka+Mont,HSV,PSV,Mont,Dodavka,Mont+Dodavka,0)</f>
        <v>0</v>
      </c>
      <c r="H17" s="134"/>
      <c r="I17" s="135">
        <f t="shared" ref="I17:I24" si="1">E17+F17*G17/100</f>
        <v>0</v>
      </c>
      <c r="BA17">
        <v>0</v>
      </c>
    </row>
    <row r="18" spans="1:53" x14ac:dyDescent="0.2">
      <c r="A18" s="63" t="s">
        <v>138</v>
      </c>
      <c r="B18" s="54"/>
      <c r="C18" s="54"/>
      <c r="D18" s="130"/>
      <c r="E18" s="131"/>
      <c r="F18" s="132"/>
      <c r="G18" s="133">
        <f t="shared" si="0"/>
        <v>0</v>
      </c>
      <c r="H18" s="134"/>
      <c r="I18" s="135">
        <f t="shared" si="1"/>
        <v>0</v>
      </c>
      <c r="BA18">
        <v>0</v>
      </c>
    </row>
    <row r="19" spans="1:53" x14ac:dyDescent="0.2">
      <c r="A19" s="63" t="s">
        <v>139</v>
      </c>
      <c r="B19" s="54"/>
      <c r="C19" s="54"/>
      <c r="D19" s="130"/>
      <c r="E19" s="131"/>
      <c r="F19" s="132"/>
      <c r="G19" s="133">
        <f t="shared" si="0"/>
        <v>0</v>
      </c>
      <c r="H19" s="134"/>
      <c r="I19" s="135">
        <f t="shared" si="1"/>
        <v>0</v>
      </c>
      <c r="BA19">
        <v>0</v>
      </c>
    </row>
    <row r="20" spans="1:53" x14ac:dyDescent="0.2">
      <c r="A20" s="63" t="s">
        <v>140</v>
      </c>
      <c r="B20" s="54"/>
      <c r="C20" s="54"/>
      <c r="D20" s="130"/>
      <c r="E20" s="131"/>
      <c r="F20" s="132"/>
      <c r="G20" s="133">
        <f t="shared" si="0"/>
        <v>0</v>
      </c>
      <c r="H20" s="134"/>
      <c r="I20" s="135">
        <f t="shared" si="1"/>
        <v>0</v>
      </c>
      <c r="BA20">
        <v>0</v>
      </c>
    </row>
    <row r="21" spans="1:53" x14ac:dyDescent="0.2">
      <c r="A21" s="63" t="s">
        <v>141</v>
      </c>
      <c r="B21" s="54"/>
      <c r="C21" s="54"/>
      <c r="D21" s="130"/>
      <c r="E21" s="131"/>
      <c r="F21" s="132"/>
      <c r="G21" s="133">
        <f t="shared" si="0"/>
        <v>0</v>
      </c>
      <c r="H21" s="134"/>
      <c r="I21" s="135">
        <f t="shared" si="1"/>
        <v>0</v>
      </c>
      <c r="BA21">
        <v>1</v>
      </c>
    </row>
    <row r="22" spans="1:53" x14ac:dyDescent="0.2">
      <c r="A22" s="63" t="s">
        <v>142</v>
      </c>
      <c r="B22" s="54"/>
      <c r="C22" s="54"/>
      <c r="D22" s="130"/>
      <c r="E22" s="131"/>
      <c r="F22" s="132"/>
      <c r="G22" s="133">
        <f t="shared" si="0"/>
        <v>0</v>
      </c>
      <c r="H22" s="134"/>
      <c r="I22" s="135">
        <f t="shared" si="1"/>
        <v>0</v>
      </c>
      <c r="BA22">
        <v>1</v>
      </c>
    </row>
    <row r="23" spans="1:53" x14ac:dyDescent="0.2">
      <c r="A23" s="63" t="s">
        <v>143</v>
      </c>
      <c r="B23" s="54"/>
      <c r="C23" s="54"/>
      <c r="D23" s="130"/>
      <c r="E23" s="131"/>
      <c r="F23" s="132"/>
      <c r="G23" s="133">
        <f t="shared" si="0"/>
        <v>0</v>
      </c>
      <c r="H23" s="134"/>
      <c r="I23" s="135">
        <f t="shared" si="1"/>
        <v>0</v>
      </c>
      <c r="BA23">
        <v>2</v>
      </c>
    </row>
    <row r="24" spans="1:53" x14ac:dyDescent="0.2">
      <c r="A24" s="63" t="s">
        <v>144</v>
      </c>
      <c r="B24" s="54"/>
      <c r="C24" s="54"/>
      <c r="D24" s="130"/>
      <c r="E24" s="131"/>
      <c r="F24" s="132"/>
      <c r="G24" s="133">
        <f t="shared" si="0"/>
        <v>0</v>
      </c>
      <c r="H24" s="134"/>
      <c r="I24" s="135">
        <f t="shared" si="1"/>
        <v>0</v>
      </c>
      <c r="BA24">
        <v>2</v>
      </c>
    </row>
    <row r="25" spans="1:53" ht="13.5" thickBot="1" x14ac:dyDescent="0.25">
      <c r="A25" s="136"/>
      <c r="B25" s="137" t="s">
        <v>63</v>
      </c>
      <c r="C25" s="138"/>
      <c r="D25" s="139"/>
      <c r="E25" s="140"/>
      <c r="F25" s="141"/>
      <c r="G25" s="141"/>
      <c r="H25" s="219">
        <f>SUM(I17:I24)</f>
        <v>0</v>
      </c>
      <c r="I25" s="220"/>
    </row>
    <row r="27" spans="1:53" x14ac:dyDescent="0.2">
      <c r="B27" s="122"/>
      <c r="F27" s="142"/>
      <c r="G27" s="143"/>
      <c r="H27" s="143"/>
      <c r="I27" s="144"/>
    </row>
    <row r="28" spans="1:53" x14ac:dyDescent="0.2">
      <c r="F28" s="142"/>
      <c r="G28" s="143"/>
      <c r="H28" s="143"/>
      <c r="I28" s="144"/>
    </row>
    <row r="29" spans="1:53" x14ac:dyDescent="0.2">
      <c r="F29" s="142"/>
      <c r="G29" s="143"/>
      <c r="H29" s="143"/>
      <c r="I29" s="144"/>
    </row>
    <row r="30" spans="1:53" x14ac:dyDescent="0.2">
      <c r="F30" s="142"/>
      <c r="G30" s="143"/>
      <c r="H30" s="143"/>
      <c r="I30" s="144"/>
    </row>
    <row r="31" spans="1:53" x14ac:dyDescent="0.2">
      <c r="F31" s="142"/>
      <c r="G31" s="143"/>
      <c r="H31" s="143"/>
      <c r="I31" s="144"/>
    </row>
    <row r="32" spans="1:53" x14ac:dyDescent="0.2">
      <c r="F32" s="142"/>
      <c r="G32" s="143"/>
      <c r="H32" s="143"/>
      <c r="I32" s="144"/>
    </row>
    <row r="33" spans="6:9" x14ac:dyDescent="0.2">
      <c r="F33" s="142"/>
      <c r="G33" s="143"/>
      <c r="H33" s="143"/>
      <c r="I33" s="144"/>
    </row>
    <row r="34" spans="6:9" x14ac:dyDescent="0.2">
      <c r="F34" s="142"/>
      <c r="G34" s="143"/>
      <c r="H34" s="143"/>
      <c r="I34" s="144"/>
    </row>
    <row r="35" spans="6:9" x14ac:dyDescent="0.2">
      <c r="F35" s="142"/>
      <c r="G35" s="143"/>
      <c r="H35" s="143"/>
      <c r="I35" s="144"/>
    </row>
    <row r="36" spans="6:9" x14ac:dyDescent="0.2">
      <c r="F36" s="142"/>
      <c r="G36" s="143"/>
      <c r="H36" s="143"/>
      <c r="I36" s="144"/>
    </row>
    <row r="37" spans="6:9" x14ac:dyDescent="0.2">
      <c r="F37" s="142"/>
      <c r="G37" s="143"/>
      <c r="H37" s="143"/>
      <c r="I37" s="144"/>
    </row>
    <row r="38" spans="6:9" x14ac:dyDescent="0.2">
      <c r="F38" s="142"/>
      <c r="G38" s="143"/>
      <c r="H38" s="143"/>
      <c r="I38" s="144"/>
    </row>
    <row r="39" spans="6:9" x14ac:dyDescent="0.2">
      <c r="F39" s="142"/>
      <c r="G39" s="143"/>
      <c r="H39" s="143"/>
      <c r="I39" s="144"/>
    </row>
    <row r="40" spans="6:9" x14ac:dyDescent="0.2">
      <c r="F40" s="142"/>
      <c r="G40" s="143"/>
      <c r="H40" s="143"/>
      <c r="I40" s="144"/>
    </row>
    <row r="41" spans="6:9" x14ac:dyDescent="0.2">
      <c r="F41" s="142"/>
      <c r="G41" s="143"/>
      <c r="H41" s="143"/>
      <c r="I41" s="144"/>
    </row>
    <row r="42" spans="6:9" x14ac:dyDescent="0.2">
      <c r="F42" s="142"/>
      <c r="G42" s="143"/>
      <c r="H42" s="143"/>
      <c r="I42" s="144"/>
    </row>
    <row r="43" spans="6:9" x14ac:dyDescent="0.2">
      <c r="F43" s="142"/>
      <c r="G43" s="143"/>
      <c r="H43" s="143"/>
      <c r="I43" s="144"/>
    </row>
    <row r="44" spans="6:9" x14ac:dyDescent="0.2">
      <c r="F44" s="142"/>
      <c r="G44" s="143"/>
      <c r="H44" s="143"/>
      <c r="I44" s="144"/>
    </row>
    <row r="45" spans="6:9" x14ac:dyDescent="0.2">
      <c r="F45" s="142"/>
      <c r="G45" s="143"/>
      <c r="H45" s="143"/>
      <c r="I45" s="144"/>
    </row>
    <row r="46" spans="6:9" x14ac:dyDescent="0.2">
      <c r="F46" s="142"/>
      <c r="G46" s="143"/>
      <c r="H46" s="143"/>
      <c r="I46" s="144"/>
    </row>
    <row r="47" spans="6:9" x14ac:dyDescent="0.2">
      <c r="F47" s="142"/>
      <c r="G47" s="143"/>
      <c r="H47" s="143"/>
      <c r="I47" s="144"/>
    </row>
    <row r="48" spans="6:9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  <row r="75" spans="6:9" x14ac:dyDescent="0.2">
      <c r="F75" s="142"/>
      <c r="G75" s="143"/>
      <c r="H75" s="143"/>
      <c r="I75" s="144"/>
    </row>
    <row r="76" spans="6:9" x14ac:dyDescent="0.2">
      <c r="F76" s="142"/>
      <c r="G76" s="143"/>
      <c r="H76" s="143"/>
      <c r="I76" s="144"/>
    </row>
  </sheetData>
  <mergeCells count="4">
    <mergeCell ref="A1:B1"/>
    <mergeCell ref="A2:B2"/>
    <mergeCell ref="G2:I2"/>
    <mergeCell ref="H25:I2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0"/>
  <sheetViews>
    <sheetView showGridLines="0" showZeros="0" zoomScaleNormal="100" workbookViewId="0">
      <selection activeCell="A57" sqref="A57:IV59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3" t="s">
        <v>77</v>
      </c>
      <c r="B1" s="223"/>
      <c r="C1" s="223"/>
      <c r="D1" s="223"/>
      <c r="E1" s="223"/>
      <c r="F1" s="223"/>
      <c r="G1" s="223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2" t="s">
        <v>48</v>
      </c>
      <c r="B3" s="213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>
        <f>Rekapitulace!H1</f>
        <v>1</v>
      </c>
      <c r="G3" s="152"/>
    </row>
    <row r="4" spans="1:104" ht="13.5" thickBot="1" x14ac:dyDescent="0.25">
      <c r="A4" s="224" t="s">
        <v>50</v>
      </c>
      <c r="B4" s="215"/>
      <c r="C4" s="102" t="str">
        <f>CONCATENATE(cisloobjektu," ",nazevobjektu)</f>
        <v>SO 104 Chodníky,zpevněné a parkové plochy</v>
      </c>
      <c r="D4" s="103"/>
      <c r="E4" s="225" t="str">
        <f>Rekapitulace!G2</f>
        <v>Propočet nákladů</v>
      </c>
      <c r="F4" s="226"/>
      <c r="G4" s="227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73</v>
      </c>
      <c r="C7" s="162" t="s">
        <v>74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83</v>
      </c>
      <c r="C8" s="170" t="s">
        <v>84</v>
      </c>
      <c r="D8" s="171" t="s">
        <v>85</v>
      </c>
      <c r="E8" s="172">
        <v>44.467599999999997</v>
      </c>
      <c r="F8" s="172">
        <v>0</v>
      </c>
      <c r="G8" s="173">
        <f>E8*F8</f>
        <v>0</v>
      </c>
      <c r="O8" s="167">
        <v>2</v>
      </c>
      <c r="AA8" s="145">
        <v>1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</v>
      </c>
      <c r="CB8" s="174">
        <v>1</v>
      </c>
      <c r="CZ8" s="145">
        <v>0</v>
      </c>
    </row>
    <row r="9" spans="1:104" x14ac:dyDescent="0.2">
      <c r="A9" s="175"/>
      <c r="B9" s="177"/>
      <c r="C9" s="221" t="s">
        <v>86</v>
      </c>
      <c r="D9" s="222"/>
      <c r="E9" s="178">
        <v>24.61</v>
      </c>
      <c r="F9" s="179"/>
      <c r="G9" s="180"/>
      <c r="M9" s="176" t="s">
        <v>86</v>
      </c>
      <c r="O9" s="167"/>
    </row>
    <row r="10" spans="1:104" ht="22.5" x14ac:dyDescent="0.2">
      <c r="A10" s="175"/>
      <c r="B10" s="177"/>
      <c r="C10" s="221" t="s">
        <v>87</v>
      </c>
      <c r="D10" s="222"/>
      <c r="E10" s="178">
        <v>12.715199999999999</v>
      </c>
      <c r="F10" s="179"/>
      <c r="G10" s="180"/>
      <c r="M10" s="176" t="s">
        <v>87</v>
      </c>
      <c r="O10" s="167"/>
    </row>
    <row r="11" spans="1:104" x14ac:dyDescent="0.2">
      <c r="A11" s="175"/>
      <c r="B11" s="177"/>
      <c r="C11" s="221" t="s">
        <v>88</v>
      </c>
      <c r="D11" s="222"/>
      <c r="E11" s="178">
        <v>7.1424000000000003</v>
      </c>
      <c r="F11" s="179"/>
      <c r="G11" s="180"/>
      <c r="M11" s="176" t="s">
        <v>88</v>
      </c>
      <c r="O11" s="167"/>
    </row>
    <row r="12" spans="1:104" x14ac:dyDescent="0.2">
      <c r="A12" s="168">
        <v>2</v>
      </c>
      <c r="B12" s="169" t="s">
        <v>89</v>
      </c>
      <c r="C12" s="170" t="s">
        <v>90</v>
      </c>
      <c r="D12" s="171" t="s">
        <v>85</v>
      </c>
      <c r="E12" s="172">
        <v>44.467599999999997</v>
      </c>
      <c r="F12" s="172">
        <v>0</v>
      </c>
      <c r="G12" s="173">
        <f>E12*F12</f>
        <v>0</v>
      </c>
      <c r="O12" s="167">
        <v>2</v>
      </c>
      <c r="AA12" s="145">
        <v>1</v>
      </c>
      <c r="AB12" s="145">
        <v>1</v>
      </c>
      <c r="AC12" s="145">
        <v>1</v>
      </c>
      <c r="AZ12" s="145">
        <v>1</v>
      </c>
      <c r="BA12" s="145">
        <f>IF(AZ12=1,G12,0)</f>
        <v>0</v>
      </c>
      <c r="BB12" s="145">
        <f>IF(AZ12=2,G12,0)</f>
        <v>0</v>
      </c>
      <c r="BC12" s="145">
        <f>IF(AZ12=3,G12,0)</f>
        <v>0</v>
      </c>
      <c r="BD12" s="145">
        <f>IF(AZ12=4,G12,0)</f>
        <v>0</v>
      </c>
      <c r="BE12" s="145">
        <f>IF(AZ12=5,G12,0)</f>
        <v>0</v>
      </c>
      <c r="CA12" s="174">
        <v>1</v>
      </c>
      <c r="CB12" s="174">
        <v>1</v>
      </c>
      <c r="CZ12" s="145">
        <v>0</v>
      </c>
    </row>
    <row r="13" spans="1:104" x14ac:dyDescent="0.2">
      <c r="A13" s="175"/>
      <c r="B13" s="177"/>
      <c r="C13" s="221" t="s">
        <v>86</v>
      </c>
      <c r="D13" s="222"/>
      <c r="E13" s="178">
        <v>24.61</v>
      </c>
      <c r="F13" s="179"/>
      <c r="G13" s="180"/>
      <c r="M13" s="176" t="s">
        <v>86</v>
      </c>
      <c r="O13" s="167"/>
    </row>
    <row r="14" spans="1:104" ht="22.5" x14ac:dyDescent="0.2">
      <c r="A14" s="175"/>
      <c r="B14" s="177"/>
      <c r="C14" s="221" t="s">
        <v>87</v>
      </c>
      <c r="D14" s="222"/>
      <c r="E14" s="178">
        <v>12.715199999999999</v>
      </c>
      <c r="F14" s="179"/>
      <c r="G14" s="180"/>
      <c r="M14" s="176" t="s">
        <v>87</v>
      </c>
      <c r="O14" s="167"/>
    </row>
    <row r="15" spans="1:104" x14ac:dyDescent="0.2">
      <c r="A15" s="175"/>
      <c r="B15" s="177"/>
      <c r="C15" s="221" t="s">
        <v>88</v>
      </c>
      <c r="D15" s="222"/>
      <c r="E15" s="178">
        <v>7.1424000000000003</v>
      </c>
      <c r="F15" s="179"/>
      <c r="G15" s="180"/>
      <c r="M15" s="176" t="s">
        <v>88</v>
      </c>
      <c r="O15" s="167"/>
    </row>
    <row r="16" spans="1:104" x14ac:dyDescent="0.2">
      <c r="A16" s="168">
        <v>3</v>
      </c>
      <c r="B16" s="169" t="s">
        <v>91</v>
      </c>
      <c r="C16" s="170" t="s">
        <v>92</v>
      </c>
      <c r="D16" s="171" t="s">
        <v>85</v>
      </c>
      <c r="E16" s="172">
        <v>44.467599999999997</v>
      </c>
      <c r="F16" s="172">
        <v>0</v>
      </c>
      <c r="G16" s="173">
        <f>E16*F16</f>
        <v>0</v>
      </c>
      <c r="O16" s="167">
        <v>2</v>
      </c>
      <c r="AA16" s="145">
        <v>1</v>
      </c>
      <c r="AB16" s="145">
        <v>1</v>
      </c>
      <c r="AC16" s="145">
        <v>1</v>
      </c>
      <c r="AZ16" s="145">
        <v>1</v>
      </c>
      <c r="BA16" s="145">
        <f>IF(AZ16=1,G16,0)</f>
        <v>0</v>
      </c>
      <c r="BB16" s="145">
        <f>IF(AZ16=2,G16,0)</f>
        <v>0</v>
      </c>
      <c r="BC16" s="145">
        <f>IF(AZ16=3,G16,0)</f>
        <v>0</v>
      </c>
      <c r="BD16" s="145">
        <f>IF(AZ16=4,G16,0)</f>
        <v>0</v>
      </c>
      <c r="BE16" s="145">
        <f>IF(AZ16=5,G16,0)</f>
        <v>0</v>
      </c>
      <c r="CA16" s="174">
        <v>1</v>
      </c>
      <c r="CB16" s="174">
        <v>1</v>
      </c>
      <c r="CZ16" s="145">
        <v>0</v>
      </c>
    </row>
    <row r="17" spans="1:104" x14ac:dyDescent="0.2">
      <c r="A17" s="175"/>
      <c r="B17" s="177"/>
      <c r="C17" s="221" t="s">
        <v>86</v>
      </c>
      <c r="D17" s="222"/>
      <c r="E17" s="178">
        <v>24.61</v>
      </c>
      <c r="F17" s="179"/>
      <c r="G17" s="180"/>
      <c r="M17" s="176" t="s">
        <v>86</v>
      </c>
      <c r="O17" s="167"/>
    </row>
    <row r="18" spans="1:104" ht="22.5" x14ac:dyDescent="0.2">
      <c r="A18" s="175"/>
      <c r="B18" s="177"/>
      <c r="C18" s="221" t="s">
        <v>87</v>
      </c>
      <c r="D18" s="222"/>
      <c r="E18" s="178">
        <v>12.715199999999999</v>
      </c>
      <c r="F18" s="179"/>
      <c r="G18" s="180"/>
      <c r="M18" s="176" t="s">
        <v>87</v>
      </c>
      <c r="O18" s="167"/>
    </row>
    <row r="19" spans="1:104" x14ac:dyDescent="0.2">
      <c r="A19" s="175"/>
      <c r="B19" s="177"/>
      <c r="C19" s="221" t="s">
        <v>88</v>
      </c>
      <c r="D19" s="222"/>
      <c r="E19" s="178">
        <v>7.1424000000000003</v>
      </c>
      <c r="F19" s="179"/>
      <c r="G19" s="180"/>
      <c r="M19" s="176" t="s">
        <v>88</v>
      </c>
      <c r="O19" s="167"/>
    </row>
    <row r="20" spans="1:104" x14ac:dyDescent="0.2">
      <c r="A20" s="181"/>
      <c r="B20" s="182" t="s">
        <v>75</v>
      </c>
      <c r="C20" s="183" t="str">
        <f>CONCATENATE(B7," ",C7)</f>
        <v>1 Zemní práce</v>
      </c>
      <c r="D20" s="184"/>
      <c r="E20" s="185"/>
      <c r="F20" s="186"/>
      <c r="G20" s="187">
        <f>SUM(G7:G19)</f>
        <v>0</v>
      </c>
      <c r="O20" s="167">
        <v>4</v>
      </c>
      <c r="BA20" s="188">
        <f>SUM(BA7:BA19)</f>
        <v>0</v>
      </c>
      <c r="BB20" s="188">
        <f>SUM(BB7:BB19)</f>
        <v>0</v>
      </c>
      <c r="BC20" s="188">
        <f>SUM(BC7:BC19)</f>
        <v>0</v>
      </c>
      <c r="BD20" s="188">
        <f>SUM(BD7:BD19)</f>
        <v>0</v>
      </c>
      <c r="BE20" s="188">
        <f>SUM(BE7:BE19)</f>
        <v>0</v>
      </c>
    </row>
    <row r="21" spans="1:104" x14ac:dyDescent="0.2">
      <c r="A21" s="160" t="s">
        <v>72</v>
      </c>
      <c r="B21" s="161" t="s">
        <v>93</v>
      </c>
      <c r="C21" s="162" t="s">
        <v>94</v>
      </c>
      <c r="D21" s="163"/>
      <c r="E21" s="164"/>
      <c r="F21" s="164"/>
      <c r="G21" s="165"/>
      <c r="H21" s="166"/>
      <c r="I21" s="166"/>
      <c r="O21" s="167">
        <v>1</v>
      </c>
    </row>
    <row r="22" spans="1:104" ht="22.5" x14ac:dyDescent="0.2">
      <c r="A22" s="168">
        <v>4</v>
      </c>
      <c r="B22" s="169" t="s">
        <v>95</v>
      </c>
      <c r="C22" s="170" t="s">
        <v>96</v>
      </c>
      <c r="D22" s="171" t="s">
        <v>97</v>
      </c>
      <c r="E22" s="172">
        <v>222.33799999999999</v>
      </c>
      <c r="F22" s="172">
        <v>0</v>
      </c>
      <c r="G22" s="173">
        <f>E22*F22</f>
        <v>0</v>
      </c>
      <c r="O22" s="167">
        <v>2</v>
      </c>
      <c r="AA22" s="145">
        <v>12</v>
      </c>
      <c r="AB22" s="145">
        <v>0</v>
      </c>
      <c r="AC22" s="145">
        <v>2</v>
      </c>
      <c r="AZ22" s="145">
        <v>1</v>
      </c>
      <c r="BA22" s="145">
        <f>IF(AZ22=1,G22,0)</f>
        <v>0</v>
      </c>
      <c r="BB22" s="145">
        <f>IF(AZ22=2,G22,0)</f>
        <v>0</v>
      </c>
      <c r="BC22" s="145">
        <f>IF(AZ22=3,G22,0)</f>
        <v>0</v>
      </c>
      <c r="BD22" s="145">
        <f>IF(AZ22=4,G22,0)</f>
        <v>0</v>
      </c>
      <c r="BE22" s="145">
        <f>IF(AZ22=5,G22,0)</f>
        <v>0</v>
      </c>
      <c r="CA22" s="174">
        <v>12</v>
      </c>
      <c r="CB22" s="174">
        <v>0</v>
      </c>
      <c r="CZ22" s="145">
        <v>0</v>
      </c>
    </row>
    <row r="23" spans="1:104" x14ac:dyDescent="0.2">
      <c r="A23" s="175"/>
      <c r="B23" s="177"/>
      <c r="C23" s="221" t="s">
        <v>98</v>
      </c>
      <c r="D23" s="222"/>
      <c r="E23" s="178">
        <v>123.05</v>
      </c>
      <c r="F23" s="179"/>
      <c r="G23" s="180"/>
      <c r="M23" s="176" t="s">
        <v>98</v>
      </c>
      <c r="O23" s="167"/>
    </row>
    <row r="24" spans="1:104" x14ac:dyDescent="0.2">
      <c r="A24" s="175"/>
      <c r="B24" s="177"/>
      <c r="C24" s="221" t="s">
        <v>99</v>
      </c>
      <c r="D24" s="222"/>
      <c r="E24" s="178">
        <v>63.576000000000001</v>
      </c>
      <c r="F24" s="179"/>
      <c r="G24" s="180"/>
      <c r="M24" s="176" t="s">
        <v>99</v>
      </c>
      <c r="O24" s="167"/>
    </row>
    <row r="25" spans="1:104" x14ac:dyDescent="0.2">
      <c r="A25" s="175"/>
      <c r="B25" s="177"/>
      <c r="C25" s="221" t="s">
        <v>100</v>
      </c>
      <c r="D25" s="222"/>
      <c r="E25" s="178">
        <v>35.712000000000003</v>
      </c>
      <c r="F25" s="179"/>
      <c r="G25" s="180"/>
      <c r="M25" s="176" t="s">
        <v>100</v>
      </c>
      <c r="O25" s="167"/>
    </row>
    <row r="26" spans="1:104" x14ac:dyDescent="0.2">
      <c r="A26" s="181"/>
      <c r="B26" s="182" t="s">
        <v>75</v>
      </c>
      <c r="C26" s="183" t="str">
        <f>CONCATENATE(B21," ",C21)</f>
        <v>2 Základy a zvláštní zakládání</v>
      </c>
      <c r="D26" s="184"/>
      <c r="E26" s="185"/>
      <c r="F26" s="186"/>
      <c r="G26" s="187">
        <f>SUM(G21:G25)</f>
        <v>0</v>
      </c>
      <c r="O26" s="167">
        <v>4</v>
      </c>
      <c r="BA26" s="188">
        <f>SUM(BA21:BA25)</f>
        <v>0</v>
      </c>
      <c r="BB26" s="188">
        <f>SUM(BB21:BB25)</f>
        <v>0</v>
      </c>
      <c r="BC26" s="188">
        <f>SUM(BC21:BC25)</f>
        <v>0</v>
      </c>
      <c r="BD26" s="188">
        <f>SUM(BD21:BD25)</f>
        <v>0</v>
      </c>
      <c r="BE26" s="188">
        <f>SUM(BE21:BE25)</f>
        <v>0</v>
      </c>
    </row>
    <row r="27" spans="1:104" x14ac:dyDescent="0.2">
      <c r="A27" s="160" t="s">
        <v>72</v>
      </c>
      <c r="B27" s="161" t="s">
        <v>101</v>
      </c>
      <c r="C27" s="162" t="s">
        <v>102</v>
      </c>
      <c r="D27" s="163"/>
      <c r="E27" s="164"/>
      <c r="F27" s="164"/>
      <c r="G27" s="165"/>
      <c r="H27" s="166"/>
      <c r="I27" s="166"/>
      <c r="O27" s="167">
        <v>1</v>
      </c>
    </row>
    <row r="28" spans="1:104" x14ac:dyDescent="0.2">
      <c r="A28" s="168">
        <v>5</v>
      </c>
      <c r="B28" s="169" t="s">
        <v>103</v>
      </c>
      <c r="C28" s="170" t="s">
        <v>104</v>
      </c>
      <c r="D28" s="171" t="s">
        <v>97</v>
      </c>
      <c r="E28" s="172">
        <v>222.33799999999999</v>
      </c>
      <c r="F28" s="172">
        <v>0</v>
      </c>
      <c r="G28" s="173">
        <f>E28*F28</f>
        <v>0</v>
      </c>
      <c r="O28" s="167">
        <v>2</v>
      </c>
      <c r="AA28" s="145">
        <v>1</v>
      </c>
      <c r="AB28" s="145">
        <v>1</v>
      </c>
      <c r="AC28" s="145">
        <v>1</v>
      </c>
      <c r="AZ28" s="145">
        <v>1</v>
      </c>
      <c r="BA28" s="145">
        <f>IF(AZ28=1,G28,0)</f>
        <v>0</v>
      </c>
      <c r="BB28" s="145">
        <f>IF(AZ28=2,G28,0)</f>
        <v>0</v>
      </c>
      <c r="BC28" s="145">
        <f>IF(AZ28=3,G28,0)</f>
        <v>0</v>
      </c>
      <c r="BD28" s="145">
        <f>IF(AZ28=4,G28,0)</f>
        <v>0</v>
      </c>
      <c r="BE28" s="145">
        <f>IF(AZ28=5,G28,0)</f>
        <v>0</v>
      </c>
      <c r="CA28" s="174">
        <v>1</v>
      </c>
      <c r="CB28" s="174">
        <v>1</v>
      </c>
      <c r="CZ28" s="145">
        <v>0.19694999999999999</v>
      </c>
    </row>
    <row r="29" spans="1:104" x14ac:dyDescent="0.2">
      <c r="A29" s="175"/>
      <c r="B29" s="177"/>
      <c r="C29" s="221" t="s">
        <v>98</v>
      </c>
      <c r="D29" s="222"/>
      <c r="E29" s="178">
        <v>123.05</v>
      </c>
      <c r="F29" s="179"/>
      <c r="G29" s="180"/>
      <c r="M29" s="176" t="s">
        <v>98</v>
      </c>
      <c r="O29" s="167"/>
    </row>
    <row r="30" spans="1:104" x14ac:dyDescent="0.2">
      <c r="A30" s="175"/>
      <c r="B30" s="177"/>
      <c r="C30" s="221" t="s">
        <v>99</v>
      </c>
      <c r="D30" s="222"/>
      <c r="E30" s="178">
        <v>63.576000000000001</v>
      </c>
      <c r="F30" s="179"/>
      <c r="G30" s="180"/>
      <c r="M30" s="176" t="s">
        <v>99</v>
      </c>
      <c r="O30" s="167"/>
    </row>
    <row r="31" spans="1:104" x14ac:dyDescent="0.2">
      <c r="A31" s="175"/>
      <c r="B31" s="177"/>
      <c r="C31" s="221" t="s">
        <v>100</v>
      </c>
      <c r="D31" s="222"/>
      <c r="E31" s="178">
        <v>35.712000000000003</v>
      </c>
      <c r="F31" s="179"/>
      <c r="G31" s="180"/>
      <c r="M31" s="176" t="s">
        <v>100</v>
      </c>
      <c r="O31" s="167"/>
    </row>
    <row r="32" spans="1:104" x14ac:dyDescent="0.2">
      <c r="A32" s="168">
        <v>6</v>
      </c>
      <c r="B32" s="169" t="s">
        <v>105</v>
      </c>
      <c r="C32" s="170" t="s">
        <v>106</v>
      </c>
      <c r="D32" s="171" t="s">
        <v>97</v>
      </c>
      <c r="E32" s="172">
        <v>222.33799999999999</v>
      </c>
      <c r="F32" s="172">
        <v>0</v>
      </c>
      <c r="G32" s="173">
        <f>E32*F32</f>
        <v>0</v>
      </c>
      <c r="O32" s="167">
        <v>2</v>
      </c>
      <c r="AA32" s="145">
        <v>1</v>
      </c>
      <c r="AB32" s="145">
        <v>1</v>
      </c>
      <c r="AC32" s="145">
        <v>1</v>
      </c>
      <c r="AZ32" s="145">
        <v>1</v>
      </c>
      <c r="BA32" s="145">
        <f>IF(AZ32=1,G32,0)</f>
        <v>0</v>
      </c>
      <c r="BB32" s="145">
        <f>IF(AZ32=2,G32,0)</f>
        <v>0</v>
      </c>
      <c r="BC32" s="145">
        <f>IF(AZ32=3,G32,0)</f>
        <v>0</v>
      </c>
      <c r="BD32" s="145">
        <f>IF(AZ32=4,G32,0)</f>
        <v>0</v>
      </c>
      <c r="BE32" s="145">
        <f>IF(AZ32=5,G32,0)</f>
        <v>0</v>
      </c>
      <c r="CA32" s="174">
        <v>1</v>
      </c>
      <c r="CB32" s="174">
        <v>1</v>
      </c>
      <c r="CZ32" s="145">
        <v>0.18906999999999999</v>
      </c>
    </row>
    <row r="33" spans="1:104" x14ac:dyDescent="0.2">
      <c r="A33" s="175"/>
      <c r="B33" s="177"/>
      <c r="C33" s="221" t="s">
        <v>98</v>
      </c>
      <c r="D33" s="222"/>
      <c r="E33" s="178">
        <v>123.05</v>
      </c>
      <c r="F33" s="179"/>
      <c r="G33" s="180"/>
      <c r="M33" s="176" t="s">
        <v>98</v>
      </c>
      <c r="O33" s="167"/>
    </row>
    <row r="34" spans="1:104" x14ac:dyDescent="0.2">
      <c r="A34" s="175"/>
      <c r="B34" s="177"/>
      <c r="C34" s="221" t="s">
        <v>99</v>
      </c>
      <c r="D34" s="222"/>
      <c r="E34" s="178">
        <v>63.576000000000001</v>
      </c>
      <c r="F34" s="179"/>
      <c r="G34" s="180"/>
      <c r="M34" s="176" t="s">
        <v>99</v>
      </c>
      <c r="O34" s="167"/>
    </row>
    <row r="35" spans="1:104" x14ac:dyDescent="0.2">
      <c r="A35" s="175"/>
      <c r="B35" s="177"/>
      <c r="C35" s="221" t="s">
        <v>100</v>
      </c>
      <c r="D35" s="222"/>
      <c r="E35" s="178">
        <v>35.712000000000003</v>
      </c>
      <c r="F35" s="179"/>
      <c r="G35" s="180"/>
      <c r="M35" s="176" t="s">
        <v>100</v>
      </c>
      <c r="O35" s="167"/>
    </row>
    <row r="36" spans="1:104" x14ac:dyDescent="0.2">
      <c r="A36" s="168">
        <v>7</v>
      </c>
      <c r="B36" s="169" t="s">
        <v>107</v>
      </c>
      <c r="C36" s="170" t="s">
        <v>108</v>
      </c>
      <c r="D36" s="171" t="s">
        <v>97</v>
      </c>
      <c r="E36" s="172">
        <v>99.287999999999997</v>
      </c>
      <c r="F36" s="172">
        <v>0</v>
      </c>
      <c r="G36" s="173">
        <f>E36*F36</f>
        <v>0</v>
      </c>
      <c r="O36" s="167">
        <v>2</v>
      </c>
      <c r="AA36" s="145">
        <v>1</v>
      </c>
      <c r="AB36" s="145">
        <v>1</v>
      </c>
      <c r="AC36" s="145">
        <v>1</v>
      </c>
      <c r="AZ36" s="145">
        <v>1</v>
      </c>
      <c r="BA36" s="145">
        <f>IF(AZ36=1,G36,0)</f>
        <v>0</v>
      </c>
      <c r="BB36" s="145">
        <f>IF(AZ36=2,G36,0)</f>
        <v>0</v>
      </c>
      <c r="BC36" s="145">
        <f>IF(AZ36=3,G36,0)</f>
        <v>0</v>
      </c>
      <c r="BD36" s="145">
        <f>IF(AZ36=4,G36,0)</f>
        <v>0</v>
      </c>
      <c r="BE36" s="145">
        <f>IF(AZ36=5,G36,0)</f>
        <v>0</v>
      </c>
      <c r="CA36" s="174">
        <v>1</v>
      </c>
      <c r="CB36" s="174">
        <v>1</v>
      </c>
      <c r="CZ36" s="145">
        <v>7.3899999999999993E-2</v>
      </c>
    </row>
    <row r="37" spans="1:104" x14ac:dyDescent="0.2">
      <c r="A37" s="175"/>
      <c r="B37" s="177"/>
      <c r="C37" s="221" t="s">
        <v>99</v>
      </c>
      <c r="D37" s="222"/>
      <c r="E37" s="178">
        <v>63.576000000000001</v>
      </c>
      <c r="F37" s="179"/>
      <c r="G37" s="180"/>
      <c r="M37" s="176" t="s">
        <v>99</v>
      </c>
      <c r="O37" s="167"/>
    </row>
    <row r="38" spans="1:104" x14ac:dyDescent="0.2">
      <c r="A38" s="175"/>
      <c r="B38" s="177"/>
      <c r="C38" s="221" t="s">
        <v>100</v>
      </c>
      <c r="D38" s="222"/>
      <c r="E38" s="178">
        <v>35.712000000000003</v>
      </c>
      <c r="F38" s="179"/>
      <c r="G38" s="180"/>
      <c r="M38" s="176" t="s">
        <v>100</v>
      </c>
      <c r="O38" s="167"/>
    </row>
    <row r="39" spans="1:104" x14ac:dyDescent="0.2">
      <c r="A39" s="168">
        <v>8</v>
      </c>
      <c r="B39" s="169" t="s">
        <v>109</v>
      </c>
      <c r="C39" s="170" t="s">
        <v>110</v>
      </c>
      <c r="D39" s="171" t="s">
        <v>97</v>
      </c>
      <c r="E39" s="172">
        <v>123.05</v>
      </c>
      <c r="F39" s="172">
        <v>0</v>
      </c>
      <c r="G39" s="173">
        <f>E39*F39</f>
        <v>0</v>
      </c>
      <c r="O39" s="167">
        <v>2</v>
      </c>
      <c r="AA39" s="145">
        <v>1</v>
      </c>
      <c r="AB39" s="145">
        <v>1</v>
      </c>
      <c r="AC39" s="145">
        <v>1</v>
      </c>
      <c r="AZ39" s="145">
        <v>1</v>
      </c>
      <c r="BA39" s="145">
        <f>IF(AZ39=1,G39,0)</f>
        <v>0</v>
      </c>
      <c r="BB39" s="145">
        <f>IF(AZ39=2,G39,0)</f>
        <v>0</v>
      </c>
      <c r="BC39" s="145">
        <f>IF(AZ39=3,G39,0)</f>
        <v>0</v>
      </c>
      <c r="BD39" s="145">
        <f>IF(AZ39=4,G39,0)</f>
        <v>0</v>
      </c>
      <c r="BE39" s="145">
        <f>IF(AZ39=5,G39,0)</f>
        <v>0</v>
      </c>
      <c r="CA39" s="174">
        <v>1</v>
      </c>
      <c r="CB39" s="174">
        <v>1</v>
      </c>
      <c r="CZ39" s="145">
        <v>7.3899999999999993E-2</v>
      </c>
    </row>
    <row r="40" spans="1:104" x14ac:dyDescent="0.2">
      <c r="A40" s="175"/>
      <c r="B40" s="177"/>
      <c r="C40" s="221" t="s">
        <v>98</v>
      </c>
      <c r="D40" s="222"/>
      <c r="E40" s="178">
        <v>123.05</v>
      </c>
      <c r="F40" s="179"/>
      <c r="G40" s="180"/>
      <c r="M40" s="176" t="s">
        <v>98</v>
      </c>
      <c r="O40" s="167"/>
    </row>
    <row r="41" spans="1:104" x14ac:dyDescent="0.2">
      <c r="A41" s="168">
        <v>9</v>
      </c>
      <c r="B41" s="169" t="s">
        <v>111</v>
      </c>
      <c r="C41" s="170" t="s">
        <v>112</v>
      </c>
      <c r="D41" s="171" t="s">
        <v>97</v>
      </c>
      <c r="E41" s="172">
        <v>100</v>
      </c>
      <c r="F41" s="172">
        <v>0</v>
      </c>
      <c r="G41" s="173">
        <f>E41*F41</f>
        <v>0</v>
      </c>
      <c r="O41" s="167">
        <v>2</v>
      </c>
      <c r="AA41" s="145">
        <v>3</v>
      </c>
      <c r="AB41" s="145">
        <v>1</v>
      </c>
      <c r="AC41" s="145">
        <v>59245020</v>
      </c>
      <c r="AZ41" s="145">
        <v>1</v>
      </c>
      <c r="BA41" s="145">
        <f>IF(AZ41=1,G41,0)</f>
        <v>0</v>
      </c>
      <c r="BB41" s="145">
        <f>IF(AZ41=2,G41,0)</f>
        <v>0</v>
      </c>
      <c r="BC41" s="145">
        <f>IF(AZ41=3,G41,0)</f>
        <v>0</v>
      </c>
      <c r="BD41" s="145">
        <f>IF(AZ41=4,G41,0)</f>
        <v>0</v>
      </c>
      <c r="BE41" s="145">
        <f>IF(AZ41=5,G41,0)</f>
        <v>0</v>
      </c>
      <c r="CA41" s="174">
        <v>3</v>
      </c>
      <c r="CB41" s="174">
        <v>1</v>
      </c>
      <c r="CZ41" s="145">
        <v>0.12959999999999999</v>
      </c>
    </row>
    <row r="42" spans="1:104" x14ac:dyDescent="0.2">
      <c r="A42" s="168">
        <v>10</v>
      </c>
      <c r="B42" s="169" t="s">
        <v>113</v>
      </c>
      <c r="C42" s="170" t="s">
        <v>114</v>
      </c>
      <c r="D42" s="171" t="s">
        <v>97</v>
      </c>
      <c r="E42" s="172">
        <v>135</v>
      </c>
      <c r="F42" s="172">
        <v>0</v>
      </c>
      <c r="G42" s="173">
        <f>E42*F42</f>
        <v>0</v>
      </c>
      <c r="O42" s="167">
        <v>2</v>
      </c>
      <c r="AA42" s="145">
        <v>3</v>
      </c>
      <c r="AB42" s="145">
        <v>1</v>
      </c>
      <c r="AC42" s="145">
        <v>59245030</v>
      </c>
      <c r="AZ42" s="145">
        <v>1</v>
      </c>
      <c r="BA42" s="145">
        <f>IF(AZ42=1,G42,0)</f>
        <v>0</v>
      </c>
      <c r="BB42" s="145">
        <f>IF(AZ42=2,G42,0)</f>
        <v>0</v>
      </c>
      <c r="BC42" s="145">
        <f>IF(AZ42=3,G42,0)</f>
        <v>0</v>
      </c>
      <c r="BD42" s="145">
        <f>IF(AZ42=4,G42,0)</f>
        <v>0</v>
      </c>
      <c r="BE42" s="145">
        <f>IF(AZ42=5,G42,0)</f>
        <v>0</v>
      </c>
      <c r="CA42" s="174">
        <v>3</v>
      </c>
      <c r="CB42" s="174">
        <v>1</v>
      </c>
      <c r="CZ42" s="145">
        <v>0.17280000000000001</v>
      </c>
    </row>
    <row r="43" spans="1:104" x14ac:dyDescent="0.2">
      <c r="A43" s="175"/>
      <c r="B43" s="177"/>
      <c r="C43" s="221" t="s">
        <v>115</v>
      </c>
      <c r="D43" s="222"/>
      <c r="E43" s="178">
        <v>135</v>
      </c>
      <c r="F43" s="179"/>
      <c r="G43" s="180"/>
      <c r="M43" s="176">
        <v>135</v>
      </c>
      <c r="O43" s="167"/>
    </row>
    <row r="44" spans="1:104" x14ac:dyDescent="0.2">
      <c r="A44" s="181"/>
      <c r="B44" s="182" t="s">
        <v>75</v>
      </c>
      <c r="C44" s="183" t="str">
        <f>CONCATENATE(B27," ",C27)</f>
        <v>5 Komunikace</v>
      </c>
      <c r="D44" s="184"/>
      <c r="E44" s="185"/>
      <c r="F44" s="186"/>
      <c r="G44" s="187">
        <f>SUM(G27:G43)</f>
        <v>0</v>
      </c>
      <c r="O44" s="167">
        <v>4</v>
      </c>
      <c r="BA44" s="188">
        <f>SUM(BA27:BA43)</f>
        <v>0</v>
      </c>
      <c r="BB44" s="188">
        <f>SUM(BB27:BB43)</f>
        <v>0</v>
      </c>
      <c r="BC44" s="188">
        <f>SUM(BC27:BC43)</f>
        <v>0</v>
      </c>
      <c r="BD44" s="188">
        <f>SUM(BD27:BD43)</f>
        <v>0</v>
      </c>
      <c r="BE44" s="188">
        <f>SUM(BE27:BE43)</f>
        <v>0</v>
      </c>
    </row>
    <row r="45" spans="1:104" x14ac:dyDescent="0.2">
      <c r="A45" s="160" t="s">
        <v>72</v>
      </c>
      <c r="B45" s="161" t="s">
        <v>116</v>
      </c>
      <c r="C45" s="162" t="s">
        <v>117</v>
      </c>
      <c r="D45" s="163"/>
      <c r="E45" s="164"/>
      <c r="F45" s="164"/>
      <c r="G45" s="165"/>
      <c r="H45" s="166"/>
      <c r="I45" s="166"/>
      <c r="O45" s="167">
        <v>1</v>
      </c>
    </row>
    <row r="46" spans="1:104" x14ac:dyDescent="0.2">
      <c r="A46" s="168">
        <v>11</v>
      </c>
      <c r="B46" s="169" t="s">
        <v>118</v>
      </c>
      <c r="C46" s="170" t="s">
        <v>119</v>
      </c>
      <c r="D46" s="171" t="s">
        <v>120</v>
      </c>
      <c r="E46" s="172">
        <v>45.85</v>
      </c>
      <c r="F46" s="172">
        <v>0</v>
      </c>
      <c r="G46" s="173">
        <f>E46*F46</f>
        <v>0</v>
      </c>
      <c r="O46" s="167">
        <v>2</v>
      </c>
      <c r="AA46" s="145">
        <v>1</v>
      </c>
      <c r="AB46" s="145">
        <v>1</v>
      </c>
      <c r="AC46" s="145">
        <v>1</v>
      </c>
      <c r="AZ46" s="145">
        <v>1</v>
      </c>
      <c r="BA46" s="145">
        <f>IF(AZ46=1,G46,0)</f>
        <v>0</v>
      </c>
      <c r="BB46" s="145">
        <f>IF(AZ46=2,G46,0)</f>
        <v>0</v>
      </c>
      <c r="BC46" s="145">
        <f>IF(AZ46=3,G46,0)</f>
        <v>0</v>
      </c>
      <c r="BD46" s="145">
        <f>IF(AZ46=4,G46,0)</f>
        <v>0</v>
      </c>
      <c r="BE46" s="145">
        <f>IF(AZ46=5,G46,0)</f>
        <v>0</v>
      </c>
      <c r="CA46" s="174">
        <v>1</v>
      </c>
      <c r="CB46" s="174">
        <v>1</v>
      </c>
      <c r="CZ46" s="145">
        <v>0.11534</v>
      </c>
    </row>
    <row r="47" spans="1:104" x14ac:dyDescent="0.2">
      <c r="A47" s="175"/>
      <c r="B47" s="177"/>
      <c r="C47" s="221" t="s">
        <v>121</v>
      </c>
      <c r="D47" s="222"/>
      <c r="E47" s="178">
        <v>45.85</v>
      </c>
      <c r="F47" s="179"/>
      <c r="G47" s="180"/>
      <c r="M47" s="176" t="s">
        <v>121</v>
      </c>
      <c r="O47" s="167"/>
    </row>
    <row r="48" spans="1:104" x14ac:dyDescent="0.2">
      <c r="A48" s="168">
        <v>12</v>
      </c>
      <c r="B48" s="169" t="s">
        <v>122</v>
      </c>
      <c r="C48" s="170" t="s">
        <v>123</v>
      </c>
      <c r="D48" s="171" t="s">
        <v>120</v>
      </c>
      <c r="E48" s="172">
        <v>141.82</v>
      </c>
      <c r="F48" s="172">
        <v>0</v>
      </c>
      <c r="G48" s="173">
        <f>E48*F48</f>
        <v>0</v>
      </c>
      <c r="O48" s="167">
        <v>2</v>
      </c>
      <c r="AA48" s="145">
        <v>1</v>
      </c>
      <c r="AB48" s="145">
        <v>1</v>
      </c>
      <c r="AC48" s="145">
        <v>1</v>
      </c>
      <c r="AZ48" s="145">
        <v>1</v>
      </c>
      <c r="BA48" s="145">
        <f>IF(AZ48=1,G48,0)</f>
        <v>0</v>
      </c>
      <c r="BB48" s="145">
        <f>IF(AZ48=2,G48,0)</f>
        <v>0</v>
      </c>
      <c r="BC48" s="145">
        <f>IF(AZ48=3,G48,0)</f>
        <v>0</v>
      </c>
      <c r="BD48" s="145">
        <f>IF(AZ48=4,G48,0)</f>
        <v>0</v>
      </c>
      <c r="BE48" s="145">
        <f>IF(AZ48=5,G48,0)</f>
        <v>0</v>
      </c>
      <c r="CA48" s="174">
        <v>1</v>
      </c>
      <c r="CB48" s="174">
        <v>1</v>
      </c>
      <c r="CZ48" s="145">
        <v>0.10108</v>
      </c>
    </row>
    <row r="49" spans="1:104" x14ac:dyDescent="0.2">
      <c r="A49" s="175"/>
      <c r="B49" s="177"/>
      <c r="C49" s="221" t="s">
        <v>124</v>
      </c>
      <c r="D49" s="222"/>
      <c r="E49" s="178">
        <v>76.680000000000007</v>
      </c>
      <c r="F49" s="179"/>
      <c r="G49" s="180"/>
      <c r="M49" s="176" t="s">
        <v>124</v>
      </c>
      <c r="O49" s="167"/>
    </row>
    <row r="50" spans="1:104" x14ac:dyDescent="0.2">
      <c r="A50" s="175"/>
      <c r="B50" s="177"/>
      <c r="C50" s="221" t="s">
        <v>125</v>
      </c>
      <c r="D50" s="222"/>
      <c r="E50" s="178">
        <v>20.46</v>
      </c>
      <c r="F50" s="179"/>
      <c r="G50" s="180"/>
      <c r="M50" s="176" t="s">
        <v>125</v>
      </c>
      <c r="O50" s="167"/>
    </row>
    <row r="51" spans="1:104" x14ac:dyDescent="0.2">
      <c r="A51" s="175"/>
      <c r="B51" s="177"/>
      <c r="C51" s="221" t="s">
        <v>126</v>
      </c>
      <c r="D51" s="222"/>
      <c r="E51" s="178">
        <v>44.68</v>
      </c>
      <c r="F51" s="179"/>
      <c r="G51" s="180"/>
      <c r="M51" s="176" t="s">
        <v>126</v>
      </c>
      <c r="O51" s="167"/>
    </row>
    <row r="52" spans="1:104" x14ac:dyDescent="0.2">
      <c r="A52" s="168">
        <v>13</v>
      </c>
      <c r="B52" s="169" t="s">
        <v>127</v>
      </c>
      <c r="C52" s="170" t="s">
        <v>128</v>
      </c>
      <c r="D52" s="171" t="s">
        <v>129</v>
      </c>
      <c r="E52" s="172">
        <v>50</v>
      </c>
      <c r="F52" s="172">
        <v>0</v>
      </c>
      <c r="G52" s="173">
        <f>E52*F52</f>
        <v>0</v>
      </c>
      <c r="O52" s="167">
        <v>2</v>
      </c>
      <c r="AA52" s="145">
        <v>3</v>
      </c>
      <c r="AB52" s="145">
        <v>1</v>
      </c>
      <c r="AC52" s="145">
        <v>59217337</v>
      </c>
      <c r="AZ52" s="145">
        <v>1</v>
      </c>
      <c r="BA52" s="145">
        <f>IF(AZ52=1,G52,0)</f>
        <v>0</v>
      </c>
      <c r="BB52" s="145">
        <f>IF(AZ52=2,G52,0)</f>
        <v>0</v>
      </c>
      <c r="BC52" s="145">
        <f>IF(AZ52=3,G52,0)</f>
        <v>0</v>
      </c>
      <c r="BD52" s="145">
        <f>IF(AZ52=4,G52,0)</f>
        <v>0</v>
      </c>
      <c r="BE52" s="145">
        <f>IF(AZ52=5,G52,0)</f>
        <v>0</v>
      </c>
      <c r="CA52" s="174">
        <v>3</v>
      </c>
      <c r="CB52" s="174">
        <v>1</v>
      </c>
      <c r="CZ52" s="145">
        <v>1.4E-2</v>
      </c>
    </row>
    <row r="53" spans="1:104" x14ac:dyDescent="0.2">
      <c r="A53" s="168">
        <v>14</v>
      </c>
      <c r="B53" s="169" t="s">
        <v>130</v>
      </c>
      <c r="C53" s="170" t="s">
        <v>131</v>
      </c>
      <c r="D53" s="171" t="s">
        <v>129</v>
      </c>
      <c r="E53" s="172">
        <v>145</v>
      </c>
      <c r="F53" s="172">
        <v>0</v>
      </c>
      <c r="G53" s="173">
        <f>E53*F53</f>
        <v>0</v>
      </c>
      <c r="O53" s="167">
        <v>2</v>
      </c>
      <c r="AA53" s="145">
        <v>3</v>
      </c>
      <c r="AB53" s="145">
        <v>1</v>
      </c>
      <c r="AC53" s="145">
        <v>59217472</v>
      </c>
      <c r="AZ53" s="145">
        <v>1</v>
      </c>
      <c r="BA53" s="145">
        <f>IF(AZ53=1,G53,0)</f>
        <v>0</v>
      </c>
      <c r="BB53" s="145">
        <f>IF(AZ53=2,G53,0)</f>
        <v>0</v>
      </c>
      <c r="BC53" s="145">
        <f>IF(AZ53=3,G53,0)</f>
        <v>0</v>
      </c>
      <c r="BD53" s="145">
        <f>IF(AZ53=4,G53,0)</f>
        <v>0</v>
      </c>
      <c r="BE53" s="145">
        <f>IF(AZ53=5,G53,0)</f>
        <v>0</v>
      </c>
      <c r="CA53" s="174">
        <v>3</v>
      </c>
      <c r="CB53" s="174">
        <v>1</v>
      </c>
      <c r="CZ53" s="145">
        <v>0.08</v>
      </c>
    </row>
    <row r="54" spans="1:104" x14ac:dyDescent="0.2">
      <c r="A54" s="181"/>
      <c r="B54" s="182" t="s">
        <v>75</v>
      </c>
      <c r="C54" s="183" t="str">
        <f>CONCATENATE(B45," ",C45)</f>
        <v>91 Doplňující práce na komunikaci</v>
      </c>
      <c r="D54" s="184"/>
      <c r="E54" s="185"/>
      <c r="F54" s="186"/>
      <c r="G54" s="187">
        <f>SUM(G45:G53)</f>
        <v>0</v>
      </c>
      <c r="O54" s="167">
        <v>4</v>
      </c>
      <c r="BA54" s="188">
        <f>SUM(BA45:BA53)</f>
        <v>0</v>
      </c>
      <c r="BB54" s="188">
        <f>SUM(BB45:BB53)</f>
        <v>0</v>
      </c>
      <c r="BC54" s="188">
        <f>SUM(BC45:BC53)</f>
        <v>0</v>
      </c>
      <c r="BD54" s="188">
        <f>SUM(BD45:BD53)</f>
        <v>0</v>
      </c>
      <c r="BE54" s="188">
        <f>SUM(BE45:BE53)</f>
        <v>0</v>
      </c>
    </row>
    <row r="55" spans="1:104" x14ac:dyDescent="0.2">
      <c r="A55" s="160" t="s">
        <v>72</v>
      </c>
      <c r="B55" s="161" t="s">
        <v>132</v>
      </c>
      <c r="C55" s="162" t="s">
        <v>133</v>
      </c>
      <c r="D55" s="163"/>
      <c r="E55" s="164"/>
      <c r="F55" s="164"/>
      <c r="G55" s="165"/>
      <c r="H55" s="166"/>
      <c r="I55" s="166"/>
      <c r="O55" s="167">
        <v>1</v>
      </c>
    </row>
    <row r="56" spans="1:104" x14ac:dyDescent="0.2">
      <c r="A56" s="168">
        <v>15</v>
      </c>
      <c r="B56" s="169" t="s">
        <v>134</v>
      </c>
      <c r="C56" s="170" t="s">
        <v>135</v>
      </c>
      <c r="D56" s="171" t="s">
        <v>136</v>
      </c>
      <c r="E56" s="172">
        <v>170.46919756</v>
      </c>
      <c r="F56" s="172">
        <v>0</v>
      </c>
      <c r="G56" s="173">
        <f>E56*F56</f>
        <v>0</v>
      </c>
      <c r="O56" s="167">
        <v>2</v>
      </c>
      <c r="AA56" s="145">
        <v>7</v>
      </c>
      <c r="AB56" s="145">
        <v>1</v>
      </c>
      <c r="AC56" s="145">
        <v>2</v>
      </c>
      <c r="AZ56" s="145">
        <v>1</v>
      </c>
      <c r="BA56" s="145">
        <f>IF(AZ56=1,G56,0)</f>
        <v>0</v>
      </c>
      <c r="BB56" s="145">
        <f>IF(AZ56=2,G56,0)</f>
        <v>0</v>
      </c>
      <c r="BC56" s="145">
        <f>IF(AZ56=3,G56,0)</f>
        <v>0</v>
      </c>
      <c r="BD56" s="145">
        <f>IF(AZ56=4,G56,0)</f>
        <v>0</v>
      </c>
      <c r="BE56" s="145">
        <f>IF(AZ56=5,G56,0)</f>
        <v>0</v>
      </c>
      <c r="CA56" s="174">
        <v>7</v>
      </c>
      <c r="CB56" s="174">
        <v>1</v>
      </c>
      <c r="CZ56" s="145">
        <v>0</v>
      </c>
    </row>
    <row r="57" spans="1:104" x14ac:dyDescent="0.2">
      <c r="A57" s="181"/>
      <c r="B57" s="182" t="s">
        <v>75</v>
      </c>
      <c r="C57" s="183" t="str">
        <f>CONCATENATE(B55," ",C55)</f>
        <v>99 Staveništní přesun hmot</v>
      </c>
      <c r="D57" s="184"/>
      <c r="E57" s="185"/>
      <c r="F57" s="186"/>
      <c r="G57" s="187">
        <f>SUM(G55:G56)</f>
        <v>0</v>
      </c>
      <c r="O57" s="167">
        <v>4</v>
      </c>
      <c r="BA57" s="188">
        <f>SUM(BA55:BA56)</f>
        <v>0</v>
      </c>
      <c r="BB57" s="188">
        <f>SUM(BB55:BB56)</f>
        <v>0</v>
      </c>
      <c r="BC57" s="188">
        <f>SUM(BC55:BC56)</f>
        <v>0</v>
      </c>
      <c r="BD57" s="188">
        <f>SUM(BD55:BD56)</f>
        <v>0</v>
      </c>
      <c r="BE57" s="188">
        <f>SUM(BE55:BE56)</f>
        <v>0</v>
      </c>
    </row>
    <row r="58" spans="1:104" x14ac:dyDescent="0.2">
      <c r="E58" s="145"/>
    </row>
    <row r="59" spans="1:104" x14ac:dyDescent="0.2">
      <c r="E59" s="145"/>
    </row>
    <row r="60" spans="1:104" x14ac:dyDescent="0.2">
      <c r="E60" s="145"/>
    </row>
    <row r="61" spans="1:104" x14ac:dyDescent="0.2">
      <c r="E61" s="145"/>
    </row>
    <row r="62" spans="1:104" x14ac:dyDescent="0.2">
      <c r="E62" s="145"/>
    </row>
    <row r="63" spans="1:104" x14ac:dyDescent="0.2">
      <c r="E63" s="145"/>
    </row>
    <row r="64" spans="1:104" x14ac:dyDescent="0.2">
      <c r="E64" s="145"/>
    </row>
    <row r="65" spans="5:5" x14ac:dyDescent="0.2">
      <c r="E65" s="145"/>
    </row>
    <row r="66" spans="5:5" x14ac:dyDescent="0.2">
      <c r="E66" s="145"/>
    </row>
    <row r="67" spans="5:5" x14ac:dyDescent="0.2">
      <c r="E67" s="145"/>
    </row>
    <row r="68" spans="5:5" x14ac:dyDescent="0.2">
      <c r="E68" s="145"/>
    </row>
    <row r="69" spans="5:5" x14ac:dyDescent="0.2">
      <c r="E69" s="145"/>
    </row>
    <row r="70" spans="5:5" x14ac:dyDescent="0.2">
      <c r="E70" s="145"/>
    </row>
    <row r="71" spans="5:5" x14ac:dyDescent="0.2">
      <c r="E71" s="145"/>
    </row>
    <row r="72" spans="5:5" x14ac:dyDescent="0.2">
      <c r="E72" s="145"/>
    </row>
    <row r="73" spans="5:5" x14ac:dyDescent="0.2">
      <c r="E73" s="145"/>
    </row>
    <row r="74" spans="5:5" x14ac:dyDescent="0.2">
      <c r="E74" s="145"/>
    </row>
    <row r="75" spans="5:5" x14ac:dyDescent="0.2">
      <c r="E75" s="145"/>
    </row>
    <row r="76" spans="5:5" x14ac:dyDescent="0.2">
      <c r="E76" s="145"/>
    </row>
    <row r="77" spans="5:5" x14ac:dyDescent="0.2">
      <c r="E77" s="145"/>
    </row>
    <row r="78" spans="5:5" x14ac:dyDescent="0.2">
      <c r="E78" s="145"/>
    </row>
    <row r="79" spans="5:5" x14ac:dyDescent="0.2">
      <c r="E79" s="145"/>
    </row>
    <row r="80" spans="5:5" x14ac:dyDescent="0.2">
      <c r="E80" s="145"/>
    </row>
    <row r="81" spans="1:7" x14ac:dyDescent="0.2">
      <c r="A81" s="189"/>
      <c r="B81" s="189"/>
      <c r="C81" s="189"/>
      <c r="D81" s="189"/>
      <c r="E81" s="189"/>
      <c r="F81" s="189"/>
      <c r="G81" s="189"/>
    </row>
    <row r="82" spans="1:7" x14ac:dyDescent="0.2">
      <c r="A82" s="189"/>
      <c r="B82" s="189"/>
      <c r="C82" s="189"/>
      <c r="D82" s="189"/>
      <c r="E82" s="189"/>
      <c r="F82" s="189"/>
      <c r="G82" s="189"/>
    </row>
    <row r="83" spans="1:7" x14ac:dyDescent="0.2">
      <c r="A83" s="189"/>
      <c r="B83" s="189"/>
      <c r="C83" s="189"/>
      <c r="D83" s="189"/>
      <c r="E83" s="189"/>
      <c r="F83" s="189"/>
      <c r="G83" s="189"/>
    </row>
    <row r="84" spans="1:7" x14ac:dyDescent="0.2">
      <c r="A84" s="189"/>
      <c r="B84" s="189"/>
      <c r="C84" s="189"/>
      <c r="D84" s="189"/>
      <c r="E84" s="189"/>
      <c r="F84" s="189"/>
      <c r="G84" s="189"/>
    </row>
    <row r="85" spans="1:7" x14ac:dyDescent="0.2">
      <c r="E85" s="145"/>
    </row>
    <row r="86" spans="1:7" x14ac:dyDescent="0.2">
      <c r="E86" s="145"/>
    </row>
    <row r="87" spans="1:7" x14ac:dyDescent="0.2">
      <c r="E87" s="145"/>
    </row>
    <row r="88" spans="1:7" x14ac:dyDescent="0.2">
      <c r="E88" s="145"/>
    </row>
    <row r="89" spans="1:7" x14ac:dyDescent="0.2">
      <c r="E89" s="145"/>
    </row>
    <row r="90" spans="1:7" x14ac:dyDescent="0.2">
      <c r="E90" s="145"/>
    </row>
    <row r="91" spans="1:7" x14ac:dyDescent="0.2">
      <c r="E91" s="145"/>
    </row>
    <row r="92" spans="1:7" x14ac:dyDescent="0.2">
      <c r="E92" s="145"/>
    </row>
    <row r="93" spans="1:7" x14ac:dyDescent="0.2">
      <c r="E93" s="145"/>
    </row>
    <row r="94" spans="1:7" x14ac:dyDescent="0.2">
      <c r="E94" s="145"/>
    </row>
    <row r="95" spans="1:7" x14ac:dyDescent="0.2">
      <c r="E95" s="145"/>
    </row>
    <row r="96" spans="1:7" x14ac:dyDescent="0.2">
      <c r="E96" s="145"/>
    </row>
    <row r="97" spans="5:5" x14ac:dyDescent="0.2">
      <c r="E97" s="145"/>
    </row>
    <row r="98" spans="5:5" x14ac:dyDescent="0.2">
      <c r="E98" s="145"/>
    </row>
    <row r="99" spans="5:5" x14ac:dyDescent="0.2">
      <c r="E99" s="145"/>
    </row>
    <row r="100" spans="5:5" x14ac:dyDescent="0.2">
      <c r="E100" s="145"/>
    </row>
    <row r="101" spans="5:5" x14ac:dyDescent="0.2">
      <c r="E101" s="145"/>
    </row>
    <row r="102" spans="5:5" x14ac:dyDescent="0.2">
      <c r="E102" s="145"/>
    </row>
    <row r="103" spans="5:5" x14ac:dyDescent="0.2">
      <c r="E103" s="145"/>
    </row>
    <row r="104" spans="5:5" x14ac:dyDescent="0.2">
      <c r="E104" s="145"/>
    </row>
    <row r="105" spans="5:5" x14ac:dyDescent="0.2">
      <c r="E105" s="145"/>
    </row>
    <row r="106" spans="5:5" x14ac:dyDescent="0.2">
      <c r="E106" s="145"/>
    </row>
    <row r="107" spans="5:5" x14ac:dyDescent="0.2">
      <c r="E107" s="145"/>
    </row>
    <row r="108" spans="5:5" x14ac:dyDescent="0.2">
      <c r="E108" s="145"/>
    </row>
    <row r="109" spans="5:5" x14ac:dyDescent="0.2">
      <c r="E109" s="145"/>
    </row>
    <row r="110" spans="5:5" x14ac:dyDescent="0.2">
      <c r="E110" s="145"/>
    </row>
    <row r="111" spans="5:5" x14ac:dyDescent="0.2">
      <c r="E111" s="145"/>
    </row>
    <row r="112" spans="5:5" x14ac:dyDescent="0.2">
      <c r="E112" s="145"/>
    </row>
    <row r="113" spans="1:7" x14ac:dyDescent="0.2">
      <c r="E113" s="145"/>
    </row>
    <row r="114" spans="1:7" x14ac:dyDescent="0.2">
      <c r="E114" s="145"/>
    </row>
    <row r="115" spans="1:7" x14ac:dyDescent="0.2">
      <c r="E115" s="145"/>
    </row>
    <row r="116" spans="1:7" x14ac:dyDescent="0.2">
      <c r="A116" s="190"/>
      <c r="B116" s="190"/>
    </row>
    <row r="117" spans="1:7" x14ac:dyDescent="0.2">
      <c r="A117" s="189"/>
      <c r="B117" s="189"/>
      <c r="C117" s="192"/>
      <c r="D117" s="192"/>
      <c r="E117" s="193"/>
      <c r="F117" s="192"/>
      <c r="G117" s="194"/>
    </row>
    <row r="118" spans="1:7" x14ac:dyDescent="0.2">
      <c r="A118" s="195"/>
      <c r="B118" s="195"/>
      <c r="C118" s="189"/>
      <c r="D118" s="189"/>
      <c r="E118" s="196"/>
      <c r="F118" s="189"/>
      <c r="G118" s="189"/>
    </row>
    <row r="119" spans="1:7" x14ac:dyDescent="0.2">
      <c r="A119" s="189"/>
      <c r="B119" s="189"/>
      <c r="C119" s="189"/>
      <c r="D119" s="189"/>
      <c r="E119" s="196"/>
      <c r="F119" s="189"/>
      <c r="G119" s="189"/>
    </row>
    <row r="120" spans="1:7" x14ac:dyDescent="0.2">
      <c r="A120" s="189"/>
      <c r="B120" s="189"/>
      <c r="C120" s="189"/>
      <c r="D120" s="189"/>
      <c r="E120" s="196"/>
      <c r="F120" s="189"/>
      <c r="G120" s="189"/>
    </row>
    <row r="121" spans="1:7" x14ac:dyDescent="0.2">
      <c r="A121" s="189"/>
      <c r="B121" s="189"/>
      <c r="C121" s="189"/>
      <c r="D121" s="189"/>
      <c r="E121" s="196"/>
      <c r="F121" s="189"/>
      <c r="G121" s="189"/>
    </row>
    <row r="122" spans="1:7" x14ac:dyDescent="0.2">
      <c r="A122" s="189"/>
      <c r="B122" s="189"/>
      <c r="C122" s="189"/>
      <c r="D122" s="189"/>
      <c r="E122" s="196"/>
      <c r="F122" s="189"/>
      <c r="G122" s="189"/>
    </row>
    <row r="123" spans="1:7" x14ac:dyDescent="0.2">
      <c r="A123" s="189"/>
      <c r="B123" s="189"/>
      <c r="C123" s="189"/>
      <c r="D123" s="189"/>
      <c r="E123" s="196"/>
      <c r="F123" s="189"/>
      <c r="G123" s="189"/>
    </row>
    <row r="124" spans="1:7" x14ac:dyDescent="0.2">
      <c r="A124" s="189"/>
      <c r="B124" s="189"/>
      <c r="C124" s="189"/>
      <c r="D124" s="189"/>
      <c r="E124" s="196"/>
      <c r="F124" s="189"/>
      <c r="G124" s="189"/>
    </row>
    <row r="125" spans="1:7" x14ac:dyDescent="0.2">
      <c r="A125" s="189"/>
      <c r="B125" s="189"/>
      <c r="C125" s="189"/>
      <c r="D125" s="189"/>
      <c r="E125" s="196"/>
      <c r="F125" s="189"/>
      <c r="G125" s="189"/>
    </row>
    <row r="126" spans="1:7" x14ac:dyDescent="0.2">
      <c r="A126" s="189"/>
      <c r="B126" s="189"/>
      <c r="C126" s="189"/>
      <c r="D126" s="189"/>
      <c r="E126" s="196"/>
      <c r="F126" s="189"/>
      <c r="G126" s="189"/>
    </row>
    <row r="127" spans="1:7" x14ac:dyDescent="0.2">
      <c r="A127" s="189"/>
      <c r="B127" s="189"/>
      <c r="C127" s="189"/>
      <c r="D127" s="189"/>
      <c r="E127" s="196"/>
      <c r="F127" s="189"/>
      <c r="G127" s="189"/>
    </row>
    <row r="128" spans="1:7" x14ac:dyDescent="0.2">
      <c r="A128" s="189"/>
      <c r="B128" s="189"/>
      <c r="C128" s="189"/>
      <c r="D128" s="189"/>
      <c r="E128" s="196"/>
      <c r="F128" s="189"/>
      <c r="G128" s="189"/>
    </row>
    <row r="129" spans="1:7" x14ac:dyDescent="0.2">
      <c r="A129" s="189"/>
      <c r="B129" s="189"/>
      <c r="C129" s="189"/>
      <c r="D129" s="189"/>
      <c r="E129" s="196"/>
      <c r="F129" s="189"/>
      <c r="G129" s="189"/>
    </row>
    <row r="130" spans="1:7" x14ac:dyDescent="0.2">
      <c r="A130" s="189"/>
      <c r="B130" s="189"/>
      <c r="C130" s="189"/>
      <c r="D130" s="189"/>
      <c r="E130" s="196"/>
      <c r="F130" s="189"/>
      <c r="G130" s="189"/>
    </row>
  </sheetData>
  <mergeCells count="30">
    <mergeCell ref="C10:D10"/>
    <mergeCell ref="C11:D11"/>
    <mergeCell ref="C13:D13"/>
    <mergeCell ref="A1:G1"/>
    <mergeCell ref="A3:B3"/>
    <mergeCell ref="A4:B4"/>
    <mergeCell ref="E4:G4"/>
    <mergeCell ref="C9:D9"/>
    <mergeCell ref="C31:D31"/>
    <mergeCell ref="C33:D33"/>
    <mergeCell ref="C14:D14"/>
    <mergeCell ref="C15:D15"/>
    <mergeCell ref="C17:D17"/>
    <mergeCell ref="C18:D18"/>
    <mergeCell ref="C19:D19"/>
    <mergeCell ref="C23:D23"/>
    <mergeCell ref="C24:D24"/>
    <mergeCell ref="C25:D25"/>
    <mergeCell ref="C29:D29"/>
    <mergeCell ref="C30:D30"/>
    <mergeCell ref="C47:D47"/>
    <mergeCell ref="C49:D49"/>
    <mergeCell ref="C50:D50"/>
    <mergeCell ref="C51:D51"/>
    <mergeCell ref="C34:D34"/>
    <mergeCell ref="C35:D35"/>
    <mergeCell ref="C37:D37"/>
    <mergeCell ref="C38:D38"/>
    <mergeCell ref="C40:D40"/>
    <mergeCell ref="C43:D43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y9J3ZRFc0ZrhpnWYoPZV6XuTKoMYZlw0S6vCjgWAcAc=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wfaOF4ZuDqfPN8IeyU7B7cU8A7Fb/8fSHu9m8O4aIO0=</DigestValue>
    </Reference>
  </SignedInfo>
  <SignatureValue>Gl98jz26AQrogNg39F1trnkkm+egSV2QoSt04JKM7J6l9mo2GOVmtjEnOr0eWUMy/a701p/C/h1w
mDoTjAsBhAxTlcntsKuus/XPcM+mwkR722GmPs5kTIGDtdgFxiLRTgteXWt0QlTx6sbEkW0UHy7/
ouxqS0+MJbTVY6SH9twMCoKBtS/RgDo6Dd33G8wRl7p6/+CD6q1q9QegQXlzMw5Ya9GAxTlbG4DS
VrrIGF7+I05j/j5wpQRoKEtiLLdU2ZTeulJsN1EcTAuU5dJK3KIUbJkUV9fIrRd3dkhYRodj8Aru
02+CCOqitBPtQxwgrDMflMPYwQcGa+RHJA1Xlw==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wLxtiHG1wKvVi+/GR6muVzkBwONxHcyQSRrFuj0z8NA=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U00DEu84/mT8EKAASg/ugwBMqSGsJ/nqeITbFBYZc+Q=</DigestValue>
      </Reference>
      <Reference URI="/xl/styles.xml?ContentType=application/vnd.openxmlformats-officedocument.spreadsheetml.styles+xml">
        <DigestMethod Algorithm="http://www.w3.org/2001/04/xmlenc#sha256"/>
        <DigestValue>V7gI8nmnBVsmijedZO2yamVfwk7sxdaInCJ34qWYCIc=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C+wlTHmq0RfhYG2Zeuc1XMvQM8kTONSbm6iMyYTCmP0=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yw7dZvzVOmQODKRhQfoUm3x5+Yd258pdyvyQCurStbY=</DigestValue>
      </Reference>
      <Reference URI="/xl/worksheets/sheet2.xml?ContentType=application/vnd.openxmlformats-officedocument.spreadsheetml.worksheet+xml">
        <DigestMethod Algorithm="http://www.w3.org/2001/04/xmlenc#sha256"/>
        <DigestValue>5eLLMKDyuDr5hdFxIuiEX74xyixOr3/ULFAY1pClxoM=</DigestValue>
      </Reference>
      <Reference URI="/xl/worksheets/sheet3.xml?ContentType=application/vnd.openxmlformats-officedocument.spreadsheetml.worksheet+xml">
        <DigestMethod Algorithm="http://www.w3.org/2001/04/xmlenc#sha256"/>
        <DigestValue>zIA0ND1fbJnDZzs4jBdfwB29j5z2zrmMj7/IQq39J2g=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2017-03-27T13:27:41Z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2017-03-27T13:27:41Z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2017-03-23T11:31:17Z</dcterms:created>
  <dcterms:modified xsi:type="dcterms:W3CDTF">2017-03-27T13:27:36Z</dcterms:modified>
</cp:coreProperties>
</file>