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76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Praca\RRA\Verejne zakazky\2014-2020\MF\VV\"/>
    </mc:Choice>
  </mc:AlternateContent>
  <bookViews>
    <workbookView xWindow="0" yWindow="0" windowWidth="20490" windowHeight="6930" firstSheet="2" activeTab="2"/>
  </bookViews>
  <sheets>
    <sheet name="Pokyny pro vyplnění" sheetId="11" state="hidden" r:id="rId1"/>
    <sheet name="VzorPolozky" sheetId="10" state="hidden" r:id="rId2"/>
    <sheet name=" Pol" sheetId="12" r:id="rId3"/>
  </sheets>
  <externalReferences>
    <externalReference r:id="rId4"/>
  </externalReferences>
  <definedNames>
    <definedName name="CenaCelkem">#REF!</definedName>
    <definedName name="CenaCelkemBezDPH">#REF!</definedName>
    <definedName name="cisloobjektu">#REF!</definedName>
    <definedName name="CisloRozpoctu">'[1]Krycí list'!$C$2</definedName>
    <definedName name="cislostavby">'[1]Krycí list'!$A$7</definedName>
    <definedName name="CisloStavebnihoRozpoctu">#REF!</definedName>
    <definedName name="dadresa">#REF!</definedName>
    <definedName name="dmisto">#REF!</definedName>
    <definedName name="DPHSni">#REF!</definedName>
    <definedName name="DPHZakl">#REF!</definedName>
    <definedName name="Mena">#REF!</definedName>
    <definedName name="MistoStavby">#REF!</definedName>
    <definedName name="nazevobjektu">#REF!</definedName>
    <definedName name="NazevRozpoctu">'[1]Krycí list'!$D$2</definedName>
    <definedName name="nazevstavby">'[1]Krycí list'!$C$7</definedName>
    <definedName name="NazevStavebnihoRozpoctu">#REF!</definedName>
    <definedName name="oadresa">#REF!</definedName>
    <definedName name="_xlnm.Print_Area" localSheetId="2">' Pol'!$A$1:$S$119</definedName>
    <definedName name="padresa">#REF!</definedName>
    <definedName name="pdic">#REF!</definedName>
    <definedName name="pico">#REF!</definedName>
    <definedName name="pmisto">#REF!</definedName>
    <definedName name="PocetMJ">#REF!</definedName>
    <definedName name="PoptavkaID">#REF!</definedName>
    <definedName name="pPSC">#REF!</definedName>
    <definedName name="Projektant">#REF!</definedName>
    <definedName name="SazbaDPH1">'[1]Krycí list'!$C$30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#REF!</definedName>
    <definedName name="ZakladDPHSni">#REF!</definedName>
    <definedName name="ZakladDPHZakl">#REF!</definedName>
    <definedName name="Zaokrouhleni">#REF!</definedName>
    <definedName name="Zhotovitel">#REF!</definedName>
  </definedNames>
  <calcPr calcId="162913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S41" i="12" l="1"/>
  <c r="O41" i="12"/>
  <c r="K41" i="12"/>
  <c r="I41" i="12"/>
  <c r="G41" i="12"/>
  <c r="M41" i="12" s="1"/>
  <c r="S35" i="12"/>
  <c r="O35" i="12"/>
  <c r="K35" i="12"/>
  <c r="I35" i="12"/>
  <c r="G35" i="12"/>
  <c r="M35" i="12" s="1"/>
  <c r="S31" i="12"/>
  <c r="O31" i="12"/>
  <c r="K31" i="12"/>
  <c r="I31" i="12"/>
  <c r="G31" i="12"/>
  <c r="M31" i="12" s="1"/>
  <c r="E24" i="12" l="1"/>
  <c r="S22" i="12"/>
  <c r="O22" i="12"/>
  <c r="K22" i="12"/>
  <c r="I22" i="12"/>
  <c r="G22" i="12"/>
  <c r="M22" i="12" s="1"/>
  <c r="S95" i="12" l="1"/>
  <c r="O95" i="12"/>
  <c r="K95" i="12"/>
  <c r="I95" i="12"/>
  <c r="G95" i="12"/>
  <c r="M95" i="12" s="1"/>
  <c r="S117" i="12" l="1"/>
  <c r="O117" i="12"/>
  <c r="K117" i="12"/>
  <c r="I117" i="12"/>
  <c r="G117" i="12"/>
  <c r="M117" i="12" s="1"/>
  <c r="S116" i="12"/>
  <c r="O116" i="12"/>
  <c r="K116" i="12"/>
  <c r="I116" i="12"/>
  <c r="G116" i="12"/>
  <c r="M116" i="12" s="1"/>
  <c r="S115" i="12"/>
  <c r="O115" i="12"/>
  <c r="K115" i="12"/>
  <c r="I115" i="12"/>
  <c r="G115" i="12"/>
  <c r="M115" i="12" s="1"/>
  <c r="S114" i="12"/>
  <c r="O114" i="12"/>
  <c r="K114" i="12"/>
  <c r="I114" i="12"/>
  <c r="G114" i="12"/>
  <c r="M114" i="12" s="1"/>
  <c r="S113" i="12"/>
  <c r="O113" i="12"/>
  <c r="K113" i="12"/>
  <c r="I113" i="12"/>
  <c r="G113" i="12"/>
  <c r="M113" i="12" s="1"/>
  <c r="G112" i="12" l="1"/>
  <c r="S97" i="12"/>
  <c r="O97" i="12"/>
  <c r="K97" i="12"/>
  <c r="I97" i="12"/>
  <c r="G97" i="12"/>
  <c r="M97" i="12" s="1"/>
  <c r="G87" i="12"/>
  <c r="M87" i="12" s="1"/>
  <c r="I87" i="12"/>
  <c r="K87" i="12"/>
  <c r="O87" i="12"/>
  <c r="S87" i="12"/>
  <c r="E81" i="12"/>
  <c r="S81" i="12" s="1"/>
  <c r="S65" i="12"/>
  <c r="O65" i="12"/>
  <c r="K65" i="12"/>
  <c r="I65" i="12"/>
  <c r="G65" i="12"/>
  <c r="M65" i="12" s="1"/>
  <c r="S64" i="12"/>
  <c r="O64" i="12"/>
  <c r="K64" i="12"/>
  <c r="I64" i="12"/>
  <c r="G64" i="12"/>
  <c r="M64" i="12" s="1"/>
  <c r="S63" i="12"/>
  <c r="O63" i="12"/>
  <c r="K63" i="12"/>
  <c r="I63" i="12"/>
  <c r="G63" i="12"/>
  <c r="M63" i="12" s="1"/>
  <c r="S57" i="12"/>
  <c r="O57" i="12"/>
  <c r="K57" i="12"/>
  <c r="I57" i="12"/>
  <c r="G57" i="12"/>
  <c r="M57" i="12" s="1"/>
  <c r="K81" i="12" l="1"/>
  <c r="G81" i="12"/>
  <c r="M81" i="12" s="1"/>
  <c r="O81" i="12"/>
  <c r="I81" i="12"/>
  <c r="S50" i="12" l="1"/>
  <c r="O50" i="12"/>
  <c r="K50" i="12"/>
  <c r="I50" i="12"/>
  <c r="G50" i="12"/>
  <c r="M50" i="12" s="1"/>
  <c r="S47" i="12"/>
  <c r="O47" i="12"/>
  <c r="K47" i="12"/>
  <c r="I47" i="12"/>
  <c r="G47" i="12"/>
  <c r="M47" i="12" s="1"/>
  <c r="E43" i="12"/>
  <c r="S42" i="12"/>
  <c r="O42" i="12"/>
  <c r="K42" i="12"/>
  <c r="I42" i="12"/>
  <c r="G42" i="12"/>
  <c r="M42" i="12" s="1"/>
  <c r="E15" i="12" l="1"/>
  <c r="S53" i="12" l="1"/>
  <c r="O53" i="12"/>
  <c r="K53" i="12"/>
  <c r="I53" i="12"/>
  <c r="G53" i="12"/>
  <c r="M53" i="12" s="1"/>
  <c r="S52" i="12"/>
  <c r="O52" i="12"/>
  <c r="K52" i="12"/>
  <c r="I52" i="12"/>
  <c r="G52" i="12"/>
  <c r="M52" i="12" s="1"/>
  <c r="S48" i="12" l="1"/>
  <c r="O48" i="12"/>
  <c r="K48" i="12"/>
  <c r="I48" i="12"/>
  <c r="G48" i="12"/>
  <c r="M48" i="12" s="1"/>
  <c r="S49" i="12"/>
  <c r="O49" i="12"/>
  <c r="K49" i="12"/>
  <c r="I49" i="12"/>
  <c r="G49" i="12"/>
  <c r="M49" i="12" s="1"/>
  <c r="S59" i="12"/>
  <c r="O59" i="12"/>
  <c r="K59" i="12"/>
  <c r="I59" i="12"/>
  <c r="G59" i="12"/>
  <c r="M59" i="12" s="1"/>
  <c r="S46" i="12"/>
  <c r="O46" i="12"/>
  <c r="K46" i="12"/>
  <c r="I46" i="12"/>
  <c r="G46" i="12"/>
  <c r="M112" i="12"/>
  <c r="G110" i="12"/>
  <c r="G100" i="12"/>
  <c r="G101" i="12"/>
  <c r="M101" i="12" s="1"/>
  <c r="G102" i="12"/>
  <c r="M102" i="12" s="1"/>
  <c r="G103" i="12"/>
  <c r="M103" i="12" s="1"/>
  <c r="G104" i="12"/>
  <c r="M104" i="12" s="1"/>
  <c r="G105" i="12"/>
  <c r="M105" i="12" s="1"/>
  <c r="G106" i="12"/>
  <c r="M106" i="12" s="1"/>
  <c r="G107" i="12"/>
  <c r="M107" i="12" s="1"/>
  <c r="G85" i="12"/>
  <c r="G86" i="12"/>
  <c r="M86" i="12" s="1"/>
  <c r="G88" i="12"/>
  <c r="M88" i="12" s="1"/>
  <c r="G89" i="12"/>
  <c r="M89" i="12" s="1"/>
  <c r="G90" i="12"/>
  <c r="M90" i="12" s="1"/>
  <c r="G91" i="12"/>
  <c r="M91" i="12" s="1"/>
  <c r="G92" i="12"/>
  <c r="M92" i="12" s="1"/>
  <c r="G93" i="12"/>
  <c r="M93" i="12" s="1"/>
  <c r="G94" i="12"/>
  <c r="M94" i="12" s="1"/>
  <c r="G96" i="12"/>
  <c r="M96" i="12" s="1"/>
  <c r="G72" i="12"/>
  <c r="G73" i="12"/>
  <c r="M73" i="12" s="1"/>
  <c r="G74" i="12"/>
  <c r="M74" i="12" s="1"/>
  <c r="G75" i="12"/>
  <c r="M75" i="12" s="1"/>
  <c r="G76" i="12"/>
  <c r="M76" i="12" s="1"/>
  <c r="G77" i="12"/>
  <c r="M77" i="12" s="1"/>
  <c r="G78" i="12"/>
  <c r="M78" i="12" s="1"/>
  <c r="G79" i="12"/>
  <c r="M79" i="12" s="1"/>
  <c r="G80" i="12"/>
  <c r="M80" i="12" s="1"/>
  <c r="G82" i="12"/>
  <c r="M82" i="12" s="1"/>
  <c r="S77" i="12"/>
  <c r="O77" i="12"/>
  <c r="K77" i="12"/>
  <c r="I77" i="12"/>
  <c r="S76" i="12"/>
  <c r="O76" i="12"/>
  <c r="K76" i="12"/>
  <c r="I76" i="12"/>
  <c r="S75" i="12"/>
  <c r="O75" i="12"/>
  <c r="K75" i="12"/>
  <c r="I75" i="12"/>
  <c r="S74" i="12"/>
  <c r="O74" i="12"/>
  <c r="K74" i="12"/>
  <c r="I74" i="12"/>
  <c r="G69" i="12"/>
  <c r="G51" i="12"/>
  <c r="M51" i="12" s="1"/>
  <c r="G54" i="12"/>
  <c r="M54" i="12" s="1"/>
  <c r="G55" i="12"/>
  <c r="M55" i="12" s="1"/>
  <c r="G56" i="12"/>
  <c r="M56" i="12" s="1"/>
  <c r="G58" i="12"/>
  <c r="M58" i="12" s="1"/>
  <c r="G60" i="12"/>
  <c r="M60" i="12" s="1"/>
  <c r="G61" i="12"/>
  <c r="M61" i="12" s="1"/>
  <c r="G62" i="12"/>
  <c r="M62" i="12" s="1"/>
  <c r="G66" i="12"/>
  <c r="M66" i="12" s="1"/>
  <c r="G27" i="12"/>
  <c r="G28" i="12"/>
  <c r="M28" i="12" s="1"/>
  <c r="G29" i="12"/>
  <c r="M29" i="12" s="1"/>
  <c r="G30" i="12"/>
  <c r="M30" i="12" s="1"/>
  <c r="G32" i="12"/>
  <c r="M32" i="12" s="1"/>
  <c r="G33" i="12"/>
  <c r="M33" i="12" s="1"/>
  <c r="G34" i="12"/>
  <c r="M34" i="12" s="1"/>
  <c r="G36" i="12"/>
  <c r="M36" i="12" s="1"/>
  <c r="G37" i="12"/>
  <c r="M37" i="12" s="1"/>
  <c r="G38" i="12"/>
  <c r="M38" i="12" s="1"/>
  <c r="G39" i="12"/>
  <c r="M39" i="12" s="1"/>
  <c r="G40" i="12"/>
  <c r="M40" i="12" s="1"/>
  <c r="G43" i="12"/>
  <c r="M43" i="12" s="1"/>
  <c r="G9" i="12"/>
  <c r="G10" i="12"/>
  <c r="M10" i="12" s="1"/>
  <c r="G11" i="12"/>
  <c r="M11" i="12" s="1"/>
  <c r="G12" i="12"/>
  <c r="M12" i="12" s="1"/>
  <c r="G13" i="12"/>
  <c r="M13" i="12" s="1"/>
  <c r="G14" i="12"/>
  <c r="M14" i="12" s="1"/>
  <c r="G15" i="12"/>
  <c r="M15" i="12" s="1"/>
  <c r="G16" i="12"/>
  <c r="M16" i="12" s="1"/>
  <c r="G17" i="12"/>
  <c r="M17" i="12" s="1"/>
  <c r="G18" i="12"/>
  <c r="M18" i="12" s="1"/>
  <c r="G19" i="12"/>
  <c r="M19" i="12" s="1"/>
  <c r="G20" i="12"/>
  <c r="M20" i="12" s="1"/>
  <c r="G21" i="12"/>
  <c r="M21" i="12" s="1"/>
  <c r="G23" i="12"/>
  <c r="M23" i="12" s="1"/>
  <c r="G24" i="12"/>
  <c r="S17" i="12"/>
  <c r="O17" i="12"/>
  <c r="K17" i="12"/>
  <c r="I17" i="12"/>
  <c r="S16" i="12"/>
  <c r="O16" i="12"/>
  <c r="K16" i="12"/>
  <c r="I16" i="12"/>
  <c r="S15" i="12"/>
  <c r="O15" i="12"/>
  <c r="K15" i="12"/>
  <c r="I15" i="12"/>
  <c r="I9" i="12"/>
  <c r="K9" i="12"/>
  <c r="O9" i="12"/>
  <c r="S9" i="12"/>
  <c r="I10" i="12"/>
  <c r="K10" i="12"/>
  <c r="O10" i="12"/>
  <c r="S10" i="12"/>
  <c r="I11" i="12"/>
  <c r="K11" i="12"/>
  <c r="O11" i="12"/>
  <c r="S11" i="12"/>
  <c r="I12" i="12"/>
  <c r="K12" i="12"/>
  <c r="O12" i="12"/>
  <c r="S12" i="12"/>
  <c r="I13" i="12"/>
  <c r="K13" i="12"/>
  <c r="O13" i="12"/>
  <c r="S13" i="12"/>
  <c r="I14" i="12"/>
  <c r="K14" i="12"/>
  <c r="O14" i="12"/>
  <c r="S14" i="12"/>
  <c r="I18" i="12"/>
  <c r="K18" i="12"/>
  <c r="O18" i="12"/>
  <c r="S18" i="12"/>
  <c r="I19" i="12"/>
  <c r="K19" i="12"/>
  <c r="O19" i="12"/>
  <c r="S19" i="12"/>
  <c r="I20" i="12"/>
  <c r="K20" i="12"/>
  <c r="O20" i="12"/>
  <c r="S20" i="12"/>
  <c r="I21" i="12"/>
  <c r="K21" i="12"/>
  <c r="O21" i="12"/>
  <c r="S21" i="12"/>
  <c r="I23" i="12"/>
  <c r="K23" i="12"/>
  <c r="O23" i="12"/>
  <c r="S23" i="12"/>
  <c r="I24" i="12"/>
  <c r="K24" i="12"/>
  <c r="O24" i="12"/>
  <c r="S24" i="12"/>
  <c r="I27" i="12"/>
  <c r="K27" i="12"/>
  <c r="O27" i="12"/>
  <c r="S27" i="12"/>
  <c r="I28" i="12"/>
  <c r="K28" i="12"/>
  <c r="O28" i="12"/>
  <c r="S28" i="12"/>
  <c r="I29" i="12"/>
  <c r="K29" i="12"/>
  <c r="O29" i="12"/>
  <c r="S29" i="12"/>
  <c r="I30" i="12"/>
  <c r="K30" i="12"/>
  <c r="O30" i="12"/>
  <c r="S30" i="12"/>
  <c r="I32" i="12"/>
  <c r="K32" i="12"/>
  <c r="O32" i="12"/>
  <c r="S32" i="12"/>
  <c r="I33" i="12"/>
  <c r="K33" i="12"/>
  <c r="O33" i="12"/>
  <c r="S33" i="12"/>
  <c r="I34" i="12"/>
  <c r="K34" i="12"/>
  <c r="O34" i="12"/>
  <c r="S34" i="12"/>
  <c r="I36" i="12"/>
  <c r="K36" i="12"/>
  <c r="O36" i="12"/>
  <c r="S36" i="12"/>
  <c r="I37" i="12"/>
  <c r="K37" i="12"/>
  <c r="O37" i="12"/>
  <c r="S37" i="12"/>
  <c r="I38" i="12"/>
  <c r="K38" i="12"/>
  <c r="O38" i="12"/>
  <c r="S38" i="12"/>
  <c r="I39" i="12"/>
  <c r="K39" i="12"/>
  <c r="O39" i="12"/>
  <c r="S39" i="12"/>
  <c r="I40" i="12"/>
  <c r="K40" i="12"/>
  <c r="O40" i="12"/>
  <c r="S40" i="12"/>
  <c r="I43" i="12"/>
  <c r="K43" i="12"/>
  <c r="O43" i="12"/>
  <c r="S43" i="12"/>
  <c r="I51" i="12"/>
  <c r="K51" i="12"/>
  <c r="O51" i="12"/>
  <c r="S51" i="12"/>
  <c r="I54" i="12"/>
  <c r="K54" i="12"/>
  <c r="O54" i="12"/>
  <c r="S54" i="12"/>
  <c r="I55" i="12"/>
  <c r="K55" i="12"/>
  <c r="O55" i="12"/>
  <c r="S55" i="12"/>
  <c r="I56" i="12"/>
  <c r="K56" i="12"/>
  <c r="O56" i="12"/>
  <c r="S56" i="12"/>
  <c r="I58" i="12"/>
  <c r="K58" i="12"/>
  <c r="O58" i="12"/>
  <c r="S58" i="12"/>
  <c r="I60" i="12"/>
  <c r="K60" i="12"/>
  <c r="O60" i="12"/>
  <c r="S60" i="12"/>
  <c r="I61" i="12"/>
  <c r="K61" i="12"/>
  <c r="O61" i="12"/>
  <c r="S61" i="12"/>
  <c r="I62" i="12"/>
  <c r="K62" i="12"/>
  <c r="O62" i="12"/>
  <c r="S62" i="12"/>
  <c r="I66" i="12"/>
  <c r="K66" i="12"/>
  <c r="O66" i="12"/>
  <c r="S66" i="12"/>
  <c r="I69" i="12"/>
  <c r="K69" i="12"/>
  <c r="O69" i="12"/>
  <c r="S69" i="12"/>
  <c r="I72" i="12"/>
  <c r="K72" i="12"/>
  <c r="O72" i="12"/>
  <c r="S72" i="12"/>
  <c r="I73" i="12"/>
  <c r="K73" i="12"/>
  <c r="O73" i="12"/>
  <c r="S73" i="12"/>
  <c r="I78" i="12"/>
  <c r="K78" i="12"/>
  <c r="O78" i="12"/>
  <c r="S78" i="12"/>
  <c r="I79" i="12"/>
  <c r="K79" i="12"/>
  <c r="O79" i="12"/>
  <c r="S79" i="12"/>
  <c r="I80" i="12"/>
  <c r="K80" i="12"/>
  <c r="O80" i="12"/>
  <c r="S80" i="12"/>
  <c r="I82" i="12"/>
  <c r="K82" i="12"/>
  <c r="O82" i="12"/>
  <c r="S82" i="12"/>
  <c r="I85" i="12"/>
  <c r="K85" i="12"/>
  <c r="O85" i="12"/>
  <c r="S85" i="12"/>
  <c r="I86" i="12"/>
  <c r="K86" i="12"/>
  <c r="O86" i="12"/>
  <c r="S86" i="12"/>
  <c r="I88" i="12"/>
  <c r="K88" i="12"/>
  <c r="O88" i="12"/>
  <c r="S88" i="12"/>
  <c r="I89" i="12"/>
  <c r="K89" i="12"/>
  <c r="O89" i="12"/>
  <c r="S89" i="12"/>
  <c r="I90" i="12"/>
  <c r="K90" i="12"/>
  <c r="O90" i="12"/>
  <c r="S90" i="12"/>
  <c r="I91" i="12"/>
  <c r="K91" i="12"/>
  <c r="O91" i="12"/>
  <c r="S91" i="12"/>
  <c r="I92" i="12"/>
  <c r="K92" i="12"/>
  <c r="O92" i="12"/>
  <c r="S92" i="12"/>
  <c r="I93" i="12"/>
  <c r="K93" i="12"/>
  <c r="O93" i="12"/>
  <c r="S93" i="12"/>
  <c r="I94" i="12"/>
  <c r="K94" i="12"/>
  <c r="O94" i="12"/>
  <c r="S94" i="12"/>
  <c r="I96" i="12"/>
  <c r="K96" i="12"/>
  <c r="O96" i="12"/>
  <c r="S96" i="12"/>
  <c r="I100" i="12"/>
  <c r="K100" i="12"/>
  <c r="O100" i="12"/>
  <c r="S100" i="12"/>
  <c r="I101" i="12"/>
  <c r="K101" i="12"/>
  <c r="O101" i="12"/>
  <c r="S101" i="12"/>
  <c r="I102" i="12"/>
  <c r="K102" i="12"/>
  <c r="O102" i="12"/>
  <c r="S102" i="12"/>
  <c r="I103" i="12"/>
  <c r="K103" i="12"/>
  <c r="O103" i="12"/>
  <c r="S103" i="12"/>
  <c r="I104" i="12"/>
  <c r="K104" i="12"/>
  <c r="O104" i="12"/>
  <c r="S104" i="12"/>
  <c r="I105" i="12"/>
  <c r="K105" i="12"/>
  <c r="O105" i="12"/>
  <c r="S105" i="12"/>
  <c r="I106" i="12"/>
  <c r="K106" i="12"/>
  <c r="O106" i="12"/>
  <c r="S106" i="12"/>
  <c r="I107" i="12"/>
  <c r="K107" i="12"/>
  <c r="O107" i="12"/>
  <c r="S107" i="12"/>
  <c r="I110" i="12"/>
  <c r="K110" i="12"/>
  <c r="O110" i="12"/>
  <c r="S110" i="12"/>
  <c r="I112" i="12"/>
  <c r="K112" i="12"/>
  <c r="O112" i="12"/>
  <c r="S112" i="12"/>
  <c r="E25" i="12" l="1"/>
  <c r="G25" i="12" s="1"/>
  <c r="M100" i="12"/>
  <c r="E108" i="12"/>
  <c r="I108" i="12" s="1"/>
  <c r="I99" i="12" s="1"/>
  <c r="M85" i="12"/>
  <c r="E98" i="12"/>
  <c r="M72" i="12"/>
  <c r="E83" i="12"/>
  <c r="M46" i="12"/>
  <c r="E67" i="12"/>
  <c r="I67" i="12" s="1"/>
  <c r="I45" i="12" s="1"/>
  <c r="M27" i="12"/>
  <c r="E44" i="12"/>
  <c r="G44" i="12" s="1"/>
  <c r="M44" i="12" s="1"/>
  <c r="M9" i="12"/>
  <c r="M24" i="12"/>
  <c r="E111" i="12"/>
  <c r="O111" i="12" s="1"/>
  <c r="O109" i="12" s="1"/>
  <c r="E70" i="12"/>
  <c r="I70" i="12" s="1"/>
  <c r="I68" i="12" s="1"/>
  <c r="M110" i="12"/>
  <c r="M69" i="12"/>
  <c r="S8" i="12"/>
  <c r="I8" i="12"/>
  <c r="K8" i="12"/>
  <c r="O8" i="12"/>
  <c r="O70" i="12" l="1"/>
  <c r="O68" i="12" s="1"/>
  <c r="M25" i="12"/>
  <c r="G8" i="12"/>
  <c r="M8" i="12"/>
  <c r="G111" i="12"/>
  <c r="M111" i="12" s="1"/>
  <c r="M109" i="12" s="1"/>
  <c r="S111" i="12"/>
  <c r="S109" i="12" s="1"/>
  <c r="G70" i="12"/>
  <c r="M70" i="12" s="1"/>
  <c r="M68" i="12" s="1"/>
  <c r="K111" i="12"/>
  <c r="K109" i="12" s="1"/>
  <c r="I111" i="12"/>
  <c r="I109" i="12" s="1"/>
  <c r="S108" i="12"/>
  <c r="S99" i="12" s="1"/>
  <c r="K98" i="12"/>
  <c r="K84" i="12" s="1"/>
  <c r="I98" i="12"/>
  <c r="I84" i="12" s="1"/>
  <c r="O98" i="12"/>
  <c r="O84" i="12" s="1"/>
  <c r="G98" i="12"/>
  <c r="S98" i="12"/>
  <c r="S84" i="12" s="1"/>
  <c r="G108" i="12"/>
  <c r="G99" i="12" s="1"/>
  <c r="K108" i="12"/>
  <c r="K99" i="12" s="1"/>
  <c r="O108" i="12"/>
  <c r="O99" i="12" s="1"/>
  <c r="K44" i="12"/>
  <c r="K26" i="12" s="1"/>
  <c r="O44" i="12"/>
  <c r="O26" i="12" s="1"/>
  <c r="G26" i="12"/>
  <c r="O83" i="12"/>
  <c r="O71" i="12" s="1"/>
  <c r="K83" i="12"/>
  <c r="K71" i="12" s="1"/>
  <c r="I83" i="12"/>
  <c r="I71" i="12" s="1"/>
  <c r="S83" i="12"/>
  <c r="S71" i="12" s="1"/>
  <c r="G83" i="12"/>
  <c r="K70" i="12"/>
  <c r="K68" i="12" s="1"/>
  <c r="S70" i="12"/>
  <c r="S68" i="12" s="1"/>
  <c r="S44" i="12"/>
  <c r="S26" i="12" s="1"/>
  <c r="M26" i="12"/>
  <c r="I44" i="12"/>
  <c r="I26" i="12" s="1"/>
  <c r="K67" i="12"/>
  <c r="K45" i="12" s="1"/>
  <c r="G67" i="12"/>
  <c r="G45" i="12" s="1"/>
  <c r="S67" i="12"/>
  <c r="S45" i="12" s="1"/>
  <c r="O67" i="12"/>
  <c r="O45" i="12" s="1"/>
  <c r="O25" i="12"/>
  <c r="I25" i="12"/>
  <c r="S25" i="12"/>
  <c r="K25" i="12"/>
  <c r="G109" i="12" l="1"/>
  <c r="G68" i="12"/>
  <c r="M108" i="12"/>
  <c r="M99" i="12" s="1"/>
  <c r="M98" i="12"/>
  <c r="M84" i="12" s="1"/>
  <c r="G84" i="12"/>
  <c r="M83" i="12"/>
  <c r="M71" i="12" s="1"/>
  <c r="G71" i="12"/>
  <c r="M67" i="12"/>
  <c r="M45" i="12" s="1"/>
  <c r="G119" i="12" l="1"/>
</calcChain>
</file>

<file path=xl/sharedStrings.xml><?xml version="1.0" encoding="utf-8"?>
<sst xmlns="http://schemas.openxmlformats.org/spreadsheetml/2006/main" count="576" uniqueCount="262">
  <si>
    <t>%</t>
  </si>
  <si>
    <t xml:space="preserve">Položkový rozpočet </t>
  </si>
  <si>
    <t>O:</t>
  </si>
  <si>
    <t>R:</t>
  </si>
  <si>
    <t>Celkem</t>
  </si>
  <si>
    <t>Dodávka</t>
  </si>
  <si>
    <t>Montáž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</si>
  <si>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</si>
  <si>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</si>
  <si>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Z:</t>
  </si>
  <si>
    <t>721</t>
  </si>
  <si>
    <t>Vnitřní kanalizace</t>
  </si>
  <si>
    <t>722</t>
  </si>
  <si>
    <t>Vnitřní vodovod</t>
  </si>
  <si>
    <t>725</t>
  </si>
  <si>
    <t>Zařizovací předměty</t>
  </si>
  <si>
    <t>732</t>
  </si>
  <si>
    <t>Strojovny</t>
  </si>
  <si>
    <t>733</t>
  </si>
  <si>
    <t>Rozvod potrubí</t>
  </si>
  <si>
    <t>734</t>
  </si>
  <si>
    <t>Armatury</t>
  </si>
  <si>
    <t>735</t>
  </si>
  <si>
    <t>Otopná tělesa</t>
  </si>
  <si>
    <t>767</t>
  </si>
  <si>
    <t>Konstrukce zámečnické</t>
  </si>
  <si>
    <t>783</t>
  </si>
  <si>
    <t>#TypZaznamu#</t>
  </si>
  <si>
    <t>STA</t>
  </si>
  <si>
    <t>OBJ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</si>
  <si>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</si>
  <si>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</si>
  <si>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</si>
  <si>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</si>
  <si>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</si>
  <si>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</si>
  <si>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</si>
  <si>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</si>
  <si>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</si>
  <si>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</si>
  <si>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</si>
  <si>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</si>
  <si>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</si>
  <si>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dem. hmotnost / MJ</t>
  </si>
  <si>
    <t>dem. hmotnost celk.(t)</t>
  </si>
  <si>
    <t>Ceník</t>
  </si>
  <si>
    <t>Cen. soustava</t>
  </si>
  <si>
    <t>Nhod / MJ</t>
  </si>
  <si>
    <t>Nhod celk.</t>
  </si>
  <si>
    <t>Díl:</t>
  </si>
  <si>
    <t>DIL</t>
  </si>
  <si>
    <t>m</t>
  </si>
  <si>
    <t>POL1_0</t>
  </si>
  <si>
    <t>kus</t>
  </si>
  <si>
    <t>721170968R00</t>
  </si>
  <si>
    <t>Oprava - propojení dosavadního potrubí PVC D 200</t>
  </si>
  <si>
    <t>721176101R00</t>
  </si>
  <si>
    <t>Potrubí HT připojovací D 32 x 1,8 mm</t>
  </si>
  <si>
    <t>721176103R00</t>
  </si>
  <si>
    <t>Potrubí HT připojovací D 50 x 1,8 mm</t>
  </si>
  <si>
    <t>721176104R00</t>
  </si>
  <si>
    <t>Potrubí HT připojovací D 75 x 1,9 mm</t>
  </si>
  <si>
    <t>721176105R00</t>
  </si>
  <si>
    <t>Potrubí HT připojovací D 110 x 2,7 mm</t>
  </si>
  <si>
    <t>721176116R00</t>
  </si>
  <si>
    <t>721194103R00</t>
  </si>
  <si>
    <t>Vyvedení odpadních výpustek D 32 x 1,8</t>
  </si>
  <si>
    <t>721194105R00</t>
  </si>
  <si>
    <t>Vyvedení odpadních výpustek D 50 x 1,8</t>
  </si>
  <si>
    <t>721194109R00</t>
  </si>
  <si>
    <t>Vyvedení odpadních výpustek D 110 x 2,3</t>
  </si>
  <si>
    <t>721223423RT1</t>
  </si>
  <si>
    <t>721273145R00</t>
  </si>
  <si>
    <t>Nástavec větrací z PVC D 110 mm, délka 930 mm</t>
  </si>
  <si>
    <t>721290111R00</t>
  </si>
  <si>
    <t>Zkouška těsnosti kanalizace vodou DN 125</t>
  </si>
  <si>
    <t>soubor</t>
  </si>
  <si>
    <t>722190901R00</t>
  </si>
  <si>
    <t>Uzavření/otevření vodovodního potrubí při opravě</t>
  </si>
  <si>
    <t>722172311R00</t>
  </si>
  <si>
    <t>722172312R00</t>
  </si>
  <si>
    <t>722172313R00</t>
  </si>
  <si>
    <t>722190401R00</t>
  </si>
  <si>
    <t>Vyvedení a upevnění výpustek DN 15</t>
  </si>
  <si>
    <t>722190402R00</t>
  </si>
  <si>
    <t>Vyvedení a upevnění výpustek DN 20</t>
  </si>
  <si>
    <t>722224111R00</t>
  </si>
  <si>
    <t>Kohouty plnicí a vypouštěcí DN 15</t>
  </si>
  <si>
    <t>722237122R00</t>
  </si>
  <si>
    <t>722237123R00</t>
  </si>
  <si>
    <t>722280106R00</t>
  </si>
  <si>
    <t>Tlaková zkouška vodovodního potrubí DN 32</t>
  </si>
  <si>
    <t>998722202R00</t>
  </si>
  <si>
    <t>Přesun hmot pro vnitřní vodovod, výšky do 12 m</t>
  </si>
  <si>
    <t>725219401R00</t>
  </si>
  <si>
    <t>Montáž umyvadel na šrouby do zdiva</t>
  </si>
  <si>
    <t>725291117R00</t>
  </si>
  <si>
    <t>725291171R00</t>
  </si>
  <si>
    <t>725319101R00</t>
  </si>
  <si>
    <t>725339101R00</t>
  </si>
  <si>
    <t>Montáž výlevky diturvitové, bez nádrže a armatur</t>
  </si>
  <si>
    <t>725814106R00</t>
  </si>
  <si>
    <t>725814125R00</t>
  </si>
  <si>
    <t>725819201R00</t>
  </si>
  <si>
    <t>Montáž ventilu nástěnného  G 1/2</t>
  </si>
  <si>
    <t>725829201RT1</t>
  </si>
  <si>
    <t>725860107R00</t>
  </si>
  <si>
    <t>725869204R00</t>
  </si>
  <si>
    <t>725980113R00</t>
  </si>
  <si>
    <t>998725202R00</t>
  </si>
  <si>
    <t>Přesun hmot pro zařizovací předměty, výšky do 12 m</t>
  </si>
  <si>
    <t>732199100RM1</t>
  </si>
  <si>
    <t>Montáž orientačního štítku, včetně dodávky štítku</t>
  </si>
  <si>
    <t>998732202R00</t>
  </si>
  <si>
    <t>Přesun hmot pro strojovny, výšky do 12 m</t>
  </si>
  <si>
    <t>733111105R00</t>
  </si>
  <si>
    <t>Potrubí závitové bezešvé běžné nízkotlaké DN 25</t>
  </si>
  <si>
    <t>733111106R00</t>
  </si>
  <si>
    <t>Potrubí závitové bezešvé běžné nízkotlaké DN 32</t>
  </si>
  <si>
    <t>733178113R00</t>
  </si>
  <si>
    <t>733178114R00</t>
  </si>
  <si>
    <t>733178115R00</t>
  </si>
  <si>
    <t>733190106R00</t>
  </si>
  <si>
    <t>Tlaková zkouška potrubí  DN 32</t>
  </si>
  <si>
    <t>998733203R00</t>
  </si>
  <si>
    <t>Přesun hmot pro rozvody potrubí, výšky do 24 m</t>
  </si>
  <si>
    <t>734215132R00</t>
  </si>
  <si>
    <t>734225811R00</t>
  </si>
  <si>
    <t>734225813R00</t>
  </si>
  <si>
    <t>734235122R00</t>
  </si>
  <si>
    <t>734235123R00</t>
  </si>
  <si>
    <t>734235124R00</t>
  </si>
  <si>
    <t>734266426R00</t>
  </si>
  <si>
    <t>734291113R00</t>
  </si>
  <si>
    <t>Kohouty plnící a vypouštěcí G 1/2</t>
  </si>
  <si>
    <t>734295213R00</t>
  </si>
  <si>
    <t>734411111R00</t>
  </si>
  <si>
    <t>Teploměr přímý s pouzdrem  typ 160</t>
  </si>
  <si>
    <t>734494213R00</t>
  </si>
  <si>
    <t>Návarky s trubkovým závitem G 1/2</t>
  </si>
  <si>
    <t>998734203R00</t>
  </si>
  <si>
    <t>Přesun hmot pro armatury, výšky do 24 m</t>
  </si>
  <si>
    <t>m2</t>
  </si>
  <si>
    <t>735000911R00</t>
  </si>
  <si>
    <t>Oprava-vyregulování ventilů s ručním ovládáním</t>
  </si>
  <si>
    <t>735000912R00</t>
  </si>
  <si>
    <t>Oprava-vyregulování ventilů s termost.ovládáním</t>
  </si>
  <si>
    <t>998735202R00</t>
  </si>
  <si>
    <t>Přesun hmot pro otopná tělesa, výšky do 12 m</t>
  </si>
  <si>
    <t>kg</t>
  </si>
  <si>
    <t>767995101R00</t>
  </si>
  <si>
    <t>Výroba a montáž kov. atypických konstr. do 5 kg</t>
  </si>
  <si>
    <t>998767202R00</t>
  </si>
  <si>
    <t>Přesun hmot pro zámečnické konstr., výšky do 12 m</t>
  </si>
  <si>
    <t/>
  </si>
  <si>
    <t>END</t>
  </si>
  <si>
    <t>Akce :</t>
  </si>
  <si>
    <t>1.</t>
  </si>
  <si>
    <t>2.</t>
  </si>
  <si>
    <t>3.</t>
  </si>
  <si>
    <t>HZS</t>
  </si>
  <si>
    <t>Stavební vícepráce</t>
  </si>
  <si>
    <t>hod</t>
  </si>
  <si>
    <t>CELKEM BEZ DPH</t>
  </si>
  <si>
    <t>PC</t>
  </si>
  <si>
    <t>Izolace návleková PUR tl.5mm do DN75</t>
  </si>
  <si>
    <t>Izolace návleková PUR tl.5mm do DN110</t>
  </si>
  <si>
    <t>Izolace návleková PUR tl.5mm do DN160</t>
  </si>
  <si>
    <t>Přesun hmot pro vnitřní kanalizaci, výšky do 12 m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</si>
  <si>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</si>
  <si>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</si>
  <si>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</si>
  <si>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</si>
  <si>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</si>
  <si>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</si>
  <si>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</si>
  <si>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</si>
  <si>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</si>
  <si>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</si>
  <si>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</si>
  <si>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</si>
  <si>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</si>
  <si>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</si>
  <si>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</si>
  <si>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</si>
  <si>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</si>
  <si>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</si>
  <si>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</si>
  <si>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998721202R00</t>
  </si>
  <si>
    <t>Potrubí z PPR , D 20x2,8 mm</t>
  </si>
  <si>
    <t>Potrubí z PPR , D 25x3,5 mm</t>
  </si>
  <si>
    <t>Potrubí z PPR , D 32x4,4 mm</t>
  </si>
  <si>
    <t>Izolace návleková PUR s folii na povrchu tl. stěny 10mm pro DN15</t>
  </si>
  <si>
    <t>Izolace návleková PUR s folii na povrchu tl. stěny 13mm pro DN20</t>
  </si>
  <si>
    <t>Izolace návleková PUR s folii na povrchu tl. stěny 18mm pro DN25</t>
  </si>
  <si>
    <t>Filtr, vnitřní-vnitřní z.  DN 25</t>
  </si>
  <si>
    <t>Kohout kulový,2xvnitřní záv. DN 20</t>
  </si>
  <si>
    <t>Kohout kulový,2xvnitřní záv. DN 25</t>
  </si>
  <si>
    <t>Izolace návleková z min.vlny tl.25mm s Al folii pro DN25</t>
  </si>
  <si>
    <t>Izolace návleková z min.vlny tl.30mm s Al folii pro DN32</t>
  </si>
  <si>
    <t>Oprava izolace</t>
  </si>
  <si>
    <t>Potrubí vícevrstvé D 20 x 2 mm vc.tvarovek s navl.izolací</t>
  </si>
  <si>
    <t>Potrubí vícevrstvé D 26 x 3 mm vc.tvarovek s navl.izolací</t>
  </si>
  <si>
    <t>Potrubí vícevrstvé D 18 x 2 mm vc.tvarovek s navl.izolací</t>
  </si>
  <si>
    <t>Ventil odvzdušňovací automat.  DN 10</t>
  </si>
  <si>
    <t>Ventil automat.vyvaž.vnitř.z. DN 15</t>
  </si>
  <si>
    <t>Ventil automat.vyvaž.vnitř.z. DN 25</t>
  </si>
  <si>
    <t>Kohout kulový,2xvnitřní záv.  DN 20</t>
  </si>
  <si>
    <t>Kohout kulový,2xvnitřní záv.  DN 25</t>
  </si>
  <si>
    <t>Kohout kulový,2xvnitřní záv.  DN 32</t>
  </si>
  <si>
    <t>Šroubení uz.dvoutr.s vyp.rohov. DN15</t>
  </si>
  <si>
    <t>Na tělesa VK - výstup s termostatickou hlavicí s O-krouzkem</t>
  </si>
  <si>
    <t xml:space="preserve">závěsný klozet diturvit, sedátko 
instalační sada pro WC
vestavěný prvek </t>
  </si>
  <si>
    <t>Montáž klozetu závěsného</t>
  </si>
  <si>
    <t>725 119306R00</t>
  </si>
  <si>
    <t>umyvadlo na stěn.šrouby
stojánková směšovací baterie páková s prodlouženou pákou a aretací proti opaření
sifon DN40/50</t>
  </si>
  <si>
    <t>Ventil rohový s ZV a filtrem G 1/2</t>
  </si>
  <si>
    <t>Ventil pračkový s ZV a filtrem G 1/2</t>
  </si>
  <si>
    <t>Montáž pisoárového záchodku bez nádrže</t>
  </si>
  <si>
    <t>725129201R00</t>
  </si>
  <si>
    <t>pisoar na stěn.šrouby
s senzor.snímačem DN15 /vc.napajeciho zdroje/
sifon DN50 vsetaveny</t>
  </si>
  <si>
    <t>výlevka litinova s mřížkou
nástěnný směš.ventil pákový s dlouhou pákou</t>
  </si>
  <si>
    <r>
      <rPr>
        <b/>
        <sz val="10"/>
        <rFont val="Arial CE"/>
        <charset val="238"/>
      </rPr>
      <t>ROZŠÍŘENÍ KAPACITY ZÁKLADNÍ ŠKOLY MYSLOČOVICE, p.č. st. 181/1                                                                           TECHNIKA PROSTŘEDÍ STAVEB</t>
    </r>
    <r>
      <rPr>
        <sz val="10"/>
        <rFont val="Arial CE"/>
        <charset val="238"/>
      </rPr>
      <t xml:space="preserve">
• ZDRAVOTNĚ TECHNICKÉ INSTALACE
• ZAŘÍZENÍ PRO VYTÁPĚNÍ STAVEB
ČÁST : B-B</t>
    </r>
  </si>
  <si>
    <t>Potrubí HT odpadní  D 125 x 3,1 mm</t>
  </si>
  <si>
    <t>Vpusť podlahová s kloubovým výtokem se suchou zápachovou uzávěrkou a zpětnou klapkou,  mřížka nerez 115 x 115 - DN50</t>
  </si>
  <si>
    <t xml:space="preserve">závěsný klozet diturvit pro imobilni, sedátko  + pneumaticke tlacitko na ovladani
instalační sada pro WC
vestavěný prvek </t>
  </si>
  <si>
    <t>umyvadlo na stěn.šrouby pro imobilni
stojánková směšovací baterie páková s prodlouženou pákou a aretací proti opaření
vestv.stenovy sifon DN40/50</t>
  </si>
  <si>
    <t>Madlo rovné bílé dl. 800 mm</t>
  </si>
  <si>
    <t xml:space="preserve">Sedátko sklopné bílé </t>
  </si>
  <si>
    <t>Montáž dřezů jednoduchých /dod.stavby/</t>
  </si>
  <si>
    <t>dřez - dodávka linky
stojánková směšovací baterie páková s aretací proti opaření
sifon DN40/50</t>
  </si>
  <si>
    <t xml:space="preserve">Montáž baterie umyv.a dřezové </t>
  </si>
  <si>
    <t>Uzávěrka zápachová se suchou klapkou DN 32/40</t>
  </si>
  <si>
    <t>Montáž uzávěrek zápach.jednoduchý D50</t>
  </si>
  <si>
    <t>Dvířka 300 x 300 mm</t>
  </si>
  <si>
    <t>Zesílená izolace - min.vlna 50mm s Al /na strese/</t>
  </si>
  <si>
    <t>733 113113R00</t>
  </si>
  <si>
    <t>Příplatek za zhotovení přípojky DN 15/20</t>
  </si>
  <si>
    <t>Rozdělovací skříň pro 7 větví 830/820/130 s dvířky + 7 okruhový R+S DN 32 + VK15 + AOV</t>
  </si>
  <si>
    <t>735157165R00</t>
  </si>
  <si>
    <t>Otopná těl.panel.Radik Ventil Kompakt 10  600/ 900</t>
  </si>
  <si>
    <t>735157172R00</t>
  </si>
  <si>
    <t>Otopná těl.panel.Radik Ventil Kompakt 10  600/2000</t>
  </si>
  <si>
    <t>735157565R00</t>
  </si>
  <si>
    <t>Otopná těl.panel.Radik Ventil Kompakt 21  600/ 900</t>
  </si>
  <si>
    <t>735157671R00</t>
  </si>
  <si>
    <t>Otopná těl.panel.Radik Ventil Kompakt 22  600/1800</t>
  </si>
  <si>
    <t>735157672R00</t>
  </si>
  <si>
    <t>Otopná těl.panel.Radik Ventil Kompakt 22  600/2000</t>
  </si>
  <si>
    <t>735157266R00</t>
  </si>
  <si>
    <t>Otopná těl.panel.Radik Ventil Kompakt 11  600/1000</t>
  </si>
  <si>
    <t>Prostupy-chránička do DN50</t>
  </si>
  <si>
    <t>Provozní zkoušky kanalizace</t>
  </si>
  <si>
    <t>Provozní zkoušky vodovodu</t>
  </si>
  <si>
    <t>Provozní zkoušky UT</t>
  </si>
  <si>
    <t>El.topny kabel - dopoj VZT - delka 8m</t>
  </si>
  <si>
    <t>Automatický odvzd.ventil DN100</t>
  </si>
  <si>
    <t>722172314R00</t>
  </si>
  <si>
    <t>Potrubí z PPR , D 40x5,5 mm</t>
  </si>
  <si>
    <t>Izolace návleková PUR s folii na povrchu tl. stěny 20mm pro DN32</t>
  </si>
  <si>
    <t>722237124R00</t>
  </si>
  <si>
    <t>Kohout kulový,2xvnitřní záv. DN 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</si>
</sst>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6" x14ac:knownFonts="1">
    <font>
      <sz val="10"/>
      <name val="Arial CE"/>
      <charset val="238"/>
    </font>
    <font>
      <sz val="10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charset val="238"/>
    </font>
    <font>
      <b/>
      <sz val="10"/>
      <name val="Arial CE"/>
      <charset val="238"/>
    </font>
    <font>
      <sz val="8"/>
      <name val="Arial CE"/>
      <charset val="238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indexed="47"/>
        <bgColor indexed="64"/>
      </patternFill>
    </fill>
  </fills>
  <borders count="39">
    <border>
      <left/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1" fillId="0" borderId="0"/>
    <xf numFmtId="49" fontId="1" fillId="0" borderId="0" applyBorder="0" applyProtection="0">
      <alignment horizontal="center"/>
    </xf>
    <xf numFmtId="49" fontId="1" fillId="0" borderId="37" applyBorder="0" applyProtection="0">
      <alignment horizontal="left"/>
    </xf>
    <xf numFmtId="0" fontId="1" fillId="0" borderId="37" applyBorder="0" applyProtection="0">
      <alignment horizontal="left"/>
      <protection locked="0"/>
    </xf>
    <xf numFmtId="49" fontId="1" fillId="0" borderId="37" applyBorder="0" applyProtection="0">
      <alignment horizontal="left"/>
    </xf>
    <xf numFmtId="164" fontId="1" fillId="0" borderId="0" applyBorder="0" applyProtection="0"/>
    <xf numFmtId="164" fontId="1" fillId="0" borderId="0" applyBorder="0" applyProtection="0"/>
    <xf numFmtId="164" fontId="1" fillId="4" borderId="0" applyBorder="0"/>
    <xf numFmtId="4" fontId="1" fillId="4" borderId="0"/>
    <xf numFmtId="4" fontId="1" fillId="0" borderId="0" applyBorder="0" applyProtection="0">
      <protection locked="0"/>
    </xf>
  </cellStyleXfs>
  <cellXfs count="101">
    <xf numFmtId="0" fontId="0" fillId="0" borderId="0" xfId="0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1" xfId="0" applyBorder="1"/>
    <xf numFmtId="0" fontId="0" fillId="0" borderId="2" xfId="0" applyBorder="1"/>
    <xf numFmtId="0" fontId="4" fillId="0" borderId="0" xfId="0" applyFont="1"/>
    <xf numFmtId="49" fontId="0" fillId="0" borderId="5" xfId="0" applyNumberFormat="1" applyBorder="1" applyAlignment="1">
      <alignment vertical="center"/>
    </xf>
    <xf numFmtId="0" fontId="0" fillId="0" borderId="7" xfId="0" applyBorder="1" applyAlignment="1">
      <alignment vertical="center"/>
    </xf>
    <xf numFmtId="49" fontId="0" fillId="0" borderId="0" xfId="0" applyNumberFormat="1"/>
    <xf numFmtId="49" fontId="0" fillId="0" borderId="14" xfId="0" applyNumberFormat="1" applyBorder="1" applyAlignment="1">
      <alignment vertical="center"/>
    </xf>
    <xf numFmtId="49" fontId="0" fillId="0" borderId="15" xfId="0" applyNumberFormat="1" applyBorder="1" applyAlignment="1">
      <alignment vertical="center"/>
    </xf>
    <xf numFmtId="0" fontId="0" fillId="0" borderId="18" xfId="0" applyFont="1" applyBorder="1" applyAlignment="1">
      <alignment vertical="center"/>
    </xf>
    <xf numFmtId="0" fontId="0" fillId="0" borderId="19" xfId="0" applyFont="1" applyBorder="1" applyAlignment="1">
      <alignment vertical="center"/>
    </xf>
    <xf numFmtId="0" fontId="0" fillId="3" borderId="20" xfId="0" applyFill="1" applyBorder="1"/>
    <xf numFmtId="49" fontId="0" fillId="3" borderId="17" xfId="0" applyNumberFormat="1" applyFill="1" applyBorder="1" applyAlignment="1"/>
    <xf numFmtId="49" fontId="0" fillId="3" borderId="17" xfId="0" applyNumberFormat="1" applyFill="1" applyBorder="1"/>
    <xf numFmtId="0" fontId="0" fillId="3" borderId="17" xfId="0" applyFill="1" applyBorder="1"/>
    <xf numFmtId="0" fontId="0" fillId="3" borderId="16" xfId="0" applyFill="1" applyBorder="1"/>
    <xf numFmtId="0" fontId="5" fillId="0" borderId="0" xfId="0" applyFont="1"/>
    <xf numFmtId="49" fontId="0" fillId="3" borderId="7" xfId="0" applyNumberFormat="1" applyFill="1" applyBorder="1" applyAlignment="1">
      <alignment vertical="top"/>
    </xf>
    <xf numFmtId="0" fontId="0" fillId="3" borderId="23" xfId="0" applyFill="1" applyBorder="1" applyAlignment="1">
      <alignment vertical="top"/>
    </xf>
    <xf numFmtId="0" fontId="5" fillId="0" borderId="10" xfId="0" applyFont="1" applyBorder="1" applyAlignment="1">
      <alignment vertical="top" shrinkToFit="1"/>
    </xf>
    <xf numFmtId="0" fontId="5" fillId="0" borderId="9" xfId="0" applyFont="1" applyBorder="1" applyAlignment="1">
      <alignment vertical="top" shrinkToFit="1"/>
    </xf>
    <xf numFmtId="0" fontId="0" fillId="3" borderId="13" xfId="0" applyFill="1" applyBorder="1" applyAlignment="1">
      <alignment vertical="top" shrinkToFit="1"/>
    </xf>
    <xf numFmtId="0" fontId="0" fillId="3" borderId="4" xfId="0" applyFill="1" applyBorder="1" applyAlignment="1">
      <alignment vertical="top" shrinkToFit="1"/>
    </xf>
    <xf numFmtId="4" fontId="5" fillId="0" borderId="10" xfId="0" applyNumberFormat="1" applyFont="1" applyBorder="1" applyAlignment="1">
      <alignment vertical="top" shrinkToFit="1"/>
    </xf>
    <xf numFmtId="4" fontId="0" fillId="3" borderId="13" xfId="0" applyNumberFormat="1" applyFill="1" applyBorder="1" applyAlignment="1">
      <alignment vertical="top" shrinkToFit="1"/>
    </xf>
    <xf numFmtId="0" fontId="0" fillId="3" borderId="26" xfId="0" applyFill="1" applyBorder="1" applyAlignment="1">
      <alignment vertical="top"/>
    </xf>
    <xf numFmtId="4" fontId="0" fillId="3" borderId="23" xfId="0" applyNumberFormat="1" applyFill="1" applyBorder="1" applyAlignment="1">
      <alignment vertical="top"/>
    </xf>
    <xf numFmtId="2" fontId="0" fillId="3" borderId="17" xfId="0" applyNumberFormat="1" applyFill="1" applyBorder="1"/>
    <xf numFmtId="2" fontId="0" fillId="0" borderId="0" xfId="0" applyNumberFormat="1"/>
    <xf numFmtId="0" fontId="5" fillId="3" borderId="25" xfId="0" applyFont="1" applyFill="1" applyBorder="1" applyAlignment="1">
      <alignment wrapText="1"/>
    </xf>
    <xf numFmtId="0" fontId="5" fillId="3" borderId="24" xfId="0" applyFont="1" applyFill="1" applyBorder="1" applyAlignment="1">
      <alignment wrapText="1"/>
    </xf>
    <xf numFmtId="0" fontId="0" fillId="0" borderId="6" xfId="0" applyBorder="1" applyAlignment="1">
      <alignment vertical="top"/>
    </xf>
    <xf numFmtId="49" fontId="0" fillId="0" borderId="28" xfId="0" applyNumberFormat="1" applyBorder="1" applyAlignment="1">
      <alignment vertical="top"/>
    </xf>
    <xf numFmtId="49" fontId="0" fillId="0" borderId="28" xfId="0" applyNumberFormat="1" applyBorder="1" applyAlignment="1">
      <alignment horizontal="left" vertical="top" wrapText="1"/>
    </xf>
    <xf numFmtId="0" fontId="0" fillId="0" borderId="28" xfId="0" applyBorder="1" applyAlignment="1">
      <alignment vertical="top"/>
    </xf>
    <xf numFmtId="2" fontId="0" fillId="0" borderId="28" xfId="0" applyNumberFormat="1" applyBorder="1" applyAlignment="1">
      <alignment vertical="top"/>
    </xf>
    <xf numFmtId="0" fontId="0" fillId="0" borderId="29" xfId="0" applyBorder="1" applyAlignment="1">
      <alignment vertical="top"/>
    </xf>
    <xf numFmtId="49" fontId="0" fillId="0" borderId="2" xfId="0" applyNumberFormat="1" applyBorder="1"/>
    <xf numFmtId="2" fontId="0" fillId="0" borderId="2" xfId="0" applyNumberFormat="1" applyBorder="1"/>
    <xf numFmtId="0" fontId="5" fillId="3" borderId="30" xfId="0" applyFont="1" applyFill="1" applyBorder="1" applyAlignment="1">
      <alignment wrapText="1"/>
    </xf>
    <xf numFmtId="4" fontId="0" fillId="3" borderId="27" xfId="0" applyNumberFormat="1" applyFill="1" applyBorder="1" applyAlignment="1">
      <alignment vertical="top"/>
    </xf>
    <xf numFmtId="4" fontId="5" fillId="0" borderId="11" xfId="0" applyNumberFormat="1" applyFont="1" applyBorder="1" applyAlignment="1">
      <alignment vertical="top" shrinkToFit="1"/>
    </xf>
    <xf numFmtId="4" fontId="0" fillId="3" borderId="12" xfId="0" applyNumberFormat="1" applyFill="1" applyBorder="1" applyAlignment="1">
      <alignment vertical="top" shrinkToFit="1"/>
    </xf>
    <xf numFmtId="4" fontId="5" fillId="0" borderId="12" xfId="0" applyNumberFormat="1" applyFont="1" applyBorder="1" applyAlignment="1">
      <alignment vertical="top" shrinkToFit="1"/>
    </xf>
    <xf numFmtId="0" fontId="5" fillId="3" borderId="31" xfId="0" applyFont="1" applyFill="1" applyBorder="1"/>
    <xf numFmtId="49" fontId="5" fillId="3" borderId="32" xfId="0" applyNumberFormat="1" applyFont="1" applyFill="1" applyBorder="1"/>
    <xf numFmtId="0" fontId="5" fillId="3" borderId="32" xfId="0" applyFont="1" applyFill="1" applyBorder="1"/>
    <xf numFmtId="2" fontId="5" fillId="3" borderId="32" xfId="0" applyNumberFormat="1" applyFont="1" applyFill="1" applyBorder="1"/>
    <xf numFmtId="0" fontId="5" fillId="3" borderId="33" xfId="0" applyFont="1" applyFill="1" applyBorder="1"/>
    <xf numFmtId="0" fontId="0" fillId="3" borderId="34" xfId="0" applyFill="1" applyBorder="1" applyAlignment="1">
      <alignment vertical="top"/>
    </xf>
    <xf numFmtId="0" fontId="0" fillId="3" borderId="7" xfId="0" applyFill="1" applyBorder="1" applyAlignment="1">
      <alignment vertical="top"/>
    </xf>
    <xf numFmtId="2" fontId="0" fillId="3" borderId="7" xfId="0" applyNumberFormat="1" applyFill="1" applyBorder="1" applyAlignment="1">
      <alignment vertical="top"/>
    </xf>
    <xf numFmtId="4" fontId="0" fillId="3" borderId="7" xfId="0" applyNumberFormat="1" applyFill="1" applyBorder="1" applyAlignment="1">
      <alignment vertical="top"/>
    </xf>
    <xf numFmtId="4" fontId="0" fillId="3" borderId="35" xfId="0" applyNumberFormat="1" applyFill="1" applyBorder="1" applyAlignment="1">
      <alignment vertical="top"/>
    </xf>
    <xf numFmtId="0" fontId="5" fillId="0" borderId="34" xfId="0" applyFont="1" applyBorder="1" applyAlignment="1">
      <alignment vertical="top"/>
    </xf>
    <xf numFmtId="0" fontId="5" fillId="0" borderId="7" xfId="0" applyNumberFormat="1" applyFont="1" applyBorder="1" applyAlignment="1">
      <alignment vertical="top"/>
    </xf>
    <xf numFmtId="0" fontId="5" fillId="0" borderId="7" xfId="0" applyNumberFormat="1" applyFont="1" applyBorder="1" applyAlignment="1">
      <alignment horizontal="left" vertical="top" wrapText="1"/>
    </xf>
    <xf numFmtId="0" fontId="5" fillId="0" borderId="7" xfId="0" applyFont="1" applyBorder="1" applyAlignment="1">
      <alignment vertical="top" shrinkToFit="1"/>
    </xf>
    <xf numFmtId="2" fontId="5" fillId="0" borderId="7" xfId="0" applyNumberFormat="1" applyFont="1" applyBorder="1" applyAlignment="1">
      <alignment vertical="top" shrinkToFit="1"/>
    </xf>
    <xf numFmtId="4" fontId="5" fillId="0" borderId="7" xfId="0" applyNumberFormat="1" applyFont="1" applyBorder="1" applyAlignment="1">
      <alignment vertical="top" shrinkToFit="1"/>
    </xf>
    <xf numFmtId="4" fontId="5" fillId="0" borderId="35" xfId="0" applyNumberFormat="1" applyFont="1" applyBorder="1" applyAlignment="1">
      <alignment vertical="top" shrinkToFit="1"/>
    </xf>
    <xf numFmtId="0" fontId="0" fillId="3" borderId="7" xfId="0" applyNumberFormat="1" applyFill="1" applyBorder="1" applyAlignment="1">
      <alignment vertical="top"/>
    </xf>
    <xf numFmtId="0" fontId="0" fillId="3" borderId="7" xfId="0" applyNumberFormat="1" applyFill="1" applyBorder="1" applyAlignment="1">
      <alignment horizontal="left" vertical="top" wrapText="1"/>
    </xf>
    <xf numFmtId="0" fontId="0" fillId="3" borderId="7" xfId="0" applyFill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4" fontId="0" fillId="3" borderId="7" xfId="0" applyNumberFormat="1" applyFill="1" applyBorder="1" applyAlignment="1">
      <alignment vertical="top" shrinkToFit="1"/>
    </xf>
    <xf numFmtId="4" fontId="0" fillId="3" borderId="35" xfId="0" applyNumberFormat="1" applyFill="1" applyBorder="1" applyAlignment="1">
      <alignment vertical="top" shrinkToFit="1"/>
    </xf>
    <xf numFmtId="0" fontId="5" fillId="0" borderId="36" xfId="0" applyNumberFormat="1" applyFont="1" applyBorder="1" applyAlignment="1">
      <alignment vertical="top"/>
    </xf>
    <xf numFmtId="0" fontId="5" fillId="0" borderId="36" xfId="0" applyNumberFormat="1" applyFont="1" applyBorder="1" applyAlignment="1">
      <alignment horizontal="left" vertical="top" wrapText="1"/>
    </xf>
    <xf numFmtId="0" fontId="5" fillId="0" borderId="36" xfId="0" applyFont="1" applyBorder="1" applyAlignment="1">
      <alignment vertical="top" shrinkToFit="1"/>
    </xf>
    <xf numFmtId="2" fontId="5" fillId="0" borderId="36" xfId="0" applyNumberFormat="1" applyFont="1" applyBorder="1" applyAlignment="1">
      <alignment vertical="top" shrinkToFit="1"/>
    </xf>
    <xf numFmtId="49" fontId="4" fillId="0" borderId="2" xfId="0" applyNumberFormat="1" applyFont="1" applyBorder="1" applyAlignment="1">
      <alignment horizontal="left" wrapText="1"/>
    </xf>
    <xf numFmtId="0" fontId="5" fillId="0" borderId="23" xfId="0" applyNumberFormat="1" applyFont="1" applyBorder="1" applyAlignment="1">
      <alignment vertical="top"/>
    </xf>
    <xf numFmtId="0" fontId="5" fillId="0" borderId="23" xfId="0" applyNumberFormat="1" applyFont="1" applyBorder="1" applyAlignment="1">
      <alignment horizontal="left" vertical="top" wrapText="1"/>
    </xf>
    <xf numFmtId="0" fontId="5" fillId="0" borderId="23" xfId="0" applyFont="1" applyBorder="1" applyAlignment="1">
      <alignment vertical="top" shrinkToFit="1"/>
    </xf>
    <xf numFmtId="2" fontId="5" fillId="0" borderId="23" xfId="0" applyNumberFormat="1" applyFont="1" applyBorder="1" applyAlignment="1">
      <alignment vertical="top" shrinkToFit="1"/>
    </xf>
    <xf numFmtId="4" fontId="5" fillId="0" borderId="23" xfId="0" applyNumberFormat="1" applyFont="1" applyBorder="1" applyAlignment="1">
      <alignment vertical="top" shrinkToFit="1"/>
    </xf>
    <xf numFmtId="0" fontId="0" fillId="0" borderId="0" xfId="0"/>
    <xf numFmtId="0" fontId="5" fillId="0" borderId="0" xfId="0" applyFont="1"/>
    <xf numFmtId="4" fontId="5" fillId="0" borderId="13" xfId="0" applyNumberFormat="1" applyFont="1" applyBorder="1" applyAlignment="1">
      <alignment vertical="top" shrinkToFit="1"/>
    </xf>
    <xf numFmtId="0" fontId="5" fillId="0" borderId="13" xfId="0" applyFont="1" applyBorder="1" applyAlignment="1">
      <alignment vertical="top" shrinkToFit="1"/>
    </xf>
    <xf numFmtId="0" fontId="5" fillId="0" borderId="4" xfId="0" applyFont="1" applyBorder="1" applyAlignment="1">
      <alignment vertical="top" shrinkToFit="1"/>
    </xf>
    <xf numFmtId="4" fontId="5" fillId="0" borderId="38" xfId="0" applyNumberFormat="1" applyFont="1" applyBorder="1" applyAlignment="1">
      <alignment vertical="top" shrinkToFit="1"/>
    </xf>
    <xf numFmtId="4" fontId="4" fillId="0" borderId="3" xfId="0" applyNumberFormat="1" applyFont="1" applyBorder="1"/>
    <xf numFmtId="0" fontId="2" fillId="2" borderId="0" xfId="0" applyFont="1" applyFill="1" applyAlignment="1">
      <alignment horizontal="left" wrapText="1"/>
    </xf>
    <xf numFmtId="0" fontId="3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49" fontId="0" fillId="0" borderId="5" xfId="0" applyNumberFormat="1" applyBorder="1" applyAlignment="1">
      <alignment vertical="center" shrinkToFit="1"/>
    </xf>
    <xf numFmtId="49" fontId="0" fillId="0" borderId="8" xfId="0" applyNumberFormat="1" applyBorder="1" applyAlignment="1">
      <alignment vertical="center" shrinkToFit="1"/>
    </xf>
    <xf numFmtId="0" fontId="3" fillId="0" borderId="0" xfId="0" applyFont="1" applyAlignment="1">
      <alignment horizontal="center"/>
    </xf>
    <xf numFmtId="49" fontId="0" fillId="0" borderId="14" xfId="0" applyNumberFormat="1" applyBorder="1" applyAlignment="1">
      <alignment vertical="center" wrapText="1"/>
    </xf>
    <xf numFmtId="0" fontId="0" fillId="0" borderId="14" xfId="0" applyBorder="1" applyAlignment="1">
      <alignment vertical="center"/>
    </xf>
    <xf numFmtId="0" fontId="0" fillId="0" borderId="21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5" xfId="0" applyNumberFormat="1" applyBorder="1" applyAlignment="1">
      <alignment vertical="center"/>
    </xf>
  </cellXfs>
  <cellStyles count="11">
    <cellStyle name="CenaJednPolozky" xfId="10"/>
    <cellStyle name="CenaPolozkyCelk" xfId="9"/>
    <cellStyle name="CisloPolozky" xfId="3"/>
    <cellStyle name="HmotnJednPolozky" xfId="7"/>
    <cellStyle name="HmotnPolozkyCelk" xfId="8"/>
    <cellStyle name="MJPolozky" xfId="5"/>
    <cellStyle name="MnozstviPolozky" xfId="6"/>
    <cellStyle name="NazevPolozky" xfId="4"/>
    <cellStyle name="Normální" xfId="0" builtinId="0"/>
    <cellStyle name="normální 2" xfId="1"/>
    <cellStyle name="PoradCisloPolozky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Stavitel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"/>
  <sheetViews>
    <sheetView workbookViewId="0">
      <selection activeCell="A2" sqref="A2:G2"/>
    </sheetView>
  </sheetViews>
  <sheetFormatPr defaultRowHeight="12.75" x14ac:dyDescent="0.2"/>
  <sheetData>
    <row r="1" spans="1:7" x14ac:dyDescent="0.2">
      <c r="A1" s="8" t="s">
        <v>7</v>
      </c>
    </row>
    <row r="2" spans="1:7" ht="57.75" customHeight="1" x14ac:dyDescent="0.2">
      <c r="A2" s="89" t="s">
        <v>8</v>
      </c>
      <c r="B2" s="89"/>
      <c r="C2" s="89"/>
      <c r="D2" s="89"/>
      <c r="E2" s="89"/>
      <c r="F2" s="89"/>
      <c r="G2" s="89"/>
    </row>
  </sheetData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4">
    <tabColor rgb="FFFF9966"/>
  </sheetPr>
  <dimension ref="A1:G5"/>
  <sheetViews>
    <sheetView workbookViewId="0">
      <selection activeCell="A5" sqref="A5:IV5"/>
    </sheetView>
  </sheetViews>
  <sheetFormatPr defaultRowHeight="12.75" x14ac:dyDescent="0.2"/>
  <cols>
    <col min="1" max="1" width="4.28515625" style="1" customWidth="1"/>
    <col min="2" max="2" width="14.42578125" style="1" customWidth="1"/>
    <col min="3" max="3" width="38.28515625" style="5" customWidth="1"/>
    <col min="4" max="4" width="4.5703125" style="1" customWidth="1"/>
    <col min="5" max="5" width="10.5703125" style="1" customWidth="1"/>
    <col min="6" max="6" width="9.85546875" style="1" customWidth="1"/>
    <col min="7" max="7" width="12.7109375" style="1" customWidth="1"/>
    <col min="8" max="16384" width="9.140625" style="1"/>
  </cols>
  <sheetData>
    <row r="1" spans="1:7" ht="15.75" x14ac:dyDescent="0.2">
      <c r="A1" s="90" t="s">
        <v>1</v>
      </c>
      <c r="B1" s="90"/>
      <c r="C1" s="91"/>
      <c r="D1" s="90"/>
      <c r="E1" s="90"/>
      <c r="F1" s="90"/>
      <c r="G1" s="90"/>
    </row>
    <row r="2" spans="1:7" ht="24.95" customHeight="1" x14ac:dyDescent="0.2">
      <c r="A2" s="10" t="s">
        <v>9</v>
      </c>
      <c r="B2" s="9"/>
      <c r="C2" s="92"/>
      <c r="D2" s="92"/>
      <c r="E2" s="92"/>
      <c r="F2" s="92"/>
      <c r="G2" s="93"/>
    </row>
    <row r="3" spans="1:7" ht="24.95" hidden="1" customHeight="1" x14ac:dyDescent="0.2">
      <c r="A3" s="10" t="s">
        <v>2</v>
      </c>
      <c r="B3" s="9"/>
      <c r="C3" s="92"/>
      <c r="D3" s="92"/>
      <c r="E3" s="92"/>
      <c r="F3" s="92"/>
      <c r="G3" s="93"/>
    </row>
    <row r="4" spans="1:7" ht="24.95" hidden="1" customHeight="1" x14ac:dyDescent="0.2">
      <c r="A4" s="10" t="s">
        <v>3</v>
      </c>
      <c r="B4" s="9"/>
      <c r="C4" s="92"/>
      <c r="D4" s="92"/>
      <c r="E4" s="92"/>
      <c r="F4" s="92"/>
      <c r="G4" s="93"/>
    </row>
    <row r="5" spans="1:7" hidden="1" x14ac:dyDescent="0.2">
      <c r="B5" s="2"/>
      <c r="C5" s="3"/>
      <c r="D5" s="4"/>
    </row>
  </sheetData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CE,Tučné"RTS Stavitel +,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F119"/>
  <sheetViews>
    <sheetView tabSelected="1" workbookViewId="0">
      <selection activeCell="V15" sqref="V15"/>
    </sheetView>
  </sheetViews>
  <sheetFormatPr defaultRowHeight="12.75" outlineLevelRow="1" x14ac:dyDescent="0.2"/>
  <cols>
    <col min="1" max="1" width="4.28515625" customWidth="1"/>
    <col min="2" max="2" width="11.85546875" style="11" customWidth="1"/>
    <col min="3" max="3" width="43.85546875" style="11" customWidth="1"/>
    <col min="4" max="4" width="4.5703125" customWidth="1"/>
    <col min="5" max="5" width="7.140625" style="33" customWidth="1"/>
    <col min="6" max="6" width="7.7109375" customWidth="1"/>
    <col min="7" max="7" width="10.5703125" customWidth="1"/>
    <col min="8" max="18" width="0" hidden="1" customWidth="1"/>
    <col min="19" max="19" width="1.42578125" hidden="1" customWidth="1"/>
    <col min="27" max="37" width="0" hidden="1" customWidth="1"/>
  </cols>
  <sheetData>
    <row r="1" spans="1:58" ht="15.75" customHeight="1" x14ac:dyDescent="0.25">
      <c r="A1" s="94" t="s">
        <v>1</v>
      </c>
      <c r="B1" s="94"/>
      <c r="C1" s="94"/>
      <c r="D1" s="94"/>
      <c r="E1" s="94"/>
      <c r="F1" s="94"/>
      <c r="G1" s="94"/>
      <c r="AC1" t="s">
        <v>27</v>
      </c>
    </row>
    <row r="2" spans="1:58" ht="67.5" customHeight="1" x14ac:dyDescent="0.2">
      <c r="A2" s="14" t="s">
        <v>156</v>
      </c>
      <c r="B2" s="12"/>
      <c r="C2" s="95" t="s">
        <v>222</v>
      </c>
      <c r="D2" s="96"/>
      <c r="E2" s="96"/>
      <c r="F2" s="96"/>
      <c r="G2" s="97"/>
      <c r="AC2" t="s">
        <v>28</v>
      </c>
    </row>
    <row r="3" spans="1:58" ht="24.95" hidden="1" customHeight="1" x14ac:dyDescent="0.2">
      <c r="A3" s="15" t="s">
        <v>2</v>
      </c>
      <c r="B3" s="13"/>
      <c r="C3" s="98"/>
      <c r="D3" s="98"/>
      <c r="E3" s="98"/>
      <c r="F3" s="98"/>
      <c r="G3" s="99"/>
      <c r="AC3" t="s">
        <v>29</v>
      </c>
    </row>
    <row r="4" spans="1:58" ht="24.95" hidden="1" customHeight="1" x14ac:dyDescent="0.2">
      <c r="A4" s="15" t="s">
        <v>3</v>
      </c>
      <c r="B4" s="13"/>
      <c r="C4" s="100"/>
      <c r="D4" s="98"/>
      <c r="E4" s="98"/>
      <c r="F4" s="98"/>
      <c r="G4" s="99"/>
      <c r="AC4" t="s">
        <v>30</v>
      </c>
    </row>
    <row r="5" spans="1:58" hidden="1" x14ac:dyDescent="0.2">
      <c r="A5" s="16" t="s">
        <v>31</v>
      </c>
      <c r="B5" s="17"/>
      <c r="C5" s="18"/>
      <c r="D5" s="19"/>
      <c r="E5" s="32"/>
      <c r="F5" s="19"/>
      <c r="G5" s="20"/>
      <c r="AC5" t="s">
        <v>32</v>
      </c>
    </row>
    <row r="6" spans="1:58" ht="13.5" thickBot="1" x14ac:dyDescent="0.25"/>
    <row r="7" spans="1:58" s="21" customFormat="1" ht="14.25" customHeight="1" x14ac:dyDescent="0.2">
      <c r="A7" s="49" t="s">
        <v>33</v>
      </c>
      <c r="B7" s="50" t="s">
        <v>34</v>
      </c>
      <c r="C7" s="50" t="s">
        <v>35</v>
      </c>
      <c r="D7" s="51" t="s">
        <v>36</v>
      </c>
      <c r="E7" s="52" t="s">
        <v>37</v>
      </c>
      <c r="F7" s="51" t="s">
        <v>38</v>
      </c>
      <c r="G7" s="53" t="s">
        <v>4</v>
      </c>
      <c r="H7" s="44" t="s">
        <v>5</v>
      </c>
      <c r="I7" s="34" t="s">
        <v>39</v>
      </c>
      <c r="J7" s="34" t="s">
        <v>6</v>
      </c>
      <c r="K7" s="34" t="s">
        <v>40</v>
      </c>
      <c r="L7" s="34" t="s">
        <v>41</v>
      </c>
      <c r="M7" s="34" t="s">
        <v>42</v>
      </c>
      <c r="N7" s="34" t="s">
        <v>43</v>
      </c>
      <c r="O7" s="34" t="s">
        <v>44</v>
      </c>
      <c r="P7" s="34" t="s">
        <v>45</v>
      </c>
      <c r="Q7" s="34" t="s">
        <v>46</v>
      </c>
      <c r="R7" s="34" t="s">
        <v>47</v>
      </c>
      <c r="S7" s="35" t="s">
        <v>48</v>
      </c>
    </row>
    <row r="8" spans="1:58" x14ac:dyDescent="0.2">
      <c r="A8" s="54" t="s">
        <v>49</v>
      </c>
      <c r="B8" s="22" t="s">
        <v>10</v>
      </c>
      <c r="C8" s="22" t="s">
        <v>11</v>
      </c>
      <c r="D8" s="55"/>
      <c r="E8" s="56"/>
      <c r="F8" s="57"/>
      <c r="G8" s="58">
        <f>SUM(G9:G25)</f>
        <v>0</v>
      </c>
      <c r="H8" s="45"/>
      <c r="I8" s="31">
        <f>SUM(I9:I24)</f>
        <v>28451.859999999997</v>
      </c>
      <c r="J8" s="31"/>
      <c r="K8" s="31">
        <f>SUM(K9:K24)</f>
        <v>38326.339999999989</v>
      </c>
      <c r="L8" s="31"/>
      <c r="M8" s="31">
        <f>SUM(M9:M24)</f>
        <v>0</v>
      </c>
      <c r="N8" s="23"/>
      <c r="O8" s="23">
        <f>SUM(O9:O24)</f>
        <v>0</v>
      </c>
      <c r="P8" s="23"/>
      <c r="Q8" s="23"/>
      <c r="R8" s="30"/>
      <c r="S8" s="23">
        <f>SUM(S9:S24)</f>
        <v>118.57000000000001</v>
      </c>
      <c r="AC8" t="s">
        <v>50</v>
      </c>
    </row>
    <row r="9" spans="1:58" outlineLevel="1" x14ac:dyDescent="0.2">
      <c r="A9" s="59" t="s">
        <v>157</v>
      </c>
      <c r="B9" s="60" t="s">
        <v>54</v>
      </c>
      <c r="C9" s="61" t="s">
        <v>55</v>
      </c>
      <c r="D9" s="62" t="s">
        <v>53</v>
      </c>
      <c r="E9" s="63">
        <v>9</v>
      </c>
      <c r="F9" s="64">
        <v>0</v>
      </c>
      <c r="G9" s="65">
        <f t="shared" ref="G9:G25" si="0">PRODUCT(E9,F9)</f>
        <v>0</v>
      </c>
      <c r="H9" s="46">
        <v>101.14</v>
      </c>
      <c r="I9" s="28">
        <f t="shared" ref="I9:I25" si="1">ROUND(E9*H9,2)</f>
        <v>910.26</v>
      </c>
      <c r="J9" s="28">
        <v>191.86</v>
      </c>
      <c r="K9" s="28">
        <f t="shared" ref="K9:K25" si="2">ROUND(E9*J9,2)</f>
        <v>1726.74</v>
      </c>
      <c r="L9" s="28">
        <v>0</v>
      </c>
      <c r="M9" s="28">
        <f t="shared" ref="M9:M25" si="3">G9*(1+L9/100)</f>
        <v>0</v>
      </c>
      <c r="N9" s="24">
        <v>0</v>
      </c>
      <c r="O9" s="24">
        <f t="shared" ref="O9:O25" si="4">ROUND(E9*N9,5)</f>
        <v>0</v>
      </c>
      <c r="P9" s="24"/>
      <c r="Q9" s="24"/>
      <c r="R9" s="25">
        <v>0.57899999999999996</v>
      </c>
      <c r="S9" s="24">
        <f t="shared" ref="S9:S25" si="5">ROUND(E9*R9,2)</f>
        <v>5.21</v>
      </c>
      <c r="T9" s="21"/>
      <c r="U9" s="21"/>
      <c r="V9" s="21"/>
      <c r="W9" s="21"/>
      <c r="X9" s="21"/>
      <c r="Y9" s="21"/>
      <c r="Z9" s="21"/>
      <c r="AA9" s="21"/>
      <c r="AB9" s="21"/>
      <c r="AC9" s="21" t="s">
        <v>52</v>
      </c>
      <c r="AD9" s="21"/>
      <c r="AE9" s="21"/>
      <c r="AF9" s="21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21"/>
      <c r="AR9" s="21"/>
      <c r="AS9" s="21"/>
      <c r="AT9" s="21"/>
      <c r="AU9" s="21"/>
      <c r="AV9" s="21"/>
      <c r="AW9" s="21"/>
      <c r="AX9" s="21"/>
      <c r="AY9" s="21"/>
      <c r="AZ9" s="21"/>
      <c r="BA9" s="21"/>
      <c r="BB9" s="21"/>
      <c r="BC9" s="21"/>
      <c r="BD9" s="21"/>
      <c r="BE9" s="21"/>
      <c r="BF9" s="21"/>
    </row>
    <row r="10" spans="1:58" outlineLevel="1" x14ac:dyDescent="0.2">
      <c r="A10" s="59" t="s">
        <v>158</v>
      </c>
      <c r="B10" s="60" t="s">
        <v>56</v>
      </c>
      <c r="C10" s="61" t="s">
        <v>57</v>
      </c>
      <c r="D10" s="62" t="s">
        <v>51</v>
      </c>
      <c r="E10" s="63">
        <v>4</v>
      </c>
      <c r="F10" s="64">
        <v>0</v>
      </c>
      <c r="G10" s="65">
        <f t="shared" si="0"/>
        <v>0</v>
      </c>
      <c r="H10" s="46">
        <v>79.959999999999994</v>
      </c>
      <c r="I10" s="28">
        <f t="shared" si="1"/>
        <v>319.83999999999997</v>
      </c>
      <c r="J10" s="28">
        <v>106.04</v>
      </c>
      <c r="K10" s="28">
        <f t="shared" si="2"/>
        <v>424.16</v>
      </c>
      <c r="L10" s="28">
        <v>0</v>
      </c>
      <c r="M10" s="28">
        <f t="shared" si="3"/>
        <v>0</v>
      </c>
      <c r="N10" s="24">
        <v>0</v>
      </c>
      <c r="O10" s="24">
        <f t="shared" si="4"/>
        <v>0</v>
      </c>
      <c r="P10" s="24"/>
      <c r="Q10" s="24"/>
      <c r="R10" s="25">
        <v>0.32</v>
      </c>
      <c r="S10" s="24">
        <f t="shared" si="5"/>
        <v>1.28</v>
      </c>
      <c r="T10" s="21"/>
      <c r="U10" s="21"/>
      <c r="V10" s="21"/>
      <c r="W10" s="21"/>
      <c r="X10" s="21"/>
      <c r="Y10" s="21"/>
      <c r="Z10" s="21"/>
      <c r="AA10" s="21"/>
      <c r="AB10" s="21"/>
      <c r="AC10" s="21" t="s">
        <v>52</v>
      </c>
      <c r="AD10" s="21"/>
      <c r="AE10" s="21"/>
      <c r="AF10" s="21"/>
      <c r="AG10" s="21"/>
      <c r="AH10" s="21"/>
      <c r="AI10" s="21"/>
      <c r="AJ10" s="21"/>
      <c r="AK10" s="21"/>
      <c r="AL10" s="21"/>
      <c r="AM10" s="21"/>
      <c r="AN10" s="21"/>
      <c r="AO10" s="21"/>
      <c r="AP10" s="21"/>
      <c r="AQ10" s="21"/>
      <c r="AR10" s="21"/>
      <c r="AS10" s="21"/>
      <c r="AT10" s="21"/>
      <c r="AU10" s="21"/>
      <c r="AV10" s="21"/>
      <c r="AW10" s="21"/>
      <c r="AX10" s="21"/>
      <c r="AY10" s="21"/>
      <c r="AZ10" s="21"/>
      <c r="BA10" s="21"/>
      <c r="BB10" s="21"/>
      <c r="BC10" s="21"/>
      <c r="BD10" s="21"/>
      <c r="BE10" s="21"/>
      <c r="BF10" s="21"/>
    </row>
    <row r="11" spans="1:58" outlineLevel="1" x14ac:dyDescent="0.2">
      <c r="A11" s="59" t="s">
        <v>159</v>
      </c>
      <c r="B11" s="60" t="s">
        <v>58</v>
      </c>
      <c r="C11" s="61" t="s">
        <v>59</v>
      </c>
      <c r="D11" s="62" t="s">
        <v>51</v>
      </c>
      <c r="E11" s="63">
        <v>30</v>
      </c>
      <c r="F11" s="64">
        <v>0</v>
      </c>
      <c r="G11" s="65">
        <f t="shared" si="0"/>
        <v>0</v>
      </c>
      <c r="H11" s="46">
        <v>65.55</v>
      </c>
      <c r="I11" s="28">
        <f t="shared" si="1"/>
        <v>1966.5</v>
      </c>
      <c r="J11" s="28">
        <v>118.95</v>
      </c>
      <c r="K11" s="28">
        <f t="shared" si="2"/>
        <v>3568.5</v>
      </c>
      <c r="L11" s="28">
        <v>0</v>
      </c>
      <c r="M11" s="28">
        <f t="shared" si="3"/>
        <v>0</v>
      </c>
      <c r="N11" s="24">
        <v>0</v>
      </c>
      <c r="O11" s="24">
        <f t="shared" si="4"/>
        <v>0</v>
      </c>
      <c r="P11" s="24"/>
      <c r="Q11" s="24"/>
      <c r="R11" s="25">
        <v>0.35899999999999999</v>
      </c>
      <c r="S11" s="24">
        <f t="shared" si="5"/>
        <v>10.77</v>
      </c>
      <c r="T11" s="21"/>
      <c r="U11" s="21"/>
      <c r="V11" s="21"/>
      <c r="W11" s="21"/>
      <c r="X11" s="21"/>
      <c r="Y11" s="21"/>
      <c r="Z11" s="21"/>
      <c r="AA11" s="21"/>
      <c r="AB11" s="21"/>
      <c r="AC11" s="21" t="s">
        <v>52</v>
      </c>
      <c r="AD11" s="21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1"/>
      <c r="BE11" s="21"/>
      <c r="BF11" s="21"/>
    </row>
    <row r="12" spans="1:58" outlineLevel="1" x14ac:dyDescent="0.2">
      <c r="A12" s="59" t="s">
        <v>169</v>
      </c>
      <c r="B12" s="60" t="s">
        <v>60</v>
      </c>
      <c r="C12" s="61" t="s">
        <v>61</v>
      </c>
      <c r="D12" s="62" t="s">
        <v>51</v>
      </c>
      <c r="E12" s="63">
        <v>15</v>
      </c>
      <c r="F12" s="64">
        <v>0</v>
      </c>
      <c r="G12" s="65">
        <f t="shared" si="0"/>
        <v>0</v>
      </c>
      <c r="H12" s="46">
        <v>91.23</v>
      </c>
      <c r="I12" s="28">
        <f t="shared" si="1"/>
        <v>1368.45</v>
      </c>
      <c r="J12" s="28">
        <v>149.76999999999998</v>
      </c>
      <c r="K12" s="28">
        <f t="shared" si="2"/>
        <v>2246.5500000000002</v>
      </c>
      <c r="L12" s="28">
        <v>0</v>
      </c>
      <c r="M12" s="28">
        <f t="shared" si="3"/>
        <v>0</v>
      </c>
      <c r="N12" s="24">
        <v>0</v>
      </c>
      <c r="O12" s="24">
        <f t="shared" si="4"/>
        <v>0</v>
      </c>
      <c r="P12" s="24"/>
      <c r="Q12" s="24"/>
      <c r="R12" s="25">
        <v>0.45200000000000001</v>
      </c>
      <c r="S12" s="24">
        <f t="shared" si="5"/>
        <v>6.78</v>
      </c>
      <c r="T12" s="21"/>
      <c r="U12" s="21"/>
      <c r="V12" s="21"/>
      <c r="W12" s="21"/>
      <c r="X12" s="21"/>
      <c r="Y12" s="21"/>
      <c r="Z12" s="21"/>
      <c r="AA12" s="21"/>
      <c r="AB12" s="21"/>
      <c r="AC12" s="21" t="s">
        <v>52</v>
      </c>
      <c r="AD12" s="21"/>
      <c r="AE12" s="21"/>
      <c r="AF12" s="21"/>
      <c r="AG12" s="21"/>
      <c r="AH12" s="21"/>
      <c r="AI12" s="21"/>
      <c r="AJ12" s="21"/>
      <c r="AK12" s="21"/>
      <c r="AL12" s="21"/>
      <c r="AM12" s="21"/>
      <c r="AN12" s="21"/>
      <c r="AO12" s="21"/>
      <c r="AP12" s="21"/>
      <c r="AQ12" s="21"/>
      <c r="AR12" s="21"/>
      <c r="AS12" s="21"/>
      <c r="AT12" s="21"/>
      <c r="AU12" s="21"/>
      <c r="AV12" s="21"/>
      <c r="AW12" s="21"/>
      <c r="AX12" s="21"/>
      <c r="AY12" s="21"/>
      <c r="AZ12" s="21"/>
      <c r="BA12" s="21"/>
      <c r="BB12" s="21"/>
      <c r="BC12" s="21"/>
      <c r="BD12" s="21"/>
      <c r="BE12" s="21"/>
      <c r="BF12" s="21"/>
    </row>
    <row r="13" spans="1:58" outlineLevel="1" x14ac:dyDescent="0.2">
      <c r="A13" s="59" t="s">
        <v>170</v>
      </c>
      <c r="B13" s="60" t="s">
        <v>62</v>
      </c>
      <c r="C13" s="61" t="s">
        <v>63</v>
      </c>
      <c r="D13" s="62" t="s">
        <v>51</v>
      </c>
      <c r="E13" s="63">
        <v>40</v>
      </c>
      <c r="F13" s="64">
        <v>0</v>
      </c>
      <c r="G13" s="65">
        <f t="shared" si="0"/>
        <v>0</v>
      </c>
      <c r="H13" s="46">
        <v>200.31</v>
      </c>
      <c r="I13" s="28">
        <f t="shared" si="1"/>
        <v>8012.4</v>
      </c>
      <c r="J13" s="28">
        <v>388.69</v>
      </c>
      <c r="K13" s="28">
        <f t="shared" si="2"/>
        <v>15547.6</v>
      </c>
      <c r="L13" s="28">
        <v>0</v>
      </c>
      <c r="M13" s="28">
        <f t="shared" si="3"/>
        <v>0</v>
      </c>
      <c r="N13" s="24">
        <v>0</v>
      </c>
      <c r="O13" s="24">
        <f t="shared" si="4"/>
        <v>0</v>
      </c>
      <c r="P13" s="24"/>
      <c r="Q13" s="24"/>
      <c r="R13" s="25">
        <v>1.173</v>
      </c>
      <c r="S13" s="24">
        <f t="shared" si="5"/>
        <v>46.92</v>
      </c>
      <c r="T13" s="21"/>
      <c r="U13" s="21"/>
      <c r="V13" s="21"/>
      <c r="W13" s="21"/>
      <c r="X13" s="21"/>
      <c r="Y13" s="21"/>
      <c r="Z13" s="21"/>
      <c r="AA13" s="21"/>
      <c r="AB13" s="21"/>
      <c r="AC13" s="21" t="s">
        <v>52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21"/>
      <c r="AW13" s="21"/>
      <c r="AX13" s="21"/>
      <c r="AY13" s="21"/>
      <c r="AZ13" s="21"/>
      <c r="BA13" s="21"/>
      <c r="BB13" s="21"/>
      <c r="BC13" s="21"/>
      <c r="BD13" s="21"/>
      <c r="BE13" s="21"/>
      <c r="BF13" s="21"/>
    </row>
    <row r="14" spans="1:58" outlineLevel="1" x14ac:dyDescent="0.2">
      <c r="A14" s="59" t="s">
        <v>171</v>
      </c>
      <c r="B14" s="60" t="s">
        <v>64</v>
      </c>
      <c r="C14" s="61" t="s">
        <v>223</v>
      </c>
      <c r="D14" s="62" t="s">
        <v>51</v>
      </c>
      <c r="E14" s="63">
        <v>20</v>
      </c>
      <c r="F14" s="64">
        <v>0</v>
      </c>
      <c r="G14" s="65">
        <f t="shared" si="0"/>
        <v>0</v>
      </c>
      <c r="H14" s="46">
        <v>489.49</v>
      </c>
      <c r="I14" s="28">
        <f t="shared" si="1"/>
        <v>9789.7999999999993</v>
      </c>
      <c r="J14" s="28">
        <v>244.51</v>
      </c>
      <c r="K14" s="28">
        <f t="shared" si="2"/>
        <v>4890.2</v>
      </c>
      <c r="L14" s="28">
        <v>0</v>
      </c>
      <c r="M14" s="28">
        <f t="shared" si="3"/>
        <v>0</v>
      </c>
      <c r="N14" s="24">
        <v>0</v>
      </c>
      <c r="O14" s="24">
        <f t="shared" si="4"/>
        <v>0</v>
      </c>
      <c r="P14" s="24"/>
      <c r="Q14" s="24"/>
      <c r="R14" s="25">
        <v>0.73899999999999999</v>
      </c>
      <c r="S14" s="24">
        <f t="shared" si="5"/>
        <v>14.78</v>
      </c>
      <c r="T14" s="21"/>
      <c r="U14" s="21"/>
      <c r="V14" s="21"/>
      <c r="W14" s="21"/>
      <c r="X14" s="21"/>
      <c r="Y14" s="21"/>
      <c r="Z14" s="21"/>
      <c r="AA14" s="21"/>
      <c r="AB14" s="21"/>
      <c r="AC14" s="21" t="s">
        <v>52</v>
      </c>
      <c r="AD14" s="21"/>
      <c r="AE14" s="21"/>
      <c r="AF14" s="21"/>
      <c r="AG14" s="21"/>
      <c r="AH14" s="21"/>
      <c r="AI14" s="21"/>
      <c r="AJ14" s="21"/>
      <c r="AK14" s="21"/>
      <c r="AL14" s="21"/>
      <c r="AM14" s="21"/>
      <c r="AN14" s="21"/>
      <c r="AO14" s="21"/>
      <c r="AP14" s="21"/>
      <c r="AQ14" s="21"/>
      <c r="AR14" s="21"/>
      <c r="AS14" s="21"/>
      <c r="AT14" s="21"/>
      <c r="AU14" s="21"/>
      <c r="AV14" s="21"/>
      <c r="AW14" s="21"/>
      <c r="AX14" s="21"/>
      <c r="AY14" s="21"/>
      <c r="AZ14" s="21"/>
      <c r="BA14" s="21"/>
      <c r="BB14" s="21"/>
      <c r="BC14" s="21"/>
      <c r="BD14" s="21"/>
      <c r="BE14" s="21"/>
      <c r="BF14" s="21"/>
    </row>
    <row r="15" spans="1:58" outlineLevel="1" x14ac:dyDescent="0.2">
      <c r="A15" s="59" t="s">
        <v>172</v>
      </c>
      <c r="B15" s="60" t="s">
        <v>164</v>
      </c>
      <c r="C15" s="61" t="s">
        <v>165</v>
      </c>
      <c r="D15" s="62" t="s">
        <v>51</v>
      </c>
      <c r="E15" s="63">
        <f>SUM(E10:E12)</f>
        <v>49</v>
      </c>
      <c r="F15" s="64">
        <v>0</v>
      </c>
      <c r="G15" s="65">
        <f t="shared" si="0"/>
        <v>0</v>
      </c>
      <c r="H15" s="46">
        <v>38.72</v>
      </c>
      <c r="I15" s="28">
        <f t="shared" si="1"/>
        <v>1897.28</v>
      </c>
      <c r="J15" s="28">
        <v>53.480000000000004</v>
      </c>
      <c r="K15" s="28">
        <f t="shared" si="2"/>
        <v>2620.52</v>
      </c>
      <c r="L15" s="28">
        <v>0</v>
      </c>
      <c r="M15" s="28">
        <f t="shared" si="3"/>
        <v>0</v>
      </c>
      <c r="N15" s="24">
        <v>0</v>
      </c>
      <c r="O15" s="24">
        <f t="shared" si="4"/>
        <v>0</v>
      </c>
      <c r="P15" s="24"/>
      <c r="Q15" s="24"/>
      <c r="R15" s="25">
        <v>0.185</v>
      </c>
      <c r="S15" s="24">
        <f t="shared" si="5"/>
        <v>9.07</v>
      </c>
      <c r="T15" s="21"/>
      <c r="U15" s="21"/>
      <c r="V15" s="21"/>
      <c r="W15" s="21"/>
      <c r="X15" s="21"/>
      <c r="Y15" s="21"/>
      <c r="Z15" s="21"/>
      <c r="AA15" s="21"/>
      <c r="AB15" s="21"/>
      <c r="AC15" s="21" t="s">
        <v>52</v>
      </c>
      <c r="AD15" s="21"/>
      <c r="AE15" s="21"/>
      <c r="AF15" s="21"/>
      <c r="AG15" s="21"/>
      <c r="AH15" s="21"/>
      <c r="AI15" s="21"/>
      <c r="AJ15" s="21"/>
      <c r="AK15" s="21"/>
      <c r="AL15" s="21"/>
      <c r="AM15" s="21"/>
      <c r="AN15" s="21"/>
      <c r="AO15" s="21"/>
      <c r="AP15" s="21"/>
      <c r="AQ15" s="21"/>
      <c r="AR15" s="21"/>
      <c r="AS15" s="21"/>
      <c r="AT15" s="21"/>
      <c r="AU15" s="21"/>
      <c r="AV15" s="21"/>
      <c r="AW15" s="21"/>
      <c r="AX15" s="21"/>
      <c r="AY15" s="21"/>
      <c r="AZ15" s="21"/>
      <c r="BA15" s="21"/>
      <c r="BB15" s="21"/>
      <c r="BC15" s="21"/>
      <c r="BD15" s="21"/>
      <c r="BE15" s="21"/>
      <c r="BF15" s="21"/>
    </row>
    <row r="16" spans="1:58" outlineLevel="1" x14ac:dyDescent="0.2">
      <c r="A16" s="59" t="s">
        <v>173</v>
      </c>
      <c r="B16" s="60" t="s">
        <v>164</v>
      </c>
      <c r="C16" s="61" t="s">
        <v>166</v>
      </c>
      <c r="D16" s="62" t="s">
        <v>51</v>
      </c>
      <c r="E16" s="63">
        <v>37</v>
      </c>
      <c r="F16" s="64">
        <v>0</v>
      </c>
      <c r="G16" s="65">
        <f t="shared" si="0"/>
        <v>0</v>
      </c>
      <c r="H16" s="46">
        <v>48.36</v>
      </c>
      <c r="I16" s="28">
        <f t="shared" si="1"/>
        <v>1789.32</v>
      </c>
      <c r="J16" s="28">
        <v>62.14</v>
      </c>
      <c r="K16" s="28">
        <f t="shared" si="2"/>
        <v>2299.1799999999998</v>
      </c>
      <c r="L16" s="28">
        <v>0</v>
      </c>
      <c r="M16" s="28">
        <f t="shared" si="3"/>
        <v>0</v>
      </c>
      <c r="N16" s="24">
        <v>0</v>
      </c>
      <c r="O16" s="24">
        <f t="shared" si="4"/>
        <v>0</v>
      </c>
      <c r="P16" s="24"/>
      <c r="Q16" s="24"/>
      <c r="R16" s="25">
        <v>0.215</v>
      </c>
      <c r="S16" s="24">
        <f t="shared" si="5"/>
        <v>7.96</v>
      </c>
      <c r="T16" s="21"/>
      <c r="U16" s="21"/>
      <c r="V16" s="21"/>
      <c r="W16" s="21"/>
      <c r="X16" s="21"/>
      <c r="Y16" s="21"/>
      <c r="Z16" s="21"/>
      <c r="AA16" s="21"/>
      <c r="AB16" s="21"/>
      <c r="AC16" s="21" t="s">
        <v>52</v>
      </c>
      <c r="AD16" s="21"/>
      <c r="AE16" s="21"/>
      <c r="AF16" s="21"/>
      <c r="AG16" s="21"/>
      <c r="AH16" s="21"/>
      <c r="AI16" s="21"/>
      <c r="AJ16" s="21"/>
      <c r="AK16" s="21"/>
      <c r="AL16" s="21"/>
      <c r="AM16" s="21"/>
      <c r="AN16" s="21"/>
      <c r="AO16" s="21"/>
      <c r="AP16" s="21"/>
      <c r="AQ16" s="21"/>
      <c r="AR16" s="21"/>
      <c r="AS16" s="21"/>
      <c r="AT16" s="21"/>
      <c r="AU16" s="21"/>
      <c r="AV16" s="21"/>
      <c r="AW16" s="21"/>
      <c r="AX16" s="21"/>
      <c r="AY16" s="21"/>
      <c r="AZ16" s="21"/>
      <c r="BA16" s="21"/>
      <c r="BB16" s="21"/>
      <c r="BC16" s="21"/>
      <c r="BD16" s="21"/>
      <c r="BE16" s="21"/>
      <c r="BF16" s="21"/>
    </row>
    <row r="17" spans="1:58" outlineLevel="1" x14ac:dyDescent="0.2">
      <c r="A17" s="59" t="s">
        <v>174</v>
      </c>
      <c r="B17" s="60" t="s">
        <v>164</v>
      </c>
      <c r="C17" s="61" t="s">
        <v>167</v>
      </c>
      <c r="D17" s="62" t="s">
        <v>51</v>
      </c>
      <c r="E17" s="63">
        <v>20</v>
      </c>
      <c r="F17" s="64">
        <v>0</v>
      </c>
      <c r="G17" s="65">
        <f t="shared" si="0"/>
        <v>0</v>
      </c>
      <c r="H17" s="46">
        <v>48.36</v>
      </c>
      <c r="I17" s="28">
        <f t="shared" si="1"/>
        <v>967.2</v>
      </c>
      <c r="J17" s="28">
        <v>62.14</v>
      </c>
      <c r="K17" s="28">
        <f t="shared" si="2"/>
        <v>1242.8</v>
      </c>
      <c r="L17" s="28">
        <v>0</v>
      </c>
      <c r="M17" s="28">
        <f t="shared" si="3"/>
        <v>0</v>
      </c>
      <c r="N17" s="24">
        <v>0</v>
      </c>
      <c r="O17" s="24">
        <f t="shared" si="4"/>
        <v>0</v>
      </c>
      <c r="P17" s="24"/>
      <c r="Q17" s="24"/>
      <c r="R17" s="25">
        <v>0.215</v>
      </c>
      <c r="S17" s="24">
        <f t="shared" si="5"/>
        <v>4.3</v>
      </c>
      <c r="T17" s="21"/>
      <c r="U17" s="21"/>
      <c r="V17" s="21"/>
      <c r="W17" s="21"/>
      <c r="X17" s="21"/>
      <c r="Y17" s="21"/>
      <c r="Z17" s="21"/>
      <c r="AA17" s="21"/>
      <c r="AB17" s="21"/>
      <c r="AC17" s="21" t="s">
        <v>52</v>
      </c>
      <c r="AD17" s="21"/>
      <c r="AE17" s="21"/>
      <c r="AF17" s="21"/>
      <c r="AG17" s="21"/>
      <c r="AH17" s="21"/>
      <c r="AI17" s="21"/>
      <c r="AJ17" s="21"/>
      <c r="AK17" s="21"/>
      <c r="AL17" s="21"/>
      <c r="AM17" s="21"/>
      <c r="AN17" s="21"/>
      <c r="AO17" s="21"/>
      <c r="AP17" s="21"/>
      <c r="AQ17" s="21"/>
      <c r="AR17" s="21"/>
      <c r="AS17" s="21"/>
      <c r="AT17" s="21"/>
      <c r="AU17" s="21"/>
      <c r="AV17" s="21"/>
      <c r="AW17" s="21"/>
      <c r="AX17" s="21"/>
      <c r="AY17" s="21"/>
      <c r="AZ17" s="21"/>
      <c r="BA17" s="21"/>
      <c r="BB17" s="21"/>
      <c r="BC17" s="21"/>
      <c r="BD17" s="21"/>
      <c r="BE17" s="21"/>
      <c r="BF17" s="21"/>
    </row>
    <row r="18" spans="1:58" outlineLevel="1" x14ac:dyDescent="0.2">
      <c r="A18" s="59" t="s">
        <v>175</v>
      </c>
      <c r="B18" s="60" t="s">
        <v>65</v>
      </c>
      <c r="C18" s="61" t="s">
        <v>66</v>
      </c>
      <c r="D18" s="62" t="s">
        <v>53</v>
      </c>
      <c r="E18" s="63">
        <v>1</v>
      </c>
      <c r="F18" s="64">
        <v>0</v>
      </c>
      <c r="G18" s="65">
        <f t="shared" si="0"/>
        <v>0</v>
      </c>
      <c r="H18" s="46">
        <v>0</v>
      </c>
      <c r="I18" s="28">
        <f t="shared" si="1"/>
        <v>0</v>
      </c>
      <c r="J18" s="28">
        <v>49.1</v>
      </c>
      <c r="K18" s="28">
        <f t="shared" si="2"/>
        <v>49.1</v>
      </c>
      <c r="L18" s="28">
        <v>0</v>
      </c>
      <c r="M18" s="28">
        <f t="shared" si="3"/>
        <v>0</v>
      </c>
      <c r="N18" s="24">
        <v>0</v>
      </c>
      <c r="O18" s="24">
        <f t="shared" si="4"/>
        <v>0</v>
      </c>
      <c r="P18" s="24"/>
      <c r="Q18" s="24"/>
      <c r="R18" s="25">
        <v>0.14799999999999999</v>
      </c>
      <c r="S18" s="24">
        <f t="shared" si="5"/>
        <v>0.15</v>
      </c>
      <c r="T18" s="21"/>
      <c r="U18" s="21"/>
      <c r="V18" s="21"/>
      <c r="W18" s="21"/>
      <c r="X18" s="21"/>
      <c r="Y18" s="21"/>
      <c r="Z18" s="21"/>
      <c r="AA18" s="21"/>
      <c r="AB18" s="21"/>
      <c r="AC18" s="21" t="s">
        <v>52</v>
      </c>
      <c r="AD18" s="21"/>
      <c r="AE18" s="21"/>
      <c r="AF18" s="21"/>
      <c r="AG18" s="21"/>
      <c r="AH18" s="21"/>
      <c r="AI18" s="21"/>
      <c r="AJ18" s="21"/>
      <c r="AK18" s="21"/>
      <c r="AL18" s="21"/>
      <c r="AM18" s="21"/>
      <c r="AN18" s="21"/>
      <c r="AO18" s="21"/>
      <c r="AP18" s="21"/>
      <c r="AQ18" s="21"/>
      <c r="AR18" s="21"/>
      <c r="AS18" s="21"/>
      <c r="AT18" s="21"/>
      <c r="AU18" s="21"/>
      <c r="AV18" s="21"/>
      <c r="AW18" s="21"/>
      <c r="AX18" s="21"/>
      <c r="AY18" s="21"/>
      <c r="AZ18" s="21"/>
      <c r="BA18" s="21"/>
      <c r="BB18" s="21"/>
      <c r="BC18" s="21"/>
      <c r="BD18" s="21"/>
      <c r="BE18" s="21"/>
      <c r="BF18" s="21"/>
    </row>
    <row r="19" spans="1:58" outlineLevel="1" x14ac:dyDescent="0.2">
      <c r="A19" s="59" t="s">
        <v>176</v>
      </c>
      <c r="B19" s="60" t="s">
        <v>67</v>
      </c>
      <c r="C19" s="61" t="s">
        <v>68</v>
      </c>
      <c r="D19" s="62" t="s">
        <v>53</v>
      </c>
      <c r="E19" s="63">
        <v>13</v>
      </c>
      <c r="F19" s="64">
        <v>0</v>
      </c>
      <c r="G19" s="65">
        <f t="shared" si="0"/>
        <v>0</v>
      </c>
      <c r="H19" s="46">
        <v>0</v>
      </c>
      <c r="I19" s="28">
        <f t="shared" si="1"/>
        <v>0</v>
      </c>
      <c r="J19" s="28">
        <v>57.7</v>
      </c>
      <c r="K19" s="28">
        <f t="shared" si="2"/>
        <v>750.1</v>
      </c>
      <c r="L19" s="28">
        <v>0</v>
      </c>
      <c r="M19" s="28">
        <f t="shared" si="3"/>
        <v>0</v>
      </c>
      <c r="N19" s="24">
        <v>0</v>
      </c>
      <c r="O19" s="24">
        <f t="shared" si="4"/>
        <v>0</v>
      </c>
      <c r="P19" s="24"/>
      <c r="Q19" s="24"/>
      <c r="R19" s="25">
        <v>0.17399999999999999</v>
      </c>
      <c r="S19" s="24">
        <f t="shared" si="5"/>
        <v>2.2599999999999998</v>
      </c>
      <c r="T19" s="21"/>
      <c r="U19" s="21"/>
      <c r="V19" s="21"/>
      <c r="W19" s="21"/>
      <c r="X19" s="21"/>
      <c r="Y19" s="21"/>
      <c r="Z19" s="21"/>
      <c r="AA19" s="21"/>
      <c r="AB19" s="21"/>
      <c r="AC19" s="21" t="s">
        <v>52</v>
      </c>
      <c r="AD19" s="21"/>
      <c r="AE19" s="21"/>
      <c r="AF19" s="21"/>
      <c r="AG19" s="21"/>
      <c r="AH19" s="21"/>
      <c r="AI19" s="21"/>
      <c r="AJ19" s="21"/>
      <c r="AK19" s="21"/>
      <c r="AL19" s="21"/>
      <c r="AM19" s="21"/>
      <c r="AN19" s="21"/>
      <c r="AO19" s="21"/>
      <c r="AP19" s="21"/>
      <c r="AQ19" s="21"/>
      <c r="AR19" s="21"/>
      <c r="AS19" s="21"/>
      <c r="AT19" s="21"/>
      <c r="AU19" s="21"/>
      <c r="AV19" s="21"/>
      <c r="AW19" s="21"/>
      <c r="AX19" s="21"/>
      <c r="AY19" s="21"/>
      <c r="AZ19" s="21"/>
      <c r="BA19" s="21"/>
      <c r="BB19" s="21"/>
      <c r="BC19" s="21"/>
      <c r="BD19" s="21"/>
      <c r="BE19" s="21"/>
      <c r="BF19" s="21"/>
    </row>
    <row r="20" spans="1:58" outlineLevel="1" x14ac:dyDescent="0.2">
      <c r="A20" s="59" t="s">
        <v>177</v>
      </c>
      <c r="B20" s="60" t="s">
        <v>69</v>
      </c>
      <c r="C20" s="61" t="s">
        <v>70</v>
      </c>
      <c r="D20" s="62" t="s">
        <v>53</v>
      </c>
      <c r="E20" s="63">
        <v>9</v>
      </c>
      <c r="F20" s="64">
        <v>0</v>
      </c>
      <c r="G20" s="65">
        <f t="shared" si="0"/>
        <v>0</v>
      </c>
      <c r="H20" s="46">
        <v>0</v>
      </c>
      <c r="I20" s="28">
        <f t="shared" si="1"/>
        <v>0</v>
      </c>
      <c r="J20" s="28">
        <v>85.8</v>
      </c>
      <c r="K20" s="28">
        <f t="shared" si="2"/>
        <v>772.2</v>
      </c>
      <c r="L20" s="28">
        <v>0</v>
      </c>
      <c r="M20" s="28">
        <f t="shared" si="3"/>
        <v>0</v>
      </c>
      <c r="N20" s="24">
        <v>0</v>
      </c>
      <c r="O20" s="24">
        <f t="shared" si="4"/>
        <v>0</v>
      </c>
      <c r="P20" s="24"/>
      <c r="Q20" s="24"/>
      <c r="R20" s="25">
        <v>0.25900000000000001</v>
      </c>
      <c r="S20" s="24">
        <f t="shared" si="5"/>
        <v>2.33</v>
      </c>
      <c r="T20" s="21"/>
      <c r="U20" s="21"/>
      <c r="V20" s="21"/>
      <c r="W20" s="21"/>
      <c r="X20" s="21"/>
      <c r="Y20" s="21"/>
      <c r="Z20" s="21"/>
      <c r="AA20" s="21"/>
      <c r="AB20" s="21"/>
      <c r="AC20" s="21" t="s">
        <v>52</v>
      </c>
      <c r="AD20" s="21"/>
      <c r="AE20" s="21"/>
      <c r="AF20" s="21"/>
      <c r="AG20" s="21"/>
      <c r="AH20" s="21"/>
      <c r="AI20" s="21"/>
      <c r="AJ20" s="21"/>
      <c r="AK20" s="21"/>
      <c r="AL20" s="21"/>
      <c r="AM20" s="21"/>
      <c r="AN20" s="21"/>
      <c r="AO20" s="21"/>
      <c r="AP20" s="21"/>
      <c r="AQ20" s="21"/>
      <c r="AR20" s="21"/>
      <c r="AS20" s="21"/>
      <c r="AT20" s="21"/>
      <c r="AU20" s="21"/>
      <c r="AV20" s="21"/>
      <c r="AW20" s="21"/>
      <c r="AX20" s="21"/>
      <c r="AY20" s="21"/>
      <c r="AZ20" s="21"/>
      <c r="BA20" s="21"/>
      <c r="BB20" s="21"/>
      <c r="BC20" s="21"/>
      <c r="BD20" s="21"/>
      <c r="BE20" s="21"/>
      <c r="BF20" s="21"/>
    </row>
    <row r="21" spans="1:58" ht="33.75" outlineLevel="1" x14ac:dyDescent="0.2">
      <c r="A21" s="59" t="s">
        <v>178</v>
      </c>
      <c r="B21" s="60" t="s">
        <v>71</v>
      </c>
      <c r="C21" s="61" t="s">
        <v>224</v>
      </c>
      <c r="D21" s="62" t="s">
        <v>53</v>
      </c>
      <c r="E21" s="63">
        <v>1</v>
      </c>
      <c r="F21" s="64">
        <v>0</v>
      </c>
      <c r="G21" s="65">
        <f t="shared" si="0"/>
        <v>0</v>
      </c>
      <c r="H21" s="46">
        <v>772.73</v>
      </c>
      <c r="I21" s="28">
        <f t="shared" si="1"/>
        <v>772.73</v>
      </c>
      <c r="J21" s="28">
        <v>66.269999999999982</v>
      </c>
      <c r="K21" s="28">
        <f t="shared" si="2"/>
        <v>66.27</v>
      </c>
      <c r="L21" s="28">
        <v>0</v>
      </c>
      <c r="M21" s="28">
        <f t="shared" si="3"/>
        <v>0</v>
      </c>
      <c r="N21" s="24">
        <v>0</v>
      </c>
      <c r="O21" s="24">
        <f t="shared" si="4"/>
        <v>0</v>
      </c>
      <c r="P21" s="24"/>
      <c r="Q21" s="24"/>
      <c r="R21" s="25">
        <v>0.2</v>
      </c>
      <c r="S21" s="24">
        <f t="shared" si="5"/>
        <v>0.2</v>
      </c>
      <c r="T21" s="21"/>
      <c r="U21" s="21"/>
      <c r="V21" s="21"/>
      <c r="W21" s="21"/>
      <c r="X21" s="21"/>
      <c r="Y21" s="21"/>
      <c r="Z21" s="21"/>
      <c r="AA21" s="21"/>
      <c r="AB21" s="21"/>
      <c r="AC21" s="21" t="s">
        <v>52</v>
      </c>
      <c r="AD21" s="21"/>
      <c r="AE21" s="21"/>
      <c r="AF21" s="21"/>
      <c r="AG21" s="21"/>
      <c r="AH21" s="21"/>
      <c r="AI21" s="21"/>
      <c r="AJ21" s="21"/>
      <c r="AK21" s="21"/>
      <c r="AL21" s="21"/>
      <c r="AM21" s="21"/>
      <c r="AN21" s="21"/>
      <c r="AO21" s="21"/>
      <c r="AP21" s="21"/>
      <c r="AQ21" s="21"/>
      <c r="AR21" s="21"/>
      <c r="AS21" s="21"/>
      <c r="AT21" s="21"/>
      <c r="AU21" s="21"/>
      <c r="AV21" s="21"/>
      <c r="AW21" s="21"/>
      <c r="AX21" s="21"/>
      <c r="AY21" s="21"/>
      <c r="AZ21" s="21"/>
      <c r="BA21" s="21"/>
      <c r="BB21" s="21"/>
      <c r="BC21" s="21"/>
      <c r="BD21" s="21"/>
      <c r="BE21" s="21"/>
      <c r="BF21" s="21"/>
    </row>
    <row r="22" spans="1:58" s="82" customFormat="1" outlineLevel="1" x14ac:dyDescent="0.2">
      <c r="A22" s="59" t="s">
        <v>179</v>
      </c>
      <c r="B22" s="60" t="s">
        <v>164</v>
      </c>
      <c r="C22" s="61" t="s">
        <v>256</v>
      </c>
      <c r="D22" s="62" t="s">
        <v>53</v>
      </c>
      <c r="E22" s="63">
        <v>1</v>
      </c>
      <c r="F22" s="64">
        <v>0</v>
      </c>
      <c r="G22" s="65">
        <f t="shared" ref="G22" si="6">PRODUCT(E22,F22)</f>
        <v>0</v>
      </c>
      <c r="H22" s="46">
        <v>149.26</v>
      </c>
      <c r="I22" s="28">
        <f t="shared" ref="I22" si="7">ROUND(E22*H22,2)</f>
        <v>149.26</v>
      </c>
      <c r="J22" s="28">
        <v>96.240000000000009</v>
      </c>
      <c r="K22" s="28">
        <f t="shared" ref="K22" si="8">ROUND(E22*J22,2)</f>
        <v>96.24</v>
      </c>
      <c r="L22" s="28">
        <v>0</v>
      </c>
      <c r="M22" s="28">
        <f t="shared" ref="M22" si="9">G22*(1+L22/100)</f>
        <v>0</v>
      </c>
      <c r="N22" s="24">
        <v>0</v>
      </c>
      <c r="O22" s="24">
        <f t="shared" ref="O22" si="10">ROUND(E22*N22,5)</f>
        <v>0</v>
      </c>
      <c r="P22" s="24"/>
      <c r="Q22" s="24"/>
      <c r="R22" s="25">
        <v>0.33300000000000002</v>
      </c>
      <c r="S22" s="24">
        <f t="shared" ref="S22" si="11">ROUND(E22*R22,2)</f>
        <v>0.33</v>
      </c>
      <c r="T22" s="83"/>
      <c r="U22" s="83"/>
      <c r="V22" s="83"/>
      <c r="W22" s="83"/>
      <c r="X22" s="83"/>
      <c r="Y22" s="83"/>
      <c r="Z22" s="83"/>
      <c r="AA22" s="83"/>
      <c r="AB22" s="83"/>
      <c r="AC22" s="83" t="s">
        <v>52</v>
      </c>
      <c r="AD22" s="83"/>
      <c r="AE22" s="83"/>
      <c r="AF22" s="83"/>
      <c r="AG22" s="83"/>
      <c r="AH22" s="83"/>
      <c r="AI22" s="83"/>
      <c r="AJ22" s="83"/>
      <c r="AK22" s="83"/>
      <c r="AL22" s="83"/>
      <c r="AM22" s="83"/>
      <c r="AN22" s="83"/>
      <c r="AO22" s="83"/>
      <c r="AP22" s="83"/>
      <c r="AQ22" s="83"/>
      <c r="AR22" s="83"/>
      <c r="AS22" s="83"/>
      <c r="AT22" s="83"/>
      <c r="AU22" s="83"/>
      <c r="AV22" s="83"/>
      <c r="AW22" s="83"/>
      <c r="AX22" s="83"/>
      <c r="AY22" s="83"/>
      <c r="AZ22" s="83"/>
      <c r="BA22" s="83"/>
      <c r="BB22" s="83"/>
      <c r="BC22" s="83"/>
      <c r="BD22" s="83"/>
      <c r="BE22" s="83"/>
      <c r="BF22" s="83"/>
    </row>
    <row r="23" spans="1:58" outlineLevel="1" x14ac:dyDescent="0.2">
      <c r="A23" s="59" t="s">
        <v>180</v>
      </c>
      <c r="B23" s="60" t="s">
        <v>72</v>
      </c>
      <c r="C23" s="61" t="s">
        <v>73</v>
      </c>
      <c r="D23" s="62" t="s">
        <v>53</v>
      </c>
      <c r="E23" s="63">
        <v>3</v>
      </c>
      <c r="F23" s="64">
        <v>0</v>
      </c>
      <c r="G23" s="65">
        <f t="shared" si="0"/>
        <v>0</v>
      </c>
      <c r="H23" s="46">
        <v>149.26</v>
      </c>
      <c r="I23" s="28">
        <f t="shared" si="1"/>
        <v>447.78</v>
      </c>
      <c r="J23" s="28">
        <v>96.240000000000009</v>
      </c>
      <c r="K23" s="28">
        <f t="shared" si="2"/>
        <v>288.72000000000003</v>
      </c>
      <c r="L23" s="28">
        <v>0</v>
      </c>
      <c r="M23" s="28">
        <f t="shared" si="3"/>
        <v>0</v>
      </c>
      <c r="N23" s="24">
        <v>0</v>
      </c>
      <c r="O23" s="24">
        <f t="shared" si="4"/>
        <v>0</v>
      </c>
      <c r="P23" s="24"/>
      <c r="Q23" s="24"/>
      <c r="R23" s="25">
        <v>0.33300000000000002</v>
      </c>
      <c r="S23" s="24">
        <f t="shared" si="5"/>
        <v>1</v>
      </c>
      <c r="T23" s="21"/>
      <c r="U23" s="21"/>
      <c r="V23" s="21"/>
      <c r="W23" s="21"/>
      <c r="X23" s="21"/>
      <c r="Y23" s="21"/>
      <c r="Z23" s="21"/>
      <c r="AA23" s="21"/>
      <c r="AB23" s="21"/>
      <c r="AC23" s="21" t="s">
        <v>52</v>
      </c>
      <c r="AD23" s="21"/>
      <c r="AE23" s="21"/>
      <c r="AF23" s="21"/>
      <c r="AG23" s="21"/>
      <c r="AH23" s="21"/>
      <c r="AI23" s="21"/>
      <c r="AJ23" s="21"/>
      <c r="AK23" s="21"/>
      <c r="AL23" s="21"/>
      <c r="AM23" s="21"/>
      <c r="AN23" s="21"/>
      <c r="AO23" s="21"/>
      <c r="AP23" s="21"/>
      <c r="AQ23" s="21"/>
      <c r="AR23" s="21"/>
      <c r="AS23" s="21"/>
      <c r="AT23" s="21"/>
      <c r="AU23" s="21"/>
      <c r="AV23" s="21"/>
      <c r="AW23" s="21"/>
      <c r="AX23" s="21"/>
      <c r="AY23" s="21"/>
      <c r="AZ23" s="21"/>
      <c r="BA23" s="21"/>
      <c r="BB23" s="21"/>
      <c r="BC23" s="21"/>
      <c r="BD23" s="21"/>
      <c r="BE23" s="21"/>
      <c r="BF23" s="21"/>
    </row>
    <row r="24" spans="1:58" outlineLevel="1" x14ac:dyDescent="0.2">
      <c r="A24" s="59" t="s">
        <v>181</v>
      </c>
      <c r="B24" s="60" t="s">
        <v>74</v>
      </c>
      <c r="C24" s="61" t="s">
        <v>75</v>
      </c>
      <c r="D24" s="62" t="s">
        <v>51</v>
      </c>
      <c r="E24" s="63">
        <f>SUM(E10:E14)</f>
        <v>109</v>
      </c>
      <c r="F24" s="64">
        <v>0</v>
      </c>
      <c r="G24" s="65">
        <f t="shared" si="0"/>
        <v>0</v>
      </c>
      <c r="H24" s="46">
        <v>0.56000000000000005</v>
      </c>
      <c r="I24" s="28">
        <f t="shared" si="1"/>
        <v>61.04</v>
      </c>
      <c r="J24" s="28">
        <v>15.94</v>
      </c>
      <c r="K24" s="28">
        <f t="shared" si="2"/>
        <v>1737.46</v>
      </c>
      <c r="L24" s="28">
        <v>0</v>
      </c>
      <c r="M24" s="28">
        <f t="shared" si="3"/>
        <v>0</v>
      </c>
      <c r="N24" s="24">
        <v>0</v>
      </c>
      <c r="O24" s="24">
        <f t="shared" si="4"/>
        <v>0</v>
      </c>
      <c r="P24" s="24"/>
      <c r="Q24" s="24"/>
      <c r="R24" s="25">
        <v>4.8000000000000001E-2</v>
      </c>
      <c r="S24" s="24">
        <f t="shared" si="5"/>
        <v>5.23</v>
      </c>
      <c r="T24" s="21"/>
      <c r="U24" s="21"/>
      <c r="V24" s="21"/>
      <c r="W24" s="21"/>
      <c r="X24" s="21"/>
      <c r="Y24" s="21"/>
      <c r="Z24" s="21"/>
      <c r="AA24" s="21"/>
      <c r="AB24" s="21"/>
      <c r="AC24" s="21" t="s">
        <v>52</v>
      </c>
      <c r="AD24" s="21"/>
      <c r="AE24" s="21"/>
      <c r="AF24" s="21"/>
      <c r="AG24" s="21"/>
      <c r="AH24" s="21"/>
      <c r="AI24" s="21"/>
      <c r="AJ24" s="21"/>
      <c r="AK24" s="21"/>
      <c r="AL24" s="21"/>
      <c r="AM24" s="21"/>
      <c r="AN24" s="21"/>
      <c r="AO24" s="21"/>
      <c r="AP24" s="21"/>
      <c r="AQ24" s="21"/>
      <c r="AR24" s="21"/>
      <c r="AS24" s="21"/>
      <c r="AT24" s="21"/>
      <c r="AU24" s="21"/>
      <c r="AV24" s="21"/>
      <c r="AW24" s="21"/>
      <c r="AX24" s="21"/>
      <c r="AY24" s="21"/>
      <c r="AZ24" s="21"/>
      <c r="BA24" s="21"/>
      <c r="BB24" s="21"/>
      <c r="BC24" s="21"/>
      <c r="BD24" s="21"/>
      <c r="BE24" s="21"/>
      <c r="BF24" s="21"/>
    </row>
    <row r="25" spans="1:58" outlineLevel="1" x14ac:dyDescent="0.2">
      <c r="A25" s="59" t="s">
        <v>182</v>
      </c>
      <c r="B25" s="60" t="s">
        <v>188</v>
      </c>
      <c r="C25" s="61" t="s">
        <v>168</v>
      </c>
      <c r="D25" s="62" t="s">
        <v>0</v>
      </c>
      <c r="E25" s="63">
        <f>SUM(G9:G24)</f>
        <v>0</v>
      </c>
      <c r="F25" s="64">
        <v>0</v>
      </c>
      <c r="G25" s="65">
        <f t="shared" si="0"/>
        <v>0</v>
      </c>
      <c r="H25" s="46">
        <v>0</v>
      </c>
      <c r="I25" s="28">
        <f t="shared" si="1"/>
        <v>0</v>
      </c>
      <c r="J25" s="28">
        <v>1.2</v>
      </c>
      <c r="K25" s="28">
        <f t="shared" si="2"/>
        <v>0</v>
      </c>
      <c r="L25" s="28">
        <v>0</v>
      </c>
      <c r="M25" s="28">
        <f t="shared" si="3"/>
        <v>0</v>
      </c>
      <c r="N25" s="24">
        <v>0</v>
      </c>
      <c r="O25" s="24">
        <f t="shared" si="4"/>
        <v>0</v>
      </c>
      <c r="P25" s="24"/>
      <c r="Q25" s="24"/>
      <c r="R25" s="25">
        <v>0</v>
      </c>
      <c r="S25" s="24">
        <f t="shared" si="5"/>
        <v>0</v>
      </c>
      <c r="T25" s="21"/>
      <c r="U25" s="21"/>
      <c r="V25" s="21"/>
      <c r="W25" s="21"/>
      <c r="X25" s="21"/>
      <c r="Y25" s="21"/>
      <c r="Z25" s="21"/>
      <c r="AA25" s="21"/>
      <c r="AB25" s="21"/>
      <c r="AC25" s="21" t="s">
        <v>52</v>
      </c>
      <c r="AD25" s="21"/>
      <c r="AE25" s="21"/>
      <c r="AF25" s="21"/>
      <c r="AG25" s="21"/>
      <c r="AH25" s="21"/>
      <c r="AI25" s="21"/>
      <c r="AJ25" s="21"/>
      <c r="AK25" s="21"/>
      <c r="AL25" s="21"/>
      <c r="AM25" s="21"/>
      <c r="AN25" s="21"/>
      <c r="AO25" s="21"/>
      <c r="AP25" s="21"/>
      <c r="AQ25" s="21"/>
      <c r="AR25" s="21"/>
      <c r="AS25" s="21"/>
      <c r="AT25" s="21"/>
      <c r="AU25" s="21"/>
      <c r="AV25" s="21"/>
      <c r="AW25" s="21"/>
      <c r="AX25" s="21"/>
      <c r="AY25" s="21"/>
      <c r="AZ25" s="21"/>
      <c r="BA25" s="21"/>
      <c r="BB25" s="21"/>
      <c r="BC25" s="21"/>
      <c r="BD25" s="21"/>
      <c r="BE25" s="21"/>
      <c r="BF25" s="21"/>
    </row>
    <row r="26" spans="1:58" x14ac:dyDescent="0.2">
      <c r="A26" s="54" t="s">
        <v>49</v>
      </c>
      <c r="B26" s="66" t="s">
        <v>12</v>
      </c>
      <c r="C26" s="67" t="s">
        <v>13</v>
      </c>
      <c r="D26" s="68"/>
      <c r="E26" s="69"/>
      <c r="F26" s="70"/>
      <c r="G26" s="71">
        <f>SUM(G27:G44)</f>
        <v>0</v>
      </c>
      <c r="H26" s="47"/>
      <c r="I26" s="29">
        <f>SUM(I27:I44)</f>
        <v>33458.25</v>
      </c>
      <c r="J26" s="29"/>
      <c r="K26" s="29">
        <f>SUM(K27:K44)</f>
        <v>55473.95</v>
      </c>
      <c r="L26" s="29"/>
      <c r="M26" s="29">
        <f>SUM(M27:M44)</f>
        <v>0</v>
      </c>
      <c r="N26" s="26"/>
      <c r="O26" s="26">
        <f>SUM(O27:O44)</f>
        <v>0</v>
      </c>
      <c r="P26" s="26"/>
      <c r="Q26" s="26"/>
      <c r="R26" s="27"/>
      <c r="S26" s="26">
        <f>SUM(S27:S44)</f>
        <v>173.34999999999997</v>
      </c>
      <c r="AC26" t="s">
        <v>50</v>
      </c>
    </row>
    <row r="27" spans="1:58" outlineLevel="1" x14ac:dyDescent="0.2">
      <c r="A27" s="59" t="s">
        <v>157</v>
      </c>
      <c r="B27" s="60" t="s">
        <v>77</v>
      </c>
      <c r="C27" s="61" t="s">
        <v>78</v>
      </c>
      <c r="D27" s="62" t="s">
        <v>53</v>
      </c>
      <c r="E27" s="63">
        <v>3</v>
      </c>
      <c r="F27" s="64">
        <v>0</v>
      </c>
      <c r="G27" s="65">
        <f t="shared" ref="G27:G44" si="12">PRODUCT(E27,F27)</f>
        <v>0</v>
      </c>
      <c r="H27" s="46">
        <v>0</v>
      </c>
      <c r="I27" s="28">
        <f t="shared" ref="I27:I42" si="13">ROUND(E27*H27,2)</f>
        <v>0</v>
      </c>
      <c r="J27" s="28">
        <v>54.7</v>
      </c>
      <c r="K27" s="28">
        <f t="shared" ref="K27:K42" si="14">ROUND(E27*J27,2)</f>
        <v>164.1</v>
      </c>
      <c r="L27" s="28">
        <v>0</v>
      </c>
      <c r="M27" s="28">
        <f t="shared" ref="M27:M42" si="15">G27*(1+L27/100)</f>
        <v>0</v>
      </c>
      <c r="N27" s="24">
        <v>0</v>
      </c>
      <c r="O27" s="24">
        <f t="shared" ref="O27:O42" si="16">ROUND(E27*N27,5)</f>
        <v>0</v>
      </c>
      <c r="P27" s="24"/>
      <c r="Q27" s="24"/>
      <c r="R27" s="25">
        <v>0.16500000000000001</v>
      </c>
      <c r="S27" s="24">
        <f t="shared" ref="S27:S42" si="17">ROUND(E27*R27,2)</f>
        <v>0.5</v>
      </c>
      <c r="T27" s="21"/>
      <c r="U27" s="21"/>
      <c r="V27" s="21"/>
      <c r="W27" s="21"/>
      <c r="X27" s="21"/>
      <c r="Y27" s="21"/>
      <c r="Z27" s="21"/>
      <c r="AA27" s="21"/>
      <c r="AB27" s="21"/>
      <c r="AC27" s="21" t="s">
        <v>52</v>
      </c>
      <c r="AD27" s="21"/>
      <c r="AE27" s="21"/>
      <c r="AF27" s="21"/>
      <c r="AG27" s="21"/>
      <c r="AH27" s="21"/>
      <c r="AI27" s="21"/>
      <c r="AJ27" s="21"/>
      <c r="AK27" s="21"/>
      <c r="AL27" s="21"/>
      <c r="AM27" s="21"/>
      <c r="AN27" s="21"/>
      <c r="AO27" s="21"/>
      <c r="AP27" s="21"/>
      <c r="AQ27" s="21"/>
      <c r="AR27" s="21"/>
      <c r="AS27" s="21"/>
      <c r="AT27" s="21"/>
      <c r="AU27" s="21"/>
      <c r="AV27" s="21"/>
      <c r="AW27" s="21"/>
      <c r="AX27" s="21"/>
      <c r="AY27" s="21"/>
      <c r="AZ27" s="21"/>
      <c r="BA27" s="21"/>
      <c r="BB27" s="21"/>
      <c r="BC27" s="21"/>
      <c r="BD27" s="21"/>
      <c r="BE27" s="21"/>
      <c r="BF27" s="21"/>
    </row>
    <row r="28" spans="1:58" outlineLevel="1" x14ac:dyDescent="0.2">
      <c r="A28" s="59" t="s">
        <v>158</v>
      </c>
      <c r="B28" s="60" t="s">
        <v>79</v>
      </c>
      <c r="C28" s="61" t="s">
        <v>189</v>
      </c>
      <c r="D28" s="62" t="s">
        <v>51</v>
      </c>
      <c r="E28" s="63">
        <v>98</v>
      </c>
      <c r="F28" s="64">
        <v>0</v>
      </c>
      <c r="G28" s="65">
        <f t="shared" si="12"/>
        <v>0</v>
      </c>
      <c r="H28" s="46">
        <v>57.13</v>
      </c>
      <c r="I28" s="28">
        <f t="shared" si="13"/>
        <v>5598.74</v>
      </c>
      <c r="J28" s="28">
        <v>172.87</v>
      </c>
      <c r="K28" s="28">
        <f t="shared" si="14"/>
        <v>16941.259999999998</v>
      </c>
      <c r="L28" s="28">
        <v>0</v>
      </c>
      <c r="M28" s="28">
        <f t="shared" si="15"/>
        <v>0</v>
      </c>
      <c r="N28" s="24">
        <v>0</v>
      </c>
      <c r="O28" s="24">
        <f t="shared" si="16"/>
        <v>0</v>
      </c>
      <c r="P28" s="24"/>
      <c r="Q28" s="24"/>
      <c r="R28" s="25">
        <v>0.54290000000000005</v>
      </c>
      <c r="S28" s="24">
        <f t="shared" si="17"/>
        <v>53.2</v>
      </c>
      <c r="T28" s="21"/>
      <c r="U28" s="21"/>
      <c r="V28" s="21"/>
      <c r="W28" s="21"/>
      <c r="X28" s="21"/>
      <c r="Y28" s="21"/>
      <c r="Z28" s="21"/>
      <c r="AA28" s="21"/>
      <c r="AB28" s="21"/>
      <c r="AC28" s="21" t="s">
        <v>52</v>
      </c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</row>
    <row r="29" spans="1:58" outlineLevel="1" x14ac:dyDescent="0.2">
      <c r="A29" s="59" t="s">
        <v>159</v>
      </c>
      <c r="B29" s="60" t="s">
        <v>80</v>
      </c>
      <c r="C29" s="61" t="s">
        <v>190</v>
      </c>
      <c r="D29" s="62" t="s">
        <v>51</v>
      </c>
      <c r="E29" s="63">
        <v>42</v>
      </c>
      <c r="F29" s="64">
        <v>0</v>
      </c>
      <c r="G29" s="65">
        <f t="shared" si="12"/>
        <v>0</v>
      </c>
      <c r="H29" s="46">
        <v>77.11</v>
      </c>
      <c r="I29" s="28">
        <f t="shared" si="13"/>
        <v>3238.62</v>
      </c>
      <c r="J29" s="28">
        <v>202.89</v>
      </c>
      <c r="K29" s="28">
        <f t="shared" si="14"/>
        <v>8521.3799999999992</v>
      </c>
      <c r="L29" s="28">
        <v>0</v>
      </c>
      <c r="M29" s="28">
        <f t="shared" si="15"/>
        <v>0</v>
      </c>
      <c r="N29" s="24">
        <v>0</v>
      </c>
      <c r="O29" s="24">
        <f t="shared" si="16"/>
        <v>0</v>
      </c>
      <c r="P29" s="24"/>
      <c r="Q29" s="24"/>
      <c r="R29" s="25">
        <v>0.63429999999999997</v>
      </c>
      <c r="S29" s="24">
        <f t="shared" si="17"/>
        <v>26.64</v>
      </c>
      <c r="T29" s="21"/>
      <c r="U29" s="21"/>
      <c r="V29" s="21"/>
      <c r="W29" s="21"/>
      <c r="X29" s="21"/>
      <c r="Y29" s="21"/>
      <c r="Z29" s="21"/>
      <c r="AA29" s="21"/>
      <c r="AB29" s="21"/>
      <c r="AC29" s="21" t="s">
        <v>52</v>
      </c>
      <c r="AD29" s="21"/>
      <c r="AE29" s="21"/>
      <c r="AF29" s="21"/>
      <c r="AG29" s="21"/>
      <c r="AH29" s="21"/>
      <c r="AI29" s="21"/>
      <c r="AJ29" s="21"/>
      <c r="AK29" s="21"/>
      <c r="AL29" s="21"/>
      <c r="AM29" s="21"/>
      <c r="AN29" s="21"/>
      <c r="AO29" s="21"/>
      <c r="AP29" s="21"/>
      <c r="AQ29" s="21"/>
      <c r="AR29" s="21"/>
      <c r="AS29" s="21"/>
      <c r="AT29" s="21"/>
      <c r="AU29" s="21"/>
      <c r="AV29" s="21"/>
      <c r="AW29" s="21"/>
      <c r="AX29" s="21"/>
      <c r="AY29" s="21"/>
      <c r="AZ29" s="21"/>
      <c r="BA29" s="21"/>
      <c r="BB29" s="21"/>
      <c r="BC29" s="21"/>
      <c r="BD29" s="21"/>
      <c r="BE29" s="21"/>
      <c r="BF29" s="21"/>
    </row>
    <row r="30" spans="1:58" outlineLevel="1" x14ac:dyDescent="0.2">
      <c r="A30" s="59" t="s">
        <v>169</v>
      </c>
      <c r="B30" s="60" t="s">
        <v>81</v>
      </c>
      <c r="C30" s="61" t="s">
        <v>191</v>
      </c>
      <c r="D30" s="62" t="s">
        <v>51</v>
      </c>
      <c r="E30" s="63">
        <v>48</v>
      </c>
      <c r="F30" s="64">
        <v>0</v>
      </c>
      <c r="G30" s="65">
        <f t="shared" si="12"/>
        <v>0</v>
      </c>
      <c r="H30" s="46">
        <v>122.04</v>
      </c>
      <c r="I30" s="28">
        <f t="shared" si="13"/>
        <v>5857.92</v>
      </c>
      <c r="J30" s="28">
        <v>219.95999999999998</v>
      </c>
      <c r="K30" s="28">
        <f t="shared" si="14"/>
        <v>10558.08</v>
      </c>
      <c r="L30" s="28">
        <v>0</v>
      </c>
      <c r="M30" s="28">
        <f t="shared" si="15"/>
        <v>0</v>
      </c>
      <c r="N30" s="24">
        <v>0</v>
      </c>
      <c r="O30" s="24">
        <f t="shared" si="16"/>
        <v>0</v>
      </c>
      <c r="P30" s="24"/>
      <c r="Q30" s="24"/>
      <c r="R30" s="25">
        <v>0.68279999999999996</v>
      </c>
      <c r="S30" s="24">
        <f t="shared" si="17"/>
        <v>32.770000000000003</v>
      </c>
      <c r="T30" s="21"/>
      <c r="U30" s="21"/>
      <c r="V30" s="21"/>
      <c r="W30" s="21"/>
      <c r="X30" s="21"/>
      <c r="Y30" s="21"/>
      <c r="Z30" s="21"/>
      <c r="AA30" s="21"/>
      <c r="AB30" s="21"/>
      <c r="AC30" s="21" t="s">
        <v>52</v>
      </c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</row>
    <row r="31" spans="1:58" s="82" customFormat="1" outlineLevel="1" x14ac:dyDescent="0.2">
      <c r="A31" s="59" t="s">
        <v>170</v>
      </c>
      <c r="B31" s="77" t="s">
        <v>257</v>
      </c>
      <c r="C31" s="78" t="s">
        <v>258</v>
      </c>
      <c r="D31" s="79" t="s">
        <v>51</v>
      </c>
      <c r="E31" s="80">
        <v>12</v>
      </c>
      <c r="F31" s="64">
        <v>0</v>
      </c>
      <c r="G31" s="65">
        <f t="shared" si="12"/>
        <v>0</v>
      </c>
      <c r="H31" s="46">
        <v>224.2</v>
      </c>
      <c r="I31" s="28">
        <f t="shared" si="13"/>
        <v>2690.4</v>
      </c>
      <c r="J31" s="28">
        <v>247.8</v>
      </c>
      <c r="K31" s="28">
        <f t="shared" si="14"/>
        <v>2973.6</v>
      </c>
      <c r="L31" s="28">
        <v>0</v>
      </c>
      <c r="M31" s="28">
        <f t="shared" si="15"/>
        <v>0</v>
      </c>
      <c r="N31" s="24">
        <v>0</v>
      </c>
      <c r="O31" s="24">
        <f t="shared" si="16"/>
        <v>0</v>
      </c>
      <c r="P31" s="24"/>
      <c r="Q31" s="24"/>
      <c r="R31" s="25">
        <v>0.75470000000000004</v>
      </c>
      <c r="S31" s="24">
        <f t="shared" si="17"/>
        <v>9.06</v>
      </c>
      <c r="T31" s="83"/>
      <c r="U31" s="83"/>
      <c r="V31" s="83"/>
      <c r="W31" s="83"/>
      <c r="X31" s="83"/>
      <c r="Y31" s="83"/>
      <c r="Z31" s="83"/>
      <c r="AA31" s="83"/>
      <c r="AB31" s="83"/>
      <c r="AC31" s="83" t="s">
        <v>52</v>
      </c>
      <c r="AD31" s="83"/>
      <c r="AE31" s="83"/>
      <c r="AF31" s="83"/>
      <c r="AG31" s="83"/>
      <c r="AH31" s="83"/>
      <c r="AI31" s="83"/>
      <c r="AJ31" s="83"/>
      <c r="AK31" s="83"/>
      <c r="AL31" s="83"/>
      <c r="AM31" s="83"/>
      <c r="AN31" s="83"/>
      <c r="AO31" s="83"/>
      <c r="AP31" s="83"/>
      <c r="AQ31" s="83"/>
      <c r="AR31" s="83"/>
      <c r="AS31" s="83"/>
      <c r="AT31" s="83"/>
      <c r="AU31" s="83"/>
      <c r="AV31" s="83"/>
      <c r="AW31" s="83"/>
      <c r="AX31" s="83"/>
      <c r="AY31" s="83"/>
      <c r="AZ31" s="83"/>
      <c r="BA31" s="83"/>
      <c r="BB31" s="83"/>
      <c r="BC31" s="83"/>
      <c r="BD31" s="83"/>
      <c r="BE31" s="83"/>
      <c r="BF31" s="83"/>
    </row>
    <row r="32" spans="1:58" ht="22.5" outlineLevel="1" x14ac:dyDescent="0.2">
      <c r="A32" s="59" t="s">
        <v>171</v>
      </c>
      <c r="B32" s="60" t="s">
        <v>164</v>
      </c>
      <c r="C32" s="61" t="s">
        <v>192</v>
      </c>
      <c r="D32" s="62" t="s">
        <v>51</v>
      </c>
      <c r="E32" s="63">
        <v>98</v>
      </c>
      <c r="F32" s="64">
        <v>0</v>
      </c>
      <c r="G32" s="65">
        <f t="shared" si="12"/>
        <v>0</v>
      </c>
      <c r="H32" s="46">
        <v>27.76</v>
      </c>
      <c r="I32" s="28">
        <f t="shared" si="13"/>
        <v>2720.48</v>
      </c>
      <c r="J32" s="28">
        <v>39.039999999999992</v>
      </c>
      <c r="K32" s="28">
        <f t="shared" si="14"/>
        <v>3825.92</v>
      </c>
      <c r="L32" s="28">
        <v>0</v>
      </c>
      <c r="M32" s="28">
        <f t="shared" si="15"/>
        <v>0</v>
      </c>
      <c r="N32" s="24">
        <v>0</v>
      </c>
      <c r="O32" s="24">
        <f t="shared" si="16"/>
        <v>0</v>
      </c>
      <c r="P32" s="24"/>
      <c r="Q32" s="24"/>
      <c r="R32" s="25">
        <v>0.13500000000000001</v>
      </c>
      <c r="S32" s="24">
        <f t="shared" si="17"/>
        <v>13.23</v>
      </c>
      <c r="T32" s="21"/>
      <c r="U32" s="21"/>
      <c r="V32" s="21"/>
      <c r="W32" s="21"/>
      <c r="X32" s="21"/>
      <c r="Y32" s="21"/>
      <c r="Z32" s="21"/>
      <c r="AA32" s="21"/>
      <c r="AB32" s="21"/>
      <c r="AC32" s="21" t="s">
        <v>52</v>
      </c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</row>
    <row r="33" spans="1:58" ht="22.5" outlineLevel="1" x14ac:dyDescent="0.2">
      <c r="A33" s="59" t="s">
        <v>172</v>
      </c>
      <c r="B33" s="60" t="s">
        <v>164</v>
      </c>
      <c r="C33" s="61" t="s">
        <v>193</v>
      </c>
      <c r="D33" s="62" t="s">
        <v>51</v>
      </c>
      <c r="E33" s="63">
        <v>42</v>
      </c>
      <c r="F33" s="64">
        <v>0</v>
      </c>
      <c r="G33" s="65">
        <f t="shared" si="12"/>
        <v>0</v>
      </c>
      <c r="H33" s="46">
        <v>32.56</v>
      </c>
      <c r="I33" s="28">
        <f t="shared" si="13"/>
        <v>1367.52</v>
      </c>
      <c r="J33" s="28">
        <v>39.039999999999992</v>
      </c>
      <c r="K33" s="28">
        <f t="shared" si="14"/>
        <v>1639.68</v>
      </c>
      <c r="L33" s="28">
        <v>0</v>
      </c>
      <c r="M33" s="28">
        <f t="shared" si="15"/>
        <v>0</v>
      </c>
      <c r="N33" s="24">
        <v>0</v>
      </c>
      <c r="O33" s="24">
        <f t="shared" si="16"/>
        <v>0</v>
      </c>
      <c r="P33" s="24"/>
      <c r="Q33" s="24"/>
      <c r="R33" s="25">
        <v>0.13500000000000001</v>
      </c>
      <c r="S33" s="24">
        <f t="shared" si="17"/>
        <v>5.67</v>
      </c>
      <c r="T33" s="21"/>
      <c r="U33" s="21"/>
      <c r="V33" s="21"/>
      <c r="W33" s="21"/>
      <c r="X33" s="21"/>
      <c r="Y33" s="21"/>
      <c r="Z33" s="21"/>
      <c r="AA33" s="21"/>
      <c r="AB33" s="21"/>
      <c r="AC33" s="21" t="s">
        <v>52</v>
      </c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</row>
    <row r="34" spans="1:58" ht="22.5" outlineLevel="1" x14ac:dyDescent="0.2">
      <c r="A34" s="59" t="s">
        <v>173</v>
      </c>
      <c r="B34" s="60" t="s">
        <v>164</v>
      </c>
      <c r="C34" s="61" t="s">
        <v>194</v>
      </c>
      <c r="D34" s="62" t="s">
        <v>51</v>
      </c>
      <c r="E34" s="63">
        <v>48</v>
      </c>
      <c r="F34" s="64">
        <v>0</v>
      </c>
      <c r="G34" s="65">
        <f t="shared" si="12"/>
        <v>0</v>
      </c>
      <c r="H34" s="46">
        <v>59.66</v>
      </c>
      <c r="I34" s="28">
        <f t="shared" si="13"/>
        <v>2863.68</v>
      </c>
      <c r="J34" s="28">
        <v>39.040000000000006</v>
      </c>
      <c r="K34" s="28">
        <f t="shared" si="14"/>
        <v>1873.92</v>
      </c>
      <c r="L34" s="28">
        <v>0</v>
      </c>
      <c r="M34" s="28">
        <f t="shared" si="15"/>
        <v>0</v>
      </c>
      <c r="N34" s="24">
        <v>0</v>
      </c>
      <c r="O34" s="24">
        <f t="shared" si="16"/>
        <v>0</v>
      </c>
      <c r="P34" s="24"/>
      <c r="Q34" s="24"/>
      <c r="R34" s="25">
        <v>0.13500000000000001</v>
      </c>
      <c r="S34" s="24">
        <f t="shared" si="17"/>
        <v>6.48</v>
      </c>
      <c r="T34" s="21"/>
      <c r="U34" s="21"/>
      <c r="V34" s="21"/>
      <c r="W34" s="21"/>
      <c r="X34" s="21"/>
      <c r="Y34" s="21"/>
      <c r="Z34" s="21"/>
      <c r="AA34" s="21"/>
      <c r="AB34" s="21"/>
      <c r="AC34" s="21" t="s">
        <v>52</v>
      </c>
      <c r="AD34" s="21"/>
      <c r="AE34" s="21"/>
      <c r="AF34" s="21"/>
      <c r="AG34" s="21"/>
      <c r="AH34" s="21"/>
      <c r="AI34" s="21"/>
      <c r="AJ34" s="21"/>
      <c r="AK34" s="21"/>
      <c r="AL34" s="21"/>
      <c r="AM34" s="21"/>
      <c r="AN34" s="21"/>
      <c r="AO34" s="21"/>
      <c r="AP34" s="21"/>
      <c r="AQ34" s="21"/>
      <c r="AR34" s="21"/>
      <c r="AS34" s="21"/>
      <c r="AT34" s="21"/>
      <c r="AU34" s="21"/>
      <c r="AV34" s="21"/>
      <c r="AW34" s="21"/>
      <c r="AX34" s="21"/>
      <c r="AY34" s="21"/>
      <c r="AZ34" s="21"/>
      <c r="BA34" s="21"/>
      <c r="BB34" s="21"/>
      <c r="BC34" s="21"/>
      <c r="BD34" s="21"/>
      <c r="BE34" s="21"/>
      <c r="BF34" s="21"/>
    </row>
    <row r="35" spans="1:58" s="82" customFormat="1" ht="22.5" outlineLevel="1" x14ac:dyDescent="0.2">
      <c r="A35" s="59" t="s">
        <v>174</v>
      </c>
      <c r="B35" s="77" t="s">
        <v>164</v>
      </c>
      <c r="C35" s="78" t="s">
        <v>259</v>
      </c>
      <c r="D35" s="79" t="s">
        <v>51</v>
      </c>
      <c r="E35" s="80">
        <v>12</v>
      </c>
      <c r="F35" s="64">
        <v>0</v>
      </c>
      <c r="G35" s="65">
        <f t="shared" si="12"/>
        <v>0</v>
      </c>
      <c r="H35" s="46">
        <v>74.959999999999994</v>
      </c>
      <c r="I35" s="28">
        <f t="shared" si="13"/>
        <v>899.52</v>
      </c>
      <c r="J35" s="28">
        <v>39.040000000000006</v>
      </c>
      <c r="K35" s="28">
        <f t="shared" si="14"/>
        <v>468.48</v>
      </c>
      <c r="L35" s="28">
        <v>0</v>
      </c>
      <c r="M35" s="28">
        <f t="shared" si="15"/>
        <v>0</v>
      </c>
      <c r="N35" s="24">
        <v>0</v>
      </c>
      <c r="O35" s="24">
        <f t="shared" si="16"/>
        <v>0</v>
      </c>
      <c r="P35" s="24"/>
      <c r="Q35" s="24"/>
      <c r="R35" s="25">
        <v>0.13500000000000001</v>
      </c>
      <c r="S35" s="24">
        <f t="shared" si="17"/>
        <v>1.62</v>
      </c>
      <c r="T35" s="83"/>
      <c r="U35" s="83"/>
      <c r="V35" s="83"/>
      <c r="W35" s="83"/>
      <c r="X35" s="83"/>
      <c r="Y35" s="83"/>
      <c r="Z35" s="83"/>
      <c r="AA35" s="83"/>
      <c r="AB35" s="83"/>
      <c r="AC35" s="83" t="s">
        <v>52</v>
      </c>
      <c r="AD35" s="83"/>
      <c r="AE35" s="83"/>
      <c r="AF35" s="83"/>
      <c r="AG35" s="83"/>
      <c r="AH35" s="83"/>
      <c r="AI35" s="83"/>
      <c r="AJ35" s="83"/>
      <c r="AK35" s="83"/>
      <c r="AL35" s="83"/>
      <c r="AM35" s="83"/>
      <c r="AN35" s="83"/>
      <c r="AO35" s="83"/>
      <c r="AP35" s="83"/>
      <c r="AQ35" s="83"/>
      <c r="AR35" s="83"/>
      <c r="AS35" s="83"/>
      <c r="AT35" s="83"/>
      <c r="AU35" s="83"/>
      <c r="AV35" s="83"/>
      <c r="AW35" s="83"/>
      <c r="AX35" s="83"/>
      <c r="AY35" s="83"/>
      <c r="AZ35" s="83"/>
      <c r="BA35" s="83"/>
      <c r="BB35" s="83"/>
      <c r="BC35" s="83"/>
      <c r="BD35" s="83"/>
      <c r="BE35" s="83"/>
      <c r="BF35" s="83"/>
    </row>
    <row r="36" spans="1:58" outlineLevel="1" x14ac:dyDescent="0.2">
      <c r="A36" s="59" t="s">
        <v>175</v>
      </c>
      <c r="B36" s="60" t="s">
        <v>82</v>
      </c>
      <c r="C36" s="61" t="s">
        <v>83</v>
      </c>
      <c r="D36" s="62" t="s">
        <v>53</v>
      </c>
      <c r="E36" s="63">
        <v>36</v>
      </c>
      <c r="F36" s="64">
        <v>0</v>
      </c>
      <c r="G36" s="65">
        <f t="shared" si="12"/>
        <v>0</v>
      </c>
      <c r="H36" s="46">
        <v>0</v>
      </c>
      <c r="I36" s="28">
        <f t="shared" si="13"/>
        <v>0</v>
      </c>
      <c r="J36" s="28">
        <v>153.5</v>
      </c>
      <c r="K36" s="28">
        <f t="shared" si="14"/>
        <v>5526</v>
      </c>
      <c r="L36" s="28">
        <v>0</v>
      </c>
      <c r="M36" s="28">
        <f t="shared" si="15"/>
        <v>0</v>
      </c>
      <c r="N36" s="24">
        <v>0</v>
      </c>
      <c r="O36" s="24">
        <f t="shared" si="16"/>
        <v>0</v>
      </c>
      <c r="P36" s="24"/>
      <c r="Q36" s="24"/>
      <c r="R36" s="25">
        <v>0.42499999999999999</v>
      </c>
      <c r="S36" s="24">
        <f t="shared" si="17"/>
        <v>15.3</v>
      </c>
      <c r="T36" s="21"/>
      <c r="U36" s="21"/>
      <c r="V36" s="21"/>
      <c r="W36" s="21"/>
      <c r="X36" s="21"/>
      <c r="Y36" s="21"/>
      <c r="Z36" s="21"/>
      <c r="AA36" s="21"/>
      <c r="AB36" s="21"/>
      <c r="AC36" s="21" t="s">
        <v>52</v>
      </c>
      <c r="AD36" s="21"/>
      <c r="AE36" s="21"/>
      <c r="AF36" s="21"/>
      <c r="AG36" s="21"/>
      <c r="AH36" s="21"/>
      <c r="AI36" s="21"/>
      <c r="AJ36" s="21"/>
      <c r="AK36" s="21"/>
      <c r="AL36" s="21"/>
      <c r="AM36" s="21"/>
      <c r="AN36" s="21"/>
      <c r="AO36" s="21"/>
      <c r="AP36" s="21"/>
      <c r="AQ36" s="21"/>
      <c r="AR36" s="21"/>
      <c r="AS36" s="21"/>
      <c r="AT36" s="21"/>
      <c r="AU36" s="21"/>
      <c r="AV36" s="21"/>
      <c r="AW36" s="21"/>
      <c r="AX36" s="21"/>
      <c r="AY36" s="21"/>
      <c r="AZ36" s="21"/>
      <c r="BA36" s="21"/>
      <c r="BB36" s="21"/>
      <c r="BC36" s="21"/>
      <c r="BD36" s="21"/>
      <c r="BE36" s="21"/>
      <c r="BF36" s="21"/>
    </row>
    <row r="37" spans="1:58" outlineLevel="1" x14ac:dyDescent="0.2">
      <c r="A37" s="59" t="s">
        <v>176</v>
      </c>
      <c r="B37" s="60" t="s">
        <v>84</v>
      </c>
      <c r="C37" s="61" t="s">
        <v>85</v>
      </c>
      <c r="D37" s="62" t="s">
        <v>53</v>
      </c>
      <c r="E37" s="63">
        <v>3</v>
      </c>
      <c r="F37" s="64">
        <v>0</v>
      </c>
      <c r="G37" s="65">
        <f t="shared" si="12"/>
        <v>0</v>
      </c>
      <c r="H37" s="46">
        <v>0</v>
      </c>
      <c r="I37" s="28">
        <f t="shared" si="13"/>
        <v>0</v>
      </c>
      <c r="J37" s="28">
        <v>153.5</v>
      </c>
      <c r="K37" s="28">
        <f t="shared" si="14"/>
        <v>460.5</v>
      </c>
      <c r="L37" s="28">
        <v>0</v>
      </c>
      <c r="M37" s="28">
        <f t="shared" si="15"/>
        <v>0</v>
      </c>
      <c r="N37" s="24">
        <v>0</v>
      </c>
      <c r="O37" s="24">
        <f t="shared" si="16"/>
        <v>0</v>
      </c>
      <c r="P37" s="24"/>
      <c r="Q37" s="24"/>
      <c r="R37" s="25">
        <v>0.42499999999999999</v>
      </c>
      <c r="S37" s="24">
        <f t="shared" si="17"/>
        <v>1.28</v>
      </c>
      <c r="T37" s="21"/>
      <c r="U37" s="21"/>
      <c r="V37" s="21"/>
      <c r="W37" s="21"/>
      <c r="X37" s="21"/>
      <c r="Y37" s="21"/>
      <c r="Z37" s="21"/>
      <c r="AA37" s="21"/>
      <c r="AB37" s="21"/>
      <c r="AC37" s="21" t="s">
        <v>52</v>
      </c>
      <c r="AD37" s="21"/>
      <c r="AE37" s="21"/>
      <c r="AF37" s="21"/>
      <c r="AG37" s="21"/>
      <c r="AH37" s="21"/>
      <c r="AI37" s="21"/>
      <c r="AJ37" s="21"/>
      <c r="AK37" s="21"/>
      <c r="AL37" s="21"/>
      <c r="AM37" s="21"/>
      <c r="AN37" s="21"/>
      <c r="AO37" s="21"/>
      <c r="AP37" s="21"/>
      <c r="AQ37" s="21"/>
      <c r="AR37" s="21"/>
      <c r="AS37" s="21"/>
      <c r="AT37" s="21"/>
      <c r="AU37" s="21"/>
      <c r="AV37" s="21"/>
      <c r="AW37" s="21"/>
      <c r="AX37" s="21"/>
      <c r="AY37" s="21"/>
      <c r="AZ37" s="21"/>
      <c r="BA37" s="21"/>
      <c r="BB37" s="21"/>
      <c r="BC37" s="21"/>
      <c r="BD37" s="21"/>
      <c r="BE37" s="21"/>
      <c r="BF37" s="21"/>
    </row>
    <row r="38" spans="1:58" outlineLevel="1" x14ac:dyDescent="0.2">
      <c r="A38" s="59" t="s">
        <v>177</v>
      </c>
      <c r="B38" s="60" t="s">
        <v>86</v>
      </c>
      <c r="C38" s="61" t="s">
        <v>87</v>
      </c>
      <c r="D38" s="62" t="s">
        <v>53</v>
      </c>
      <c r="E38" s="63">
        <v>3</v>
      </c>
      <c r="F38" s="64">
        <v>0</v>
      </c>
      <c r="G38" s="65">
        <f t="shared" si="12"/>
        <v>0</v>
      </c>
      <c r="H38" s="46">
        <v>64.5</v>
      </c>
      <c r="I38" s="28">
        <f t="shared" si="13"/>
        <v>193.5</v>
      </c>
      <c r="J38" s="28">
        <v>27.5</v>
      </c>
      <c r="K38" s="28">
        <f t="shared" si="14"/>
        <v>82.5</v>
      </c>
      <c r="L38" s="28">
        <v>0</v>
      </c>
      <c r="M38" s="28">
        <f t="shared" si="15"/>
        <v>0</v>
      </c>
      <c r="N38" s="24">
        <v>0</v>
      </c>
      <c r="O38" s="24">
        <f t="shared" si="16"/>
        <v>0</v>
      </c>
      <c r="P38" s="24"/>
      <c r="Q38" s="24"/>
      <c r="R38" s="25">
        <v>8.3000000000000004E-2</v>
      </c>
      <c r="S38" s="24">
        <f t="shared" si="17"/>
        <v>0.25</v>
      </c>
      <c r="T38" s="21"/>
      <c r="U38" s="21"/>
      <c r="V38" s="21"/>
      <c r="W38" s="21"/>
      <c r="X38" s="21"/>
      <c r="Y38" s="21"/>
      <c r="Z38" s="21"/>
      <c r="AA38" s="21"/>
      <c r="AB38" s="21"/>
      <c r="AC38" s="21" t="s">
        <v>52</v>
      </c>
      <c r="AD38" s="21"/>
      <c r="AE38" s="21"/>
      <c r="AF38" s="21"/>
      <c r="AG38" s="21"/>
      <c r="AH38" s="21"/>
      <c r="AI38" s="21"/>
      <c r="AJ38" s="21"/>
      <c r="AK38" s="21"/>
      <c r="AL38" s="21"/>
      <c r="AM38" s="21"/>
      <c r="AN38" s="21"/>
      <c r="AO38" s="21"/>
      <c r="AP38" s="21"/>
      <c r="AQ38" s="21"/>
      <c r="AR38" s="21"/>
      <c r="AS38" s="21"/>
      <c r="AT38" s="21"/>
      <c r="AU38" s="21"/>
      <c r="AV38" s="21"/>
      <c r="AW38" s="21"/>
      <c r="AX38" s="21"/>
      <c r="AY38" s="21"/>
      <c r="AZ38" s="21"/>
      <c r="BA38" s="21"/>
      <c r="BB38" s="21"/>
      <c r="BC38" s="21"/>
      <c r="BD38" s="21"/>
      <c r="BE38" s="21"/>
      <c r="BF38" s="21"/>
    </row>
    <row r="39" spans="1:58" outlineLevel="1" x14ac:dyDescent="0.2">
      <c r="A39" s="59" t="s">
        <v>178</v>
      </c>
      <c r="B39" s="60" t="s">
        <v>88</v>
      </c>
      <c r="C39" s="61" t="s">
        <v>196</v>
      </c>
      <c r="D39" s="62" t="s">
        <v>53</v>
      </c>
      <c r="E39" s="63">
        <v>2</v>
      </c>
      <c r="F39" s="64">
        <v>0</v>
      </c>
      <c r="G39" s="65">
        <f t="shared" si="12"/>
        <v>0</v>
      </c>
      <c r="H39" s="46">
        <v>199.4</v>
      </c>
      <c r="I39" s="28">
        <f t="shared" si="13"/>
        <v>398.8</v>
      </c>
      <c r="J39" s="28">
        <v>68.599999999999994</v>
      </c>
      <c r="K39" s="28">
        <f t="shared" si="14"/>
        <v>137.19999999999999</v>
      </c>
      <c r="L39" s="28">
        <v>0</v>
      </c>
      <c r="M39" s="28">
        <f t="shared" si="15"/>
        <v>0</v>
      </c>
      <c r="N39" s="24">
        <v>0</v>
      </c>
      <c r="O39" s="24">
        <f t="shared" si="16"/>
        <v>0</v>
      </c>
      <c r="P39" s="24"/>
      <c r="Q39" s="24"/>
      <c r="R39" s="25">
        <v>0.20699999999999999</v>
      </c>
      <c r="S39" s="24">
        <f t="shared" si="17"/>
        <v>0.41</v>
      </c>
      <c r="T39" s="21"/>
      <c r="U39" s="21"/>
      <c r="V39" s="21"/>
      <c r="W39" s="21"/>
      <c r="X39" s="21"/>
      <c r="Y39" s="21"/>
      <c r="Z39" s="21"/>
      <c r="AA39" s="21"/>
      <c r="AB39" s="21"/>
      <c r="AC39" s="21" t="s">
        <v>52</v>
      </c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</row>
    <row r="40" spans="1:58" outlineLevel="1" x14ac:dyDescent="0.2">
      <c r="A40" s="59" t="s">
        <v>179</v>
      </c>
      <c r="B40" s="60" t="s">
        <v>89</v>
      </c>
      <c r="C40" s="61" t="s">
        <v>197</v>
      </c>
      <c r="D40" s="62" t="s">
        <v>53</v>
      </c>
      <c r="E40" s="63">
        <v>2</v>
      </c>
      <c r="F40" s="64">
        <v>0</v>
      </c>
      <c r="G40" s="65">
        <f t="shared" si="12"/>
        <v>0</v>
      </c>
      <c r="H40" s="46">
        <v>313.77999999999997</v>
      </c>
      <c r="I40" s="28">
        <f t="shared" si="13"/>
        <v>627.55999999999995</v>
      </c>
      <c r="J40" s="28">
        <v>75.220000000000027</v>
      </c>
      <c r="K40" s="28">
        <f t="shared" si="14"/>
        <v>150.44</v>
      </c>
      <c r="L40" s="28">
        <v>0</v>
      </c>
      <c r="M40" s="28">
        <f t="shared" si="15"/>
        <v>0</v>
      </c>
      <c r="N40" s="24">
        <v>0</v>
      </c>
      <c r="O40" s="24">
        <f t="shared" si="16"/>
        <v>0</v>
      </c>
      <c r="P40" s="24"/>
      <c r="Q40" s="24"/>
      <c r="R40" s="25">
        <v>0.22700000000000001</v>
      </c>
      <c r="S40" s="24">
        <f t="shared" si="17"/>
        <v>0.45</v>
      </c>
      <c r="T40" s="21"/>
      <c r="U40" s="21"/>
      <c r="V40" s="21"/>
      <c r="W40" s="21"/>
      <c r="X40" s="21"/>
      <c r="Y40" s="21"/>
      <c r="Z40" s="21"/>
      <c r="AA40" s="21"/>
      <c r="AB40" s="21"/>
      <c r="AC40" s="21" t="s">
        <v>52</v>
      </c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</row>
    <row r="41" spans="1:58" s="82" customFormat="1" outlineLevel="1" x14ac:dyDescent="0.2">
      <c r="A41" s="59" t="s">
        <v>180</v>
      </c>
      <c r="B41" s="77" t="s">
        <v>260</v>
      </c>
      <c r="C41" s="78" t="s">
        <v>261</v>
      </c>
      <c r="D41" s="79" t="s">
        <v>53</v>
      </c>
      <c r="E41" s="80">
        <v>2</v>
      </c>
      <c r="F41" s="64">
        <v>0</v>
      </c>
      <c r="G41" s="65">
        <f t="shared" si="12"/>
        <v>0</v>
      </c>
      <c r="H41" s="46">
        <v>445.87</v>
      </c>
      <c r="I41" s="28">
        <f t="shared" si="13"/>
        <v>891.74</v>
      </c>
      <c r="J41" s="28">
        <v>89.13</v>
      </c>
      <c r="K41" s="28">
        <f t="shared" si="14"/>
        <v>178.26</v>
      </c>
      <c r="L41" s="28">
        <v>0</v>
      </c>
      <c r="M41" s="28">
        <f t="shared" si="15"/>
        <v>0</v>
      </c>
      <c r="N41" s="24">
        <v>0</v>
      </c>
      <c r="O41" s="24">
        <f t="shared" si="16"/>
        <v>0</v>
      </c>
      <c r="P41" s="24"/>
      <c r="Q41" s="24"/>
      <c r="R41" s="25">
        <v>0.26900000000000002</v>
      </c>
      <c r="S41" s="24">
        <f t="shared" si="17"/>
        <v>0.54</v>
      </c>
      <c r="T41" s="83"/>
      <c r="U41" s="83"/>
      <c r="V41" s="83"/>
      <c r="W41" s="83"/>
      <c r="X41" s="83"/>
      <c r="Y41" s="83"/>
      <c r="Z41" s="83"/>
      <c r="AA41" s="83"/>
      <c r="AB41" s="83"/>
      <c r="AC41" s="83" t="s">
        <v>52</v>
      </c>
      <c r="AD41" s="83"/>
      <c r="AE41" s="83"/>
      <c r="AF41" s="83"/>
      <c r="AG41" s="83"/>
      <c r="AH41" s="83"/>
      <c r="AI41" s="83"/>
      <c r="AJ41" s="83"/>
      <c r="AK41" s="83"/>
      <c r="AL41" s="83"/>
      <c r="AM41" s="83"/>
      <c r="AN41" s="83"/>
      <c r="AO41" s="83"/>
      <c r="AP41" s="83"/>
      <c r="AQ41" s="83"/>
      <c r="AR41" s="83"/>
      <c r="AS41" s="83"/>
      <c r="AT41" s="83"/>
      <c r="AU41" s="83"/>
      <c r="AV41" s="83"/>
      <c r="AW41" s="83"/>
      <c r="AX41" s="83"/>
      <c r="AY41" s="83"/>
      <c r="AZ41" s="83"/>
      <c r="BA41" s="83"/>
      <c r="BB41" s="83"/>
      <c r="BC41" s="83"/>
      <c r="BD41" s="83"/>
      <c r="BE41" s="83"/>
      <c r="BF41" s="83"/>
    </row>
    <row r="42" spans="1:58" outlineLevel="1" x14ac:dyDescent="0.2">
      <c r="A42" s="59" t="s">
        <v>181</v>
      </c>
      <c r="B42" s="60" t="s">
        <v>127</v>
      </c>
      <c r="C42" s="61" t="s">
        <v>205</v>
      </c>
      <c r="D42" s="62" t="s">
        <v>53</v>
      </c>
      <c r="E42" s="63">
        <v>3</v>
      </c>
      <c r="F42" s="64">
        <v>0</v>
      </c>
      <c r="G42" s="65">
        <f t="shared" si="12"/>
        <v>0</v>
      </c>
      <c r="H42" s="46">
        <v>2025.31</v>
      </c>
      <c r="I42" s="28">
        <f t="shared" si="13"/>
        <v>6075.93</v>
      </c>
      <c r="J42" s="28">
        <v>54.690000000000055</v>
      </c>
      <c r="K42" s="28">
        <f t="shared" si="14"/>
        <v>164.07</v>
      </c>
      <c r="L42" s="28">
        <v>0</v>
      </c>
      <c r="M42" s="28">
        <f t="shared" si="15"/>
        <v>0</v>
      </c>
      <c r="N42" s="24">
        <v>0</v>
      </c>
      <c r="O42" s="24">
        <f t="shared" si="16"/>
        <v>0</v>
      </c>
      <c r="P42" s="24"/>
      <c r="Q42" s="24"/>
      <c r="R42" s="25">
        <v>0.16500000000000001</v>
      </c>
      <c r="S42" s="24">
        <f t="shared" si="17"/>
        <v>0.5</v>
      </c>
      <c r="T42" s="21"/>
      <c r="U42" s="21"/>
      <c r="V42" s="21"/>
      <c r="W42" s="21"/>
      <c r="X42" s="21"/>
      <c r="Y42" s="21"/>
      <c r="Z42" s="21"/>
      <c r="AA42" s="21"/>
      <c r="AB42" s="21"/>
      <c r="AC42" s="21" t="s">
        <v>52</v>
      </c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</row>
    <row r="43" spans="1:58" outlineLevel="1" x14ac:dyDescent="0.2">
      <c r="A43" s="59" t="s">
        <v>182</v>
      </c>
      <c r="B43" s="60" t="s">
        <v>90</v>
      </c>
      <c r="C43" s="61" t="s">
        <v>91</v>
      </c>
      <c r="D43" s="62" t="s">
        <v>51</v>
      </c>
      <c r="E43" s="63">
        <f>SUM(E28:E30)</f>
        <v>188</v>
      </c>
      <c r="F43" s="64">
        <v>0</v>
      </c>
      <c r="G43" s="65">
        <f t="shared" si="12"/>
        <v>0</v>
      </c>
      <c r="H43" s="46">
        <v>0.18</v>
      </c>
      <c r="I43" s="28">
        <f>ROUND(E43*H43,2)</f>
        <v>33.840000000000003</v>
      </c>
      <c r="J43" s="28">
        <v>9.620000000000001</v>
      </c>
      <c r="K43" s="28">
        <f>ROUND(E43*J43,2)</f>
        <v>1808.56</v>
      </c>
      <c r="L43" s="28">
        <v>0</v>
      </c>
      <c r="M43" s="28">
        <f>G43*(1+L43/100)</f>
        <v>0</v>
      </c>
      <c r="N43" s="24">
        <v>0</v>
      </c>
      <c r="O43" s="24">
        <f>ROUND(E43*N43,5)</f>
        <v>0</v>
      </c>
      <c r="P43" s="24"/>
      <c r="Q43" s="24"/>
      <c r="R43" s="25">
        <v>2.9000000000000001E-2</v>
      </c>
      <c r="S43" s="24">
        <f>ROUND(E43*R43,2)</f>
        <v>5.45</v>
      </c>
      <c r="T43" s="21"/>
      <c r="U43" s="21"/>
      <c r="V43" s="21"/>
      <c r="W43" s="21"/>
      <c r="X43" s="21"/>
      <c r="Y43" s="21"/>
      <c r="Z43" s="21"/>
      <c r="AA43" s="21"/>
      <c r="AB43" s="21"/>
      <c r="AC43" s="21" t="s">
        <v>52</v>
      </c>
      <c r="AD43" s="21"/>
      <c r="AE43" s="21"/>
      <c r="AF43" s="21"/>
      <c r="AG43" s="21"/>
      <c r="AH43" s="21"/>
      <c r="AI43" s="21"/>
      <c r="AJ43" s="21"/>
      <c r="AK43" s="21"/>
      <c r="AL43" s="21"/>
      <c r="AM43" s="21"/>
      <c r="AN43" s="21"/>
      <c r="AO43" s="21"/>
      <c r="AP43" s="21"/>
      <c r="AQ43" s="21"/>
      <c r="AR43" s="21"/>
      <c r="AS43" s="21"/>
      <c r="AT43" s="21"/>
      <c r="AU43" s="21"/>
      <c r="AV43" s="21"/>
      <c r="AW43" s="21"/>
      <c r="AX43" s="21"/>
      <c r="AY43" s="21"/>
      <c r="AZ43" s="21"/>
      <c r="BA43" s="21"/>
      <c r="BB43" s="21"/>
      <c r="BC43" s="21"/>
      <c r="BD43" s="21"/>
      <c r="BE43" s="21"/>
      <c r="BF43" s="21"/>
    </row>
    <row r="44" spans="1:58" outlineLevel="1" x14ac:dyDescent="0.2">
      <c r="A44" s="59" t="s">
        <v>183</v>
      </c>
      <c r="B44" s="60" t="s">
        <v>92</v>
      </c>
      <c r="C44" s="61" t="s">
        <v>93</v>
      </c>
      <c r="D44" s="62" t="s">
        <v>0</v>
      </c>
      <c r="E44" s="63">
        <f>SUM(G27:G43)</f>
        <v>0</v>
      </c>
      <c r="F44" s="64">
        <v>0</v>
      </c>
      <c r="G44" s="65">
        <f t="shared" si="12"/>
        <v>0</v>
      </c>
      <c r="H44" s="46">
        <v>0</v>
      </c>
      <c r="I44" s="28">
        <f>ROUND(E44*H44,2)</f>
        <v>0</v>
      </c>
      <c r="J44" s="28">
        <v>1.2</v>
      </c>
      <c r="K44" s="28">
        <f>ROUND(E44*J44,2)</f>
        <v>0</v>
      </c>
      <c r="L44" s="28">
        <v>0</v>
      </c>
      <c r="M44" s="28">
        <f>G44*(1+L44/100)</f>
        <v>0</v>
      </c>
      <c r="N44" s="24">
        <v>0</v>
      </c>
      <c r="O44" s="24">
        <f>ROUND(E44*N44,5)</f>
        <v>0</v>
      </c>
      <c r="P44" s="24"/>
      <c r="Q44" s="24"/>
      <c r="R44" s="25">
        <v>0</v>
      </c>
      <c r="S44" s="24">
        <f>ROUND(E44*R44,2)</f>
        <v>0</v>
      </c>
      <c r="T44" s="21"/>
      <c r="U44" s="21"/>
      <c r="V44" s="21"/>
      <c r="W44" s="21"/>
      <c r="X44" s="21"/>
      <c r="Y44" s="21"/>
      <c r="Z44" s="21"/>
      <c r="AA44" s="21"/>
      <c r="AB44" s="21"/>
      <c r="AC44" s="21" t="s">
        <v>52</v>
      </c>
      <c r="AD44" s="21"/>
      <c r="AE44" s="21"/>
      <c r="AF44" s="21"/>
      <c r="AG44" s="21"/>
      <c r="AH44" s="21"/>
      <c r="AI44" s="21"/>
      <c r="AJ44" s="21"/>
      <c r="AK44" s="21"/>
      <c r="AL44" s="21"/>
      <c r="AM44" s="21"/>
      <c r="AN44" s="21"/>
      <c r="AO44" s="21"/>
      <c r="AP44" s="21"/>
      <c r="AQ44" s="21"/>
      <c r="AR44" s="21"/>
      <c r="AS44" s="21"/>
      <c r="AT44" s="21"/>
      <c r="AU44" s="21"/>
      <c r="AV44" s="21"/>
      <c r="AW44" s="21"/>
      <c r="AX44" s="21"/>
      <c r="AY44" s="21"/>
      <c r="AZ44" s="21"/>
      <c r="BA44" s="21"/>
      <c r="BB44" s="21"/>
      <c r="BC44" s="21"/>
      <c r="BD44" s="21"/>
      <c r="BE44" s="21"/>
      <c r="BF44" s="21"/>
    </row>
    <row r="45" spans="1:58" x14ac:dyDescent="0.2">
      <c r="A45" s="54" t="s">
        <v>49</v>
      </c>
      <c r="B45" s="66" t="s">
        <v>14</v>
      </c>
      <c r="C45" s="67" t="s">
        <v>15</v>
      </c>
      <c r="D45" s="68"/>
      <c r="E45" s="69"/>
      <c r="F45" s="70"/>
      <c r="G45" s="71">
        <f>SUM(G46:G67)</f>
        <v>0</v>
      </c>
      <c r="H45" s="47"/>
      <c r="I45" s="29">
        <f>SUM(I46:I67)</f>
        <v>41811.1</v>
      </c>
      <c r="J45" s="29"/>
      <c r="K45" s="29">
        <f>SUM(K46:K67)</f>
        <v>28554.799999999992</v>
      </c>
      <c r="L45" s="29"/>
      <c r="M45" s="29">
        <f>SUM(M46:M67)</f>
        <v>0</v>
      </c>
      <c r="N45" s="26"/>
      <c r="O45" s="26">
        <f>SUM(O46:O67)</f>
        <v>0</v>
      </c>
      <c r="P45" s="26"/>
      <c r="Q45" s="26"/>
      <c r="R45" s="27"/>
      <c r="S45" s="26">
        <f>SUM(S46:S67)</f>
        <v>89.28</v>
      </c>
      <c r="AC45" t="s">
        <v>50</v>
      </c>
    </row>
    <row r="46" spans="1:58" outlineLevel="1" x14ac:dyDescent="0.2">
      <c r="A46" s="59" t="s">
        <v>157</v>
      </c>
      <c r="B46" s="60" t="s">
        <v>214</v>
      </c>
      <c r="C46" s="61" t="s">
        <v>213</v>
      </c>
      <c r="D46" s="62" t="s">
        <v>76</v>
      </c>
      <c r="E46" s="63">
        <v>7</v>
      </c>
      <c r="F46" s="64">
        <v>0</v>
      </c>
      <c r="G46" s="65">
        <f t="shared" ref="G46:G48" si="18">PRODUCT(E46,F46)</f>
        <v>0</v>
      </c>
      <c r="H46" s="46">
        <v>79.72</v>
      </c>
      <c r="I46" s="28">
        <f t="shared" ref="I46:I67" si="19">ROUND(E46*H46,2)</f>
        <v>558.04</v>
      </c>
      <c r="J46" s="28">
        <v>498.28</v>
      </c>
      <c r="K46" s="28">
        <f t="shared" ref="K46:K67" si="20">ROUND(E46*J46,2)</f>
        <v>3487.96</v>
      </c>
      <c r="L46" s="28">
        <v>0</v>
      </c>
      <c r="M46" s="28">
        <f t="shared" ref="M46:M67" si="21">G46*(1+L46/100)</f>
        <v>0</v>
      </c>
      <c r="N46" s="24">
        <v>0</v>
      </c>
      <c r="O46" s="24">
        <f t="shared" ref="O46:O67" si="22">ROUND(E46*N46,5)</f>
        <v>0</v>
      </c>
      <c r="P46" s="24"/>
      <c r="Q46" s="24"/>
      <c r="R46" s="25">
        <v>1.575</v>
      </c>
      <c r="S46" s="24">
        <f t="shared" ref="S46:S67" si="23">ROUND(E46*R46,2)</f>
        <v>11.03</v>
      </c>
      <c r="T46" s="21"/>
      <c r="U46" s="21"/>
      <c r="V46" s="21"/>
      <c r="W46" s="21"/>
      <c r="X46" s="21"/>
      <c r="Y46" s="21"/>
      <c r="Z46" s="21"/>
      <c r="AA46" s="21"/>
      <c r="AB46" s="21"/>
      <c r="AC46" s="21" t="s">
        <v>52</v>
      </c>
      <c r="AD46" s="21"/>
      <c r="AE46" s="21"/>
      <c r="AF46" s="21"/>
      <c r="AG46" s="21"/>
      <c r="AH46" s="21"/>
      <c r="AI46" s="21"/>
      <c r="AJ46" s="21"/>
      <c r="AK46" s="21"/>
      <c r="AL46" s="21"/>
      <c r="AM46" s="21"/>
      <c r="AN46" s="21"/>
      <c r="AO46" s="21"/>
      <c r="AP46" s="21"/>
      <c r="AQ46" s="21"/>
      <c r="AR46" s="21"/>
      <c r="AS46" s="21"/>
      <c r="AT46" s="21"/>
      <c r="AU46" s="21"/>
      <c r="AV46" s="21"/>
      <c r="AW46" s="21"/>
      <c r="AX46" s="21"/>
      <c r="AY46" s="21"/>
      <c r="AZ46" s="21"/>
      <c r="BA46" s="21"/>
      <c r="BB46" s="21"/>
      <c r="BC46" s="21"/>
      <c r="BD46" s="21"/>
      <c r="BE46" s="21"/>
      <c r="BF46" s="21"/>
    </row>
    <row r="47" spans="1:58" ht="33.75" outlineLevel="1" x14ac:dyDescent="0.2">
      <c r="A47" s="59" t="s">
        <v>158</v>
      </c>
      <c r="B47" s="60" t="s">
        <v>164</v>
      </c>
      <c r="C47" s="61" t="s">
        <v>212</v>
      </c>
      <c r="D47" s="62" t="s">
        <v>76</v>
      </c>
      <c r="E47" s="63">
        <v>6</v>
      </c>
      <c r="F47" s="64">
        <v>0</v>
      </c>
      <c r="G47" s="65">
        <f t="shared" ref="G47" si="24">PRODUCT(E47,F47)</f>
        <v>0</v>
      </c>
      <c r="H47" s="46">
        <v>79.72</v>
      </c>
      <c r="I47" s="28">
        <f t="shared" ref="I47" si="25">ROUND(E47*H47,2)</f>
        <v>478.32</v>
      </c>
      <c r="J47" s="28">
        <v>498.28</v>
      </c>
      <c r="K47" s="28">
        <f t="shared" ref="K47" si="26">ROUND(E47*J47,2)</f>
        <v>2989.68</v>
      </c>
      <c r="L47" s="28">
        <v>0</v>
      </c>
      <c r="M47" s="28">
        <f t="shared" ref="M47" si="27">G47*(1+L47/100)</f>
        <v>0</v>
      </c>
      <c r="N47" s="24">
        <v>0</v>
      </c>
      <c r="O47" s="24">
        <f t="shared" ref="O47" si="28">ROUND(E47*N47,5)</f>
        <v>0</v>
      </c>
      <c r="P47" s="24"/>
      <c r="Q47" s="24"/>
      <c r="R47" s="25">
        <v>1.575</v>
      </c>
      <c r="S47" s="24">
        <f t="shared" ref="S47" si="29">ROUND(E47*R47,2)</f>
        <v>9.4499999999999993</v>
      </c>
      <c r="T47" s="21"/>
      <c r="U47" s="21"/>
      <c r="V47" s="21"/>
      <c r="W47" s="21"/>
      <c r="X47" s="21"/>
      <c r="Y47" s="21"/>
      <c r="Z47" s="21"/>
      <c r="AA47" s="21"/>
      <c r="AB47" s="21"/>
      <c r="AC47" s="21" t="s">
        <v>52</v>
      </c>
      <c r="AD47" s="21"/>
      <c r="AE47" s="21"/>
      <c r="AF47" s="21"/>
      <c r="AG47" s="21"/>
      <c r="AH47" s="21"/>
      <c r="AI47" s="21"/>
      <c r="AJ47" s="21"/>
      <c r="AK47" s="21"/>
      <c r="AL47" s="21"/>
      <c r="AM47" s="21"/>
      <c r="AN47" s="21"/>
      <c r="AO47" s="21"/>
      <c r="AP47" s="21"/>
      <c r="AQ47" s="21"/>
      <c r="AR47" s="21"/>
      <c r="AS47" s="21"/>
      <c r="AT47" s="21"/>
      <c r="AU47" s="21"/>
      <c r="AV47" s="21"/>
      <c r="AW47" s="21"/>
      <c r="AX47" s="21"/>
      <c r="AY47" s="21"/>
      <c r="AZ47" s="21"/>
      <c r="BA47" s="21"/>
      <c r="BB47" s="21"/>
      <c r="BC47" s="21"/>
      <c r="BD47" s="21"/>
      <c r="BE47" s="21"/>
      <c r="BF47" s="21"/>
    </row>
    <row r="48" spans="1:58" ht="45" outlineLevel="1" x14ac:dyDescent="0.2">
      <c r="A48" s="59" t="s">
        <v>159</v>
      </c>
      <c r="B48" s="60" t="s">
        <v>164</v>
      </c>
      <c r="C48" s="61" t="s">
        <v>225</v>
      </c>
      <c r="D48" s="62" t="s">
        <v>76</v>
      </c>
      <c r="E48" s="63">
        <v>1</v>
      </c>
      <c r="F48" s="64">
        <v>0</v>
      </c>
      <c r="G48" s="65">
        <f t="shared" si="18"/>
        <v>0</v>
      </c>
      <c r="H48" s="46">
        <v>79.72</v>
      </c>
      <c r="I48" s="28">
        <f t="shared" si="19"/>
        <v>79.72</v>
      </c>
      <c r="J48" s="28">
        <v>498.28</v>
      </c>
      <c r="K48" s="28">
        <f t="shared" si="20"/>
        <v>498.28</v>
      </c>
      <c r="L48" s="28">
        <v>0</v>
      </c>
      <c r="M48" s="28">
        <f t="shared" si="21"/>
        <v>0</v>
      </c>
      <c r="N48" s="24">
        <v>0</v>
      </c>
      <c r="O48" s="24">
        <f t="shared" si="22"/>
        <v>0</v>
      </c>
      <c r="P48" s="24"/>
      <c r="Q48" s="24"/>
      <c r="R48" s="25">
        <v>1.575</v>
      </c>
      <c r="S48" s="24">
        <f t="shared" si="23"/>
        <v>1.58</v>
      </c>
      <c r="T48" s="21"/>
      <c r="U48" s="21"/>
      <c r="V48" s="21"/>
      <c r="W48" s="21"/>
      <c r="X48" s="21"/>
      <c r="Y48" s="21"/>
      <c r="Z48" s="21"/>
      <c r="AA48" s="21"/>
      <c r="AB48" s="21"/>
      <c r="AC48" s="21" t="s">
        <v>52</v>
      </c>
      <c r="AD48" s="21"/>
      <c r="AE48" s="21"/>
      <c r="AF48" s="21"/>
      <c r="AG48" s="21"/>
      <c r="AH48" s="21"/>
      <c r="AI48" s="21"/>
      <c r="AJ48" s="21"/>
      <c r="AK48" s="21"/>
      <c r="AL48" s="21"/>
      <c r="AM48" s="21"/>
      <c r="AN48" s="21"/>
      <c r="AO48" s="21"/>
      <c r="AP48" s="21"/>
      <c r="AQ48" s="21"/>
      <c r="AR48" s="21"/>
      <c r="AS48" s="21"/>
      <c r="AT48" s="21"/>
      <c r="AU48" s="21"/>
      <c r="AV48" s="21"/>
      <c r="AW48" s="21"/>
      <c r="AX48" s="21"/>
      <c r="AY48" s="21"/>
      <c r="AZ48" s="21"/>
      <c r="BA48" s="21"/>
      <c r="BB48" s="21"/>
      <c r="BC48" s="21"/>
      <c r="BD48" s="21"/>
      <c r="BE48" s="21"/>
      <c r="BF48" s="21"/>
    </row>
    <row r="49" spans="1:58" outlineLevel="1" x14ac:dyDescent="0.2">
      <c r="A49" s="59" t="s">
        <v>169</v>
      </c>
      <c r="B49" s="60" t="s">
        <v>94</v>
      </c>
      <c r="C49" s="61" t="s">
        <v>95</v>
      </c>
      <c r="D49" s="62" t="s">
        <v>76</v>
      </c>
      <c r="E49" s="63">
        <v>12</v>
      </c>
      <c r="F49" s="64">
        <v>0</v>
      </c>
      <c r="G49" s="65">
        <f t="shared" ref="G49:G50" si="30">PRODUCT(E49,F49)</f>
        <v>0</v>
      </c>
      <c r="H49" s="46">
        <v>79.72</v>
      </c>
      <c r="I49" s="28">
        <f t="shared" si="19"/>
        <v>956.64</v>
      </c>
      <c r="J49" s="28">
        <v>498.28</v>
      </c>
      <c r="K49" s="28">
        <f t="shared" si="20"/>
        <v>5979.36</v>
      </c>
      <c r="L49" s="28">
        <v>0</v>
      </c>
      <c r="M49" s="28">
        <f t="shared" si="21"/>
        <v>0</v>
      </c>
      <c r="N49" s="24">
        <v>0</v>
      </c>
      <c r="O49" s="24">
        <f t="shared" si="22"/>
        <v>0</v>
      </c>
      <c r="P49" s="24"/>
      <c r="Q49" s="24"/>
      <c r="R49" s="25">
        <v>1.575</v>
      </c>
      <c r="S49" s="24">
        <f t="shared" si="23"/>
        <v>18.899999999999999</v>
      </c>
      <c r="T49" s="21"/>
      <c r="U49" s="21"/>
      <c r="V49" s="21"/>
      <c r="W49" s="21"/>
      <c r="X49" s="21"/>
      <c r="Y49" s="21"/>
      <c r="Z49" s="21"/>
      <c r="AA49" s="21"/>
      <c r="AB49" s="21"/>
      <c r="AC49" s="21" t="s">
        <v>52</v>
      </c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</row>
    <row r="50" spans="1:58" ht="45" outlineLevel="1" x14ac:dyDescent="0.2">
      <c r="A50" s="59" t="s">
        <v>170</v>
      </c>
      <c r="B50" s="60" t="s">
        <v>164</v>
      </c>
      <c r="C50" s="61" t="s">
        <v>215</v>
      </c>
      <c r="D50" s="62" t="s">
        <v>76</v>
      </c>
      <c r="E50" s="63">
        <v>11</v>
      </c>
      <c r="F50" s="64">
        <v>0</v>
      </c>
      <c r="G50" s="65">
        <f t="shared" si="30"/>
        <v>0</v>
      </c>
      <c r="H50" s="46">
        <v>79.72</v>
      </c>
      <c r="I50" s="28">
        <f t="shared" ref="I50" si="31">ROUND(E50*H50,2)</f>
        <v>876.92</v>
      </c>
      <c r="J50" s="28">
        <v>498.28</v>
      </c>
      <c r="K50" s="28">
        <f t="shared" ref="K50" si="32">ROUND(E50*J50,2)</f>
        <v>5481.08</v>
      </c>
      <c r="L50" s="28">
        <v>0</v>
      </c>
      <c r="M50" s="28">
        <f t="shared" ref="M50" si="33">G50*(1+L50/100)</f>
        <v>0</v>
      </c>
      <c r="N50" s="24">
        <v>0</v>
      </c>
      <c r="O50" s="24">
        <f t="shared" ref="O50" si="34">ROUND(E50*N50,5)</f>
        <v>0</v>
      </c>
      <c r="P50" s="24"/>
      <c r="Q50" s="24"/>
      <c r="R50" s="25">
        <v>1.575</v>
      </c>
      <c r="S50" s="24">
        <f t="shared" ref="S50" si="35">ROUND(E50*R50,2)</f>
        <v>17.329999999999998</v>
      </c>
      <c r="T50" s="21"/>
      <c r="U50" s="21"/>
      <c r="V50" s="21"/>
      <c r="W50" s="21"/>
      <c r="X50" s="21"/>
      <c r="Y50" s="21"/>
      <c r="Z50" s="21"/>
      <c r="AA50" s="21"/>
      <c r="AB50" s="21"/>
      <c r="AC50" s="21" t="s">
        <v>52</v>
      </c>
      <c r="AD50" s="21"/>
      <c r="AE50" s="21"/>
      <c r="AF50" s="21"/>
      <c r="AG50" s="21"/>
      <c r="AH50" s="21"/>
      <c r="AI50" s="21"/>
      <c r="AJ50" s="21"/>
      <c r="AK50" s="21"/>
      <c r="AL50" s="21"/>
      <c r="AM50" s="21"/>
      <c r="AN50" s="21"/>
      <c r="AO50" s="21"/>
      <c r="AP50" s="21"/>
      <c r="AQ50" s="21"/>
      <c r="AR50" s="21"/>
      <c r="AS50" s="21"/>
      <c r="AT50" s="21"/>
      <c r="AU50" s="21"/>
      <c r="AV50" s="21"/>
      <c r="AW50" s="21"/>
      <c r="AX50" s="21"/>
      <c r="AY50" s="21"/>
      <c r="AZ50" s="21"/>
      <c r="BA50" s="21"/>
      <c r="BB50" s="21"/>
      <c r="BC50" s="21"/>
      <c r="BD50" s="21"/>
      <c r="BE50" s="21"/>
      <c r="BF50" s="21"/>
    </row>
    <row r="51" spans="1:58" ht="45" outlineLevel="1" x14ac:dyDescent="0.2">
      <c r="A51" s="59" t="s">
        <v>171</v>
      </c>
      <c r="B51" s="60" t="s">
        <v>164</v>
      </c>
      <c r="C51" s="61" t="s">
        <v>226</v>
      </c>
      <c r="D51" s="62" t="s">
        <v>76</v>
      </c>
      <c r="E51" s="63">
        <v>1</v>
      </c>
      <c r="F51" s="64">
        <v>0</v>
      </c>
      <c r="G51" s="65">
        <f t="shared" ref="G51:G67" si="36">PRODUCT(E51,F51)</f>
        <v>0</v>
      </c>
      <c r="H51" s="46">
        <v>79.72</v>
      </c>
      <c r="I51" s="28">
        <f t="shared" si="19"/>
        <v>79.72</v>
      </c>
      <c r="J51" s="28">
        <v>498.28</v>
      </c>
      <c r="K51" s="28">
        <f t="shared" si="20"/>
        <v>498.28</v>
      </c>
      <c r="L51" s="28">
        <v>0</v>
      </c>
      <c r="M51" s="28">
        <f t="shared" si="21"/>
        <v>0</v>
      </c>
      <c r="N51" s="24">
        <v>0</v>
      </c>
      <c r="O51" s="24">
        <f t="shared" si="22"/>
        <v>0</v>
      </c>
      <c r="P51" s="24"/>
      <c r="Q51" s="24"/>
      <c r="R51" s="25">
        <v>1.575</v>
      </c>
      <c r="S51" s="24">
        <f t="shared" si="23"/>
        <v>1.58</v>
      </c>
      <c r="T51" s="21"/>
      <c r="U51" s="21"/>
      <c r="V51" s="21"/>
      <c r="W51" s="21"/>
      <c r="X51" s="21"/>
      <c r="Y51" s="21"/>
      <c r="Z51" s="21"/>
      <c r="AA51" s="21"/>
      <c r="AB51" s="21"/>
      <c r="AC51" s="21" t="s">
        <v>52</v>
      </c>
      <c r="AD51" s="21"/>
      <c r="AE51" s="21"/>
      <c r="AF51" s="21"/>
      <c r="AG51" s="21"/>
      <c r="AH51" s="21"/>
      <c r="AI51" s="21"/>
      <c r="AJ51" s="21"/>
      <c r="AK51" s="21"/>
      <c r="AL51" s="21"/>
      <c r="AM51" s="21"/>
      <c r="AN51" s="21"/>
      <c r="AO51" s="21"/>
      <c r="AP51" s="21"/>
      <c r="AQ51" s="21"/>
      <c r="AR51" s="21"/>
      <c r="AS51" s="21"/>
      <c r="AT51" s="21"/>
      <c r="AU51" s="21"/>
      <c r="AV51" s="21"/>
      <c r="AW51" s="21"/>
      <c r="AX51" s="21"/>
      <c r="AY51" s="21"/>
      <c r="AZ51" s="21"/>
      <c r="BA51" s="21"/>
      <c r="BB51" s="21"/>
      <c r="BC51" s="21"/>
      <c r="BD51" s="21"/>
      <c r="BE51" s="21"/>
      <c r="BF51" s="21"/>
    </row>
    <row r="52" spans="1:58" outlineLevel="1" x14ac:dyDescent="0.2">
      <c r="A52" s="59" t="s">
        <v>172</v>
      </c>
      <c r="B52" s="60" t="s">
        <v>219</v>
      </c>
      <c r="C52" s="61" t="s">
        <v>218</v>
      </c>
      <c r="D52" s="62" t="s">
        <v>76</v>
      </c>
      <c r="E52" s="63">
        <v>3</v>
      </c>
      <c r="F52" s="64">
        <v>0</v>
      </c>
      <c r="G52" s="65">
        <f t="shared" ref="G52:G53" si="37">PRODUCT(E52,F52)</f>
        <v>0</v>
      </c>
      <c r="H52" s="46">
        <v>500.65</v>
      </c>
      <c r="I52" s="28">
        <f t="shared" si="19"/>
        <v>1501.95</v>
      </c>
      <c r="J52" s="28">
        <v>109.35000000000002</v>
      </c>
      <c r="K52" s="28">
        <f t="shared" si="20"/>
        <v>328.05</v>
      </c>
      <c r="L52" s="28">
        <v>0</v>
      </c>
      <c r="M52" s="28">
        <f t="shared" si="21"/>
        <v>0</v>
      </c>
      <c r="N52" s="24">
        <v>0</v>
      </c>
      <c r="O52" s="24">
        <f t="shared" si="22"/>
        <v>0</v>
      </c>
      <c r="P52" s="24"/>
      <c r="Q52" s="24"/>
      <c r="R52" s="25">
        <v>0.33</v>
      </c>
      <c r="S52" s="24">
        <f t="shared" si="23"/>
        <v>0.99</v>
      </c>
      <c r="T52" s="21"/>
      <c r="U52" s="21"/>
      <c r="V52" s="21"/>
      <c r="W52" s="21"/>
      <c r="X52" s="21"/>
      <c r="Y52" s="21"/>
      <c r="Z52" s="21"/>
      <c r="AA52" s="21"/>
      <c r="AB52" s="21"/>
      <c r="AC52" s="21" t="s">
        <v>52</v>
      </c>
      <c r="AD52" s="21"/>
      <c r="AE52" s="21"/>
      <c r="AF52" s="21"/>
      <c r="AG52" s="21"/>
      <c r="AH52" s="21"/>
      <c r="AI52" s="21"/>
      <c r="AJ52" s="21"/>
      <c r="AK52" s="21"/>
      <c r="AL52" s="21"/>
      <c r="AM52" s="21"/>
      <c r="AN52" s="21"/>
      <c r="AO52" s="21"/>
      <c r="AP52" s="21"/>
      <c r="AQ52" s="21"/>
      <c r="AR52" s="21"/>
      <c r="AS52" s="21"/>
      <c r="AT52" s="21"/>
      <c r="AU52" s="21"/>
      <c r="AV52" s="21"/>
      <c r="AW52" s="21"/>
      <c r="AX52" s="21"/>
      <c r="AY52" s="21"/>
      <c r="AZ52" s="21"/>
      <c r="BA52" s="21"/>
      <c r="BB52" s="21"/>
      <c r="BC52" s="21"/>
      <c r="BD52" s="21"/>
      <c r="BE52" s="21"/>
      <c r="BF52" s="21"/>
    </row>
    <row r="53" spans="1:58" ht="33.75" outlineLevel="1" x14ac:dyDescent="0.2">
      <c r="A53" s="59" t="s">
        <v>173</v>
      </c>
      <c r="B53" s="60" t="s">
        <v>164</v>
      </c>
      <c r="C53" s="61" t="s">
        <v>220</v>
      </c>
      <c r="D53" s="62" t="s">
        <v>76</v>
      </c>
      <c r="E53" s="63">
        <v>3</v>
      </c>
      <c r="F53" s="64">
        <v>0</v>
      </c>
      <c r="G53" s="65">
        <f t="shared" si="37"/>
        <v>0</v>
      </c>
      <c r="H53" s="46">
        <v>79.72</v>
      </c>
      <c r="I53" s="28">
        <f t="shared" si="19"/>
        <v>239.16</v>
      </c>
      <c r="J53" s="28">
        <v>498.28</v>
      </c>
      <c r="K53" s="28">
        <f t="shared" si="20"/>
        <v>1494.84</v>
      </c>
      <c r="L53" s="28">
        <v>0</v>
      </c>
      <c r="M53" s="28">
        <f t="shared" si="21"/>
        <v>0</v>
      </c>
      <c r="N53" s="24">
        <v>0</v>
      </c>
      <c r="O53" s="24">
        <f t="shared" si="22"/>
        <v>0</v>
      </c>
      <c r="P53" s="24"/>
      <c r="Q53" s="24"/>
      <c r="R53" s="25">
        <v>1.575</v>
      </c>
      <c r="S53" s="24">
        <f t="shared" si="23"/>
        <v>4.7300000000000004</v>
      </c>
      <c r="T53" s="21"/>
      <c r="U53" s="21"/>
      <c r="V53" s="21"/>
      <c r="W53" s="21"/>
      <c r="X53" s="21"/>
      <c r="Y53" s="21"/>
      <c r="Z53" s="21"/>
      <c r="AA53" s="21"/>
      <c r="AB53" s="21"/>
      <c r="AC53" s="21" t="s">
        <v>52</v>
      </c>
      <c r="AD53" s="21"/>
      <c r="AE53" s="21"/>
      <c r="AF53" s="21"/>
      <c r="AG53" s="21"/>
      <c r="AH53" s="21"/>
      <c r="AI53" s="21"/>
      <c r="AJ53" s="21"/>
      <c r="AK53" s="21"/>
      <c r="AL53" s="21"/>
      <c r="AM53" s="21"/>
      <c r="AN53" s="21"/>
      <c r="AO53" s="21"/>
      <c r="AP53" s="21"/>
      <c r="AQ53" s="21"/>
      <c r="AR53" s="21"/>
      <c r="AS53" s="21"/>
      <c r="AT53" s="21"/>
      <c r="AU53" s="21"/>
      <c r="AV53" s="21"/>
      <c r="AW53" s="21"/>
      <c r="AX53" s="21"/>
      <c r="AY53" s="21"/>
      <c r="AZ53" s="21"/>
      <c r="BA53" s="21"/>
      <c r="BB53" s="21"/>
      <c r="BC53" s="21"/>
      <c r="BD53" s="21"/>
      <c r="BE53" s="21"/>
      <c r="BF53" s="21"/>
    </row>
    <row r="54" spans="1:58" outlineLevel="1" x14ac:dyDescent="0.2">
      <c r="A54" s="59" t="s">
        <v>174</v>
      </c>
      <c r="B54" s="60" t="s">
        <v>96</v>
      </c>
      <c r="C54" s="61" t="s">
        <v>227</v>
      </c>
      <c r="D54" s="62" t="s">
        <v>76</v>
      </c>
      <c r="E54" s="63">
        <v>2</v>
      </c>
      <c r="F54" s="64">
        <v>0</v>
      </c>
      <c r="G54" s="65">
        <f t="shared" si="36"/>
        <v>0</v>
      </c>
      <c r="H54" s="46">
        <v>500.65</v>
      </c>
      <c r="I54" s="28">
        <f t="shared" si="19"/>
        <v>1001.3</v>
      </c>
      <c r="J54" s="28">
        <v>109.35000000000002</v>
      </c>
      <c r="K54" s="28">
        <f t="shared" si="20"/>
        <v>218.7</v>
      </c>
      <c r="L54" s="28">
        <v>0</v>
      </c>
      <c r="M54" s="28">
        <f t="shared" si="21"/>
        <v>0</v>
      </c>
      <c r="N54" s="24">
        <v>0</v>
      </c>
      <c r="O54" s="24">
        <f t="shared" si="22"/>
        <v>0</v>
      </c>
      <c r="P54" s="24"/>
      <c r="Q54" s="24"/>
      <c r="R54" s="25">
        <v>0.33</v>
      </c>
      <c r="S54" s="24">
        <f t="shared" si="23"/>
        <v>0.66</v>
      </c>
      <c r="T54" s="21"/>
      <c r="U54" s="21"/>
      <c r="V54" s="21"/>
      <c r="W54" s="21"/>
      <c r="X54" s="21"/>
      <c r="Y54" s="21"/>
      <c r="Z54" s="21"/>
      <c r="AA54" s="21"/>
      <c r="AB54" s="21"/>
      <c r="AC54" s="21" t="s">
        <v>52</v>
      </c>
      <c r="AD54" s="21"/>
      <c r="AE54" s="21"/>
      <c r="AF54" s="21"/>
      <c r="AG54" s="21"/>
      <c r="AH54" s="21"/>
      <c r="AI54" s="21"/>
      <c r="AJ54" s="21"/>
      <c r="AK54" s="21"/>
      <c r="AL54" s="21"/>
      <c r="AM54" s="21"/>
      <c r="AN54" s="21"/>
      <c r="AO54" s="21"/>
      <c r="AP54" s="21"/>
      <c r="AQ54" s="21"/>
      <c r="AR54" s="21"/>
      <c r="AS54" s="21"/>
      <c r="AT54" s="21"/>
      <c r="AU54" s="21"/>
      <c r="AV54" s="21"/>
      <c r="AW54" s="21"/>
      <c r="AX54" s="21"/>
      <c r="AY54" s="21"/>
      <c r="AZ54" s="21"/>
      <c r="BA54" s="21"/>
      <c r="BB54" s="21"/>
      <c r="BC54" s="21"/>
      <c r="BD54" s="21"/>
      <c r="BE54" s="21"/>
      <c r="BF54" s="21"/>
    </row>
    <row r="55" spans="1:58" outlineLevel="1" x14ac:dyDescent="0.2">
      <c r="A55" s="59" t="s">
        <v>175</v>
      </c>
      <c r="B55" s="60" t="s">
        <v>97</v>
      </c>
      <c r="C55" s="61" t="s">
        <v>228</v>
      </c>
      <c r="D55" s="62" t="s">
        <v>76</v>
      </c>
      <c r="E55" s="63">
        <v>2</v>
      </c>
      <c r="F55" s="64">
        <v>0</v>
      </c>
      <c r="G55" s="65">
        <f t="shared" si="36"/>
        <v>0</v>
      </c>
      <c r="H55" s="46">
        <v>2506.2399999999998</v>
      </c>
      <c r="I55" s="28">
        <f t="shared" si="19"/>
        <v>5012.4799999999996</v>
      </c>
      <c r="J55" s="28">
        <v>208.76000000000022</v>
      </c>
      <c r="K55" s="28">
        <f t="shared" si="20"/>
        <v>417.52</v>
      </c>
      <c r="L55" s="28">
        <v>0</v>
      </c>
      <c r="M55" s="28">
        <f t="shared" si="21"/>
        <v>0</v>
      </c>
      <c r="N55" s="24">
        <v>0</v>
      </c>
      <c r="O55" s="24">
        <f t="shared" si="22"/>
        <v>0</v>
      </c>
      <c r="P55" s="24"/>
      <c r="Q55" s="24"/>
      <c r="R55" s="25">
        <v>0.63</v>
      </c>
      <c r="S55" s="24">
        <f t="shared" si="23"/>
        <v>1.26</v>
      </c>
      <c r="T55" s="21"/>
      <c r="U55" s="21"/>
      <c r="V55" s="21"/>
      <c r="W55" s="21"/>
      <c r="X55" s="21"/>
      <c r="Y55" s="21"/>
      <c r="Z55" s="21"/>
      <c r="AA55" s="21"/>
      <c r="AB55" s="21"/>
      <c r="AC55" s="21" t="s">
        <v>52</v>
      </c>
      <c r="AD55" s="21"/>
      <c r="AE55" s="21"/>
      <c r="AF55" s="21"/>
      <c r="AG55" s="21"/>
      <c r="AH55" s="21"/>
      <c r="AI55" s="21"/>
      <c r="AJ55" s="21"/>
      <c r="AK55" s="21"/>
      <c r="AL55" s="21"/>
      <c r="AM55" s="21"/>
      <c r="AN55" s="21"/>
      <c r="AO55" s="21"/>
      <c r="AP55" s="21"/>
      <c r="AQ55" s="21"/>
      <c r="AR55" s="21"/>
      <c r="AS55" s="21"/>
      <c r="AT55" s="21"/>
      <c r="AU55" s="21"/>
      <c r="AV55" s="21"/>
      <c r="AW55" s="21"/>
      <c r="AX55" s="21"/>
      <c r="AY55" s="21"/>
      <c r="AZ55" s="21"/>
      <c r="BA55" s="21"/>
      <c r="BB55" s="21"/>
      <c r="BC55" s="21"/>
      <c r="BD55" s="21"/>
      <c r="BE55" s="21"/>
      <c r="BF55" s="21"/>
    </row>
    <row r="56" spans="1:58" outlineLevel="1" x14ac:dyDescent="0.2">
      <c r="A56" s="59" t="s">
        <v>176</v>
      </c>
      <c r="B56" s="60" t="s">
        <v>98</v>
      </c>
      <c r="C56" s="61" t="s">
        <v>229</v>
      </c>
      <c r="D56" s="62" t="s">
        <v>76</v>
      </c>
      <c r="E56" s="63">
        <v>1</v>
      </c>
      <c r="F56" s="64">
        <v>0</v>
      </c>
      <c r="G56" s="65">
        <f t="shared" si="36"/>
        <v>0</v>
      </c>
      <c r="H56" s="46">
        <v>467.33</v>
      </c>
      <c r="I56" s="28">
        <f t="shared" si="19"/>
        <v>467.33</v>
      </c>
      <c r="J56" s="28">
        <v>167.67000000000002</v>
      </c>
      <c r="K56" s="28">
        <f t="shared" si="20"/>
        <v>167.67</v>
      </c>
      <c r="L56" s="28">
        <v>0</v>
      </c>
      <c r="M56" s="28">
        <f t="shared" si="21"/>
        <v>0</v>
      </c>
      <c r="N56" s="24">
        <v>0</v>
      </c>
      <c r="O56" s="24">
        <f t="shared" si="22"/>
        <v>0</v>
      </c>
      <c r="P56" s="24"/>
      <c r="Q56" s="24"/>
      <c r="R56" s="25">
        <v>0.50600000000000001</v>
      </c>
      <c r="S56" s="24">
        <f t="shared" si="23"/>
        <v>0.51</v>
      </c>
      <c r="T56" s="21"/>
      <c r="U56" s="21"/>
      <c r="V56" s="21"/>
      <c r="W56" s="21"/>
      <c r="X56" s="21"/>
      <c r="Y56" s="21"/>
      <c r="Z56" s="21"/>
      <c r="AA56" s="21"/>
      <c r="AB56" s="21"/>
      <c r="AC56" s="21" t="s">
        <v>52</v>
      </c>
      <c r="AD56" s="21"/>
      <c r="AE56" s="21"/>
      <c r="AF56" s="21"/>
      <c r="AG56" s="21"/>
      <c r="AH56" s="21"/>
      <c r="AI56" s="21"/>
      <c r="AJ56" s="21"/>
      <c r="AK56" s="21"/>
      <c r="AL56" s="21"/>
      <c r="AM56" s="21"/>
      <c r="AN56" s="21"/>
      <c r="AO56" s="21"/>
      <c r="AP56" s="21"/>
      <c r="AQ56" s="21"/>
      <c r="AR56" s="21"/>
      <c r="AS56" s="21"/>
      <c r="AT56" s="21"/>
      <c r="AU56" s="21"/>
      <c r="AV56" s="21"/>
      <c r="AW56" s="21"/>
      <c r="AX56" s="21"/>
      <c r="AY56" s="21"/>
      <c r="AZ56" s="21"/>
      <c r="BA56" s="21"/>
      <c r="BB56" s="21"/>
      <c r="BC56" s="21"/>
      <c r="BD56" s="21"/>
      <c r="BE56" s="21"/>
      <c r="BF56" s="21"/>
    </row>
    <row r="57" spans="1:58" ht="33.75" outlineLevel="1" x14ac:dyDescent="0.2">
      <c r="A57" s="59" t="s">
        <v>177</v>
      </c>
      <c r="B57" s="77" t="s">
        <v>164</v>
      </c>
      <c r="C57" s="78" t="s">
        <v>230</v>
      </c>
      <c r="D57" s="79" t="s">
        <v>76</v>
      </c>
      <c r="E57" s="80">
        <v>1</v>
      </c>
      <c r="F57" s="64">
        <v>0</v>
      </c>
      <c r="G57" s="65">
        <f t="shared" si="36"/>
        <v>0</v>
      </c>
      <c r="H57" s="46">
        <v>79.72</v>
      </c>
      <c r="I57" s="28">
        <f t="shared" si="19"/>
        <v>79.72</v>
      </c>
      <c r="J57" s="28">
        <v>498.28</v>
      </c>
      <c r="K57" s="28">
        <f t="shared" si="20"/>
        <v>498.28</v>
      </c>
      <c r="L57" s="28">
        <v>0</v>
      </c>
      <c r="M57" s="28">
        <f t="shared" si="21"/>
        <v>0</v>
      </c>
      <c r="N57" s="24">
        <v>0</v>
      </c>
      <c r="O57" s="24">
        <f t="shared" si="22"/>
        <v>0</v>
      </c>
      <c r="P57" s="24"/>
      <c r="Q57" s="24"/>
      <c r="R57" s="25">
        <v>1.575</v>
      </c>
      <c r="S57" s="24">
        <f t="shared" si="23"/>
        <v>1.58</v>
      </c>
      <c r="T57" s="21"/>
      <c r="U57" s="21"/>
      <c r="V57" s="21"/>
      <c r="W57" s="21"/>
      <c r="X57" s="21"/>
      <c r="Y57" s="21"/>
      <c r="Z57" s="21"/>
      <c r="AA57" s="21"/>
      <c r="AB57" s="21"/>
      <c r="AC57" s="21" t="s">
        <v>52</v>
      </c>
      <c r="AD57" s="21"/>
      <c r="AE57" s="21"/>
      <c r="AF57" s="21"/>
      <c r="AG57" s="21"/>
      <c r="AH57" s="21"/>
      <c r="AI57" s="21"/>
      <c r="AJ57" s="21"/>
      <c r="AK57" s="21"/>
      <c r="AL57" s="21"/>
      <c r="AM57" s="21"/>
      <c r="AN57" s="21"/>
      <c r="AO57" s="21"/>
      <c r="AP57" s="21"/>
      <c r="AQ57" s="21"/>
      <c r="AR57" s="21"/>
      <c r="AS57" s="21"/>
      <c r="AT57" s="21"/>
      <c r="AU57" s="21"/>
      <c r="AV57" s="21"/>
      <c r="AW57" s="21"/>
      <c r="AX57" s="21"/>
      <c r="AY57" s="21"/>
      <c r="AZ57" s="21"/>
      <c r="BA57" s="21"/>
      <c r="BB57" s="21"/>
      <c r="BC57" s="21"/>
      <c r="BD57" s="21"/>
      <c r="BE57" s="21"/>
      <c r="BF57" s="21"/>
    </row>
    <row r="58" spans="1:58" outlineLevel="1" x14ac:dyDescent="0.2">
      <c r="A58" s="59" t="s">
        <v>178</v>
      </c>
      <c r="B58" s="60" t="s">
        <v>99</v>
      </c>
      <c r="C58" s="61" t="s">
        <v>100</v>
      </c>
      <c r="D58" s="62" t="s">
        <v>53</v>
      </c>
      <c r="E58" s="63">
        <v>1</v>
      </c>
      <c r="F58" s="64">
        <v>0</v>
      </c>
      <c r="G58" s="65">
        <f t="shared" si="36"/>
        <v>0</v>
      </c>
      <c r="H58" s="46">
        <v>269.79000000000002</v>
      </c>
      <c r="I58" s="28">
        <f t="shared" si="19"/>
        <v>269.79000000000002</v>
      </c>
      <c r="J58" s="28">
        <v>414.21</v>
      </c>
      <c r="K58" s="28">
        <f t="shared" si="20"/>
        <v>414.21</v>
      </c>
      <c r="L58" s="28">
        <v>0</v>
      </c>
      <c r="M58" s="28">
        <f t="shared" si="21"/>
        <v>0</v>
      </c>
      <c r="N58" s="24">
        <v>0</v>
      </c>
      <c r="O58" s="24">
        <f t="shared" si="22"/>
        <v>0</v>
      </c>
      <c r="P58" s="24"/>
      <c r="Q58" s="24"/>
      <c r="R58" s="25">
        <v>1.25</v>
      </c>
      <c r="S58" s="24">
        <f t="shared" si="23"/>
        <v>1.25</v>
      </c>
      <c r="T58" s="21"/>
      <c r="U58" s="21"/>
      <c r="V58" s="21"/>
      <c r="W58" s="21"/>
      <c r="X58" s="21"/>
      <c r="Y58" s="21"/>
      <c r="Z58" s="21"/>
      <c r="AA58" s="21"/>
      <c r="AB58" s="21"/>
      <c r="AC58" s="21" t="s">
        <v>52</v>
      </c>
      <c r="AD58" s="21"/>
      <c r="AE58" s="21"/>
      <c r="AF58" s="21"/>
      <c r="AG58" s="21"/>
      <c r="AH58" s="21"/>
      <c r="AI58" s="21"/>
      <c r="AJ58" s="21"/>
      <c r="AK58" s="21"/>
      <c r="AL58" s="21"/>
      <c r="AM58" s="21"/>
      <c r="AN58" s="21"/>
      <c r="AO58" s="21"/>
      <c r="AP58" s="21"/>
      <c r="AQ58" s="21"/>
      <c r="AR58" s="21"/>
      <c r="AS58" s="21"/>
      <c r="AT58" s="21"/>
      <c r="AU58" s="21"/>
      <c r="AV58" s="21"/>
      <c r="AW58" s="21"/>
      <c r="AX58" s="21"/>
      <c r="AY58" s="21"/>
      <c r="AZ58" s="21"/>
      <c r="BA58" s="21"/>
      <c r="BB58" s="21"/>
      <c r="BC58" s="21"/>
      <c r="BD58" s="21"/>
      <c r="BE58" s="21"/>
      <c r="BF58" s="21"/>
    </row>
    <row r="59" spans="1:58" ht="22.5" outlineLevel="1" x14ac:dyDescent="0.2">
      <c r="A59" s="59" t="s">
        <v>179</v>
      </c>
      <c r="B59" s="60" t="s">
        <v>164</v>
      </c>
      <c r="C59" s="61" t="s">
        <v>221</v>
      </c>
      <c r="D59" s="62" t="s">
        <v>76</v>
      </c>
      <c r="E59" s="63">
        <v>1</v>
      </c>
      <c r="F59" s="64">
        <v>0</v>
      </c>
      <c r="G59" s="65">
        <f t="shared" ref="G59" si="38">PRODUCT(E59,F59)</f>
        <v>0</v>
      </c>
      <c r="H59" s="46">
        <v>79.72</v>
      </c>
      <c r="I59" s="28">
        <f t="shared" si="19"/>
        <v>79.72</v>
      </c>
      <c r="J59" s="28">
        <v>498.28</v>
      </c>
      <c r="K59" s="28">
        <f t="shared" si="20"/>
        <v>498.28</v>
      </c>
      <c r="L59" s="28">
        <v>0</v>
      </c>
      <c r="M59" s="28">
        <f t="shared" si="21"/>
        <v>0</v>
      </c>
      <c r="N59" s="24">
        <v>0</v>
      </c>
      <c r="O59" s="24">
        <f t="shared" si="22"/>
        <v>0</v>
      </c>
      <c r="P59" s="24"/>
      <c r="Q59" s="24"/>
      <c r="R59" s="25">
        <v>1.575</v>
      </c>
      <c r="S59" s="24">
        <f t="shared" si="23"/>
        <v>1.58</v>
      </c>
      <c r="T59" s="21"/>
      <c r="U59" s="21"/>
      <c r="V59" s="21"/>
      <c r="W59" s="21"/>
      <c r="X59" s="21"/>
      <c r="Y59" s="21"/>
      <c r="Z59" s="21"/>
      <c r="AA59" s="21"/>
      <c r="AB59" s="21"/>
      <c r="AC59" s="21" t="s">
        <v>52</v>
      </c>
      <c r="AD59" s="21"/>
      <c r="AE59" s="21"/>
      <c r="AF59" s="21"/>
      <c r="AG59" s="21"/>
      <c r="AH59" s="21"/>
      <c r="AI59" s="21"/>
      <c r="AJ59" s="21"/>
      <c r="AK59" s="21"/>
      <c r="AL59" s="21"/>
      <c r="AM59" s="21"/>
      <c r="AN59" s="21"/>
      <c r="AO59" s="21"/>
      <c r="AP59" s="21"/>
      <c r="AQ59" s="21"/>
      <c r="AR59" s="21"/>
      <c r="AS59" s="21"/>
      <c r="AT59" s="21"/>
      <c r="AU59" s="21"/>
      <c r="AV59" s="21"/>
      <c r="AW59" s="21"/>
      <c r="AX59" s="21"/>
      <c r="AY59" s="21"/>
      <c r="AZ59" s="21"/>
      <c r="BA59" s="21"/>
      <c r="BB59" s="21"/>
      <c r="BC59" s="21"/>
      <c r="BD59" s="21"/>
      <c r="BE59" s="21"/>
      <c r="BF59" s="21"/>
    </row>
    <row r="60" spans="1:58" outlineLevel="1" x14ac:dyDescent="0.2">
      <c r="A60" s="59" t="s">
        <v>180</v>
      </c>
      <c r="B60" s="60" t="s">
        <v>101</v>
      </c>
      <c r="C60" s="61" t="s">
        <v>216</v>
      </c>
      <c r="D60" s="62" t="s">
        <v>76</v>
      </c>
      <c r="E60" s="63">
        <v>36</v>
      </c>
      <c r="F60" s="64">
        <v>0</v>
      </c>
      <c r="G60" s="65">
        <f t="shared" si="36"/>
        <v>0</v>
      </c>
      <c r="H60" s="46">
        <v>237.91</v>
      </c>
      <c r="I60" s="28">
        <f t="shared" si="19"/>
        <v>8564.76</v>
      </c>
      <c r="J60" s="28">
        <v>41.09</v>
      </c>
      <c r="K60" s="28">
        <f t="shared" si="20"/>
        <v>1479.24</v>
      </c>
      <c r="L60" s="28">
        <v>0</v>
      </c>
      <c r="M60" s="28">
        <f t="shared" si="21"/>
        <v>0</v>
      </c>
      <c r="N60" s="24">
        <v>0</v>
      </c>
      <c r="O60" s="24">
        <f t="shared" si="22"/>
        <v>0</v>
      </c>
      <c r="P60" s="24"/>
      <c r="Q60" s="24"/>
      <c r="R60" s="25">
        <v>0.124</v>
      </c>
      <c r="S60" s="24">
        <f t="shared" si="23"/>
        <v>4.46</v>
      </c>
      <c r="T60" s="21"/>
      <c r="U60" s="21"/>
      <c r="V60" s="21"/>
      <c r="W60" s="21"/>
      <c r="X60" s="21"/>
      <c r="Y60" s="21"/>
      <c r="Z60" s="21"/>
      <c r="AA60" s="21"/>
      <c r="AB60" s="21"/>
      <c r="AC60" s="21" t="s">
        <v>52</v>
      </c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</row>
    <row r="61" spans="1:58" outlineLevel="1" x14ac:dyDescent="0.2">
      <c r="A61" s="59" t="s">
        <v>181</v>
      </c>
      <c r="B61" s="60" t="s">
        <v>102</v>
      </c>
      <c r="C61" s="61" t="s">
        <v>217</v>
      </c>
      <c r="D61" s="62" t="s">
        <v>76</v>
      </c>
      <c r="E61" s="63">
        <v>2</v>
      </c>
      <c r="F61" s="64">
        <v>0</v>
      </c>
      <c r="G61" s="65">
        <f t="shared" si="36"/>
        <v>0</v>
      </c>
      <c r="H61" s="46">
        <v>373.91</v>
      </c>
      <c r="I61" s="28">
        <f t="shared" si="19"/>
        <v>747.82</v>
      </c>
      <c r="J61" s="28">
        <v>41.089999999999975</v>
      </c>
      <c r="K61" s="28">
        <f t="shared" si="20"/>
        <v>82.18</v>
      </c>
      <c r="L61" s="28">
        <v>0</v>
      </c>
      <c r="M61" s="28">
        <f t="shared" si="21"/>
        <v>0</v>
      </c>
      <c r="N61" s="24">
        <v>0</v>
      </c>
      <c r="O61" s="24">
        <f t="shared" si="22"/>
        <v>0</v>
      </c>
      <c r="P61" s="24"/>
      <c r="Q61" s="24"/>
      <c r="R61" s="25">
        <v>0.124</v>
      </c>
      <c r="S61" s="24">
        <f t="shared" si="23"/>
        <v>0.25</v>
      </c>
      <c r="T61" s="21"/>
      <c r="U61" s="21"/>
      <c r="V61" s="21"/>
      <c r="W61" s="21"/>
      <c r="X61" s="21"/>
      <c r="Y61" s="21"/>
      <c r="Z61" s="21"/>
      <c r="AA61" s="21"/>
      <c r="AB61" s="21"/>
      <c r="AC61" s="21" t="s">
        <v>52</v>
      </c>
      <c r="AD61" s="21"/>
      <c r="AE61" s="21"/>
      <c r="AF61" s="21"/>
      <c r="AG61" s="21"/>
      <c r="AH61" s="21"/>
      <c r="AI61" s="21"/>
      <c r="AJ61" s="21"/>
      <c r="AK61" s="21"/>
      <c r="AL61" s="21"/>
      <c r="AM61" s="21"/>
      <c r="AN61" s="21"/>
      <c r="AO61" s="21"/>
      <c r="AP61" s="21"/>
      <c r="AQ61" s="21"/>
      <c r="AR61" s="21"/>
      <c r="AS61" s="21"/>
      <c r="AT61" s="21"/>
      <c r="AU61" s="21"/>
      <c r="AV61" s="21"/>
      <c r="AW61" s="21"/>
      <c r="AX61" s="21"/>
      <c r="AY61" s="21"/>
      <c r="AZ61" s="21"/>
      <c r="BA61" s="21"/>
      <c r="BB61" s="21"/>
      <c r="BC61" s="21"/>
      <c r="BD61" s="21"/>
      <c r="BE61" s="21"/>
      <c r="BF61" s="21"/>
    </row>
    <row r="62" spans="1:58" outlineLevel="1" x14ac:dyDescent="0.2">
      <c r="A62" s="59" t="s">
        <v>182</v>
      </c>
      <c r="B62" s="60" t="s">
        <v>103</v>
      </c>
      <c r="C62" s="61" t="s">
        <v>104</v>
      </c>
      <c r="D62" s="62" t="s">
        <v>76</v>
      </c>
      <c r="E62" s="63">
        <v>1</v>
      </c>
      <c r="F62" s="64">
        <v>0</v>
      </c>
      <c r="G62" s="65">
        <f t="shared" si="36"/>
        <v>0</v>
      </c>
      <c r="H62" s="46">
        <v>35.58</v>
      </c>
      <c r="I62" s="28">
        <f t="shared" si="19"/>
        <v>35.58</v>
      </c>
      <c r="J62" s="28">
        <v>58.320000000000007</v>
      </c>
      <c r="K62" s="28">
        <f t="shared" si="20"/>
        <v>58.32</v>
      </c>
      <c r="L62" s="28">
        <v>0</v>
      </c>
      <c r="M62" s="28">
        <f t="shared" si="21"/>
        <v>0</v>
      </c>
      <c r="N62" s="24">
        <v>0</v>
      </c>
      <c r="O62" s="24">
        <f t="shared" si="22"/>
        <v>0</v>
      </c>
      <c r="P62" s="24"/>
      <c r="Q62" s="24"/>
      <c r="R62" s="25">
        <v>0.17599999999999999</v>
      </c>
      <c r="S62" s="24">
        <f t="shared" si="23"/>
        <v>0.18</v>
      </c>
      <c r="T62" s="21"/>
      <c r="U62" s="21"/>
      <c r="V62" s="21"/>
      <c r="W62" s="21"/>
      <c r="X62" s="21"/>
      <c r="Y62" s="21"/>
      <c r="Z62" s="21"/>
      <c r="AA62" s="21"/>
      <c r="AB62" s="21"/>
      <c r="AC62" s="21" t="s">
        <v>52</v>
      </c>
      <c r="AD62" s="21"/>
      <c r="AE62" s="21"/>
      <c r="AF62" s="21"/>
      <c r="AG62" s="21"/>
      <c r="AH62" s="21"/>
      <c r="AI62" s="21"/>
      <c r="AJ62" s="21"/>
      <c r="AK62" s="21"/>
      <c r="AL62" s="21"/>
      <c r="AM62" s="21"/>
      <c r="AN62" s="21"/>
      <c r="AO62" s="21"/>
      <c r="AP62" s="21"/>
      <c r="AQ62" s="21"/>
      <c r="AR62" s="21"/>
      <c r="AS62" s="21"/>
      <c r="AT62" s="21"/>
      <c r="AU62" s="21"/>
      <c r="AV62" s="21"/>
      <c r="AW62" s="21"/>
      <c r="AX62" s="21"/>
      <c r="AY62" s="21"/>
      <c r="AZ62" s="21"/>
      <c r="BA62" s="21"/>
      <c r="BB62" s="21"/>
      <c r="BC62" s="21"/>
      <c r="BD62" s="21"/>
      <c r="BE62" s="21"/>
      <c r="BF62" s="21"/>
    </row>
    <row r="63" spans="1:58" outlineLevel="1" x14ac:dyDescent="0.2">
      <c r="A63" s="59" t="s">
        <v>183</v>
      </c>
      <c r="B63" s="77" t="s">
        <v>105</v>
      </c>
      <c r="C63" s="78" t="s">
        <v>231</v>
      </c>
      <c r="D63" s="79" t="s">
        <v>53</v>
      </c>
      <c r="E63" s="80">
        <v>10</v>
      </c>
      <c r="F63" s="64">
        <v>0</v>
      </c>
      <c r="G63" s="65">
        <f t="shared" si="36"/>
        <v>0</v>
      </c>
      <c r="H63" s="46">
        <v>1887.27</v>
      </c>
      <c r="I63" s="28">
        <f t="shared" si="19"/>
        <v>18872.7</v>
      </c>
      <c r="J63" s="28">
        <v>157.73000000000002</v>
      </c>
      <c r="K63" s="28">
        <f t="shared" si="20"/>
        <v>1577.3</v>
      </c>
      <c r="L63" s="28">
        <v>0</v>
      </c>
      <c r="M63" s="28">
        <f t="shared" si="21"/>
        <v>0</v>
      </c>
      <c r="N63" s="24">
        <v>0</v>
      </c>
      <c r="O63" s="24">
        <f t="shared" si="22"/>
        <v>0</v>
      </c>
      <c r="P63" s="24"/>
      <c r="Q63" s="24"/>
      <c r="R63" s="25">
        <v>0.47599999999999998</v>
      </c>
      <c r="S63" s="24">
        <f t="shared" si="23"/>
        <v>4.76</v>
      </c>
      <c r="T63" s="21"/>
      <c r="U63" s="21"/>
      <c r="V63" s="21"/>
      <c r="W63" s="21"/>
      <c r="X63" s="21"/>
      <c r="Y63" s="21"/>
      <c r="Z63" s="21"/>
      <c r="AA63" s="21"/>
      <c r="AB63" s="21"/>
      <c r="AC63" s="21" t="s">
        <v>52</v>
      </c>
      <c r="AD63" s="21"/>
      <c r="AE63" s="21"/>
      <c r="AF63" s="21"/>
      <c r="AG63" s="21"/>
      <c r="AH63" s="21"/>
      <c r="AI63" s="21"/>
      <c r="AJ63" s="21"/>
      <c r="AK63" s="21"/>
      <c r="AL63" s="21"/>
      <c r="AM63" s="21"/>
      <c r="AN63" s="21"/>
      <c r="AO63" s="21"/>
      <c r="AP63" s="21"/>
      <c r="AQ63" s="21"/>
      <c r="AR63" s="21"/>
      <c r="AS63" s="21"/>
      <c r="AT63" s="21"/>
      <c r="AU63" s="21"/>
      <c r="AV63" s="21"/>
      <c r="AW63" s="21"/>
      <c r="AX63" s="21"/>
      <c r="AY63" s="21"/>
      <c r="AZ63" s="21"/>
      <c r="BA63" s="21"/>
      <c r="BB63" s="21"/>
      <c r="BC63" s="21"/>
      <c r="BD63" s="21"/>
      <c r="BE63" s="21"/>
      <c r="BF63" s="21"/>
    </row>
    <row r="64" spans="1:58" outlineLevel="1" x14ac:dyDescent="0.2">
      <c r="A64" s="59" t="s">
        <v>184</v>
      </c>
      <c r="B64" s="77" t="s">
        <v>106</v>
      </c>
      <c r="C64" s="78" t="s">
        <v>232</v>
      </c>
      <c r="D64" s="79" t="s">
        <v>53</v>
      </c>
      <c r="E64" s="80">
        <v>1</v>
      </c>
      <c r="F64" s="64">
        <v>0</v>
      </c>
      <c r="G64" s="65">
        <f t="shared" si="36"/>
        <v>0</v>
      </c>
      <c r="H64" s="46">
        <v>91.99</v>
      </c>
      <c r="I64" s="28">
        <f t="shared" si="19"/>
        <v>91.99</v>
      </c>
      <c r="J64" s="28">
        <v>81.510000000000005</v>
      </c>
      <c r="K64" s="28">
        <f t="shared" si="20"/>
        <v>81.510000000000005</v>
      </c>
      <c r="L64" s="28">
        <v>0</v>
      </c>
      <c r="M64" s="28">
        <f t="shared" si="21"/>
        <v>0</v>
      </c>
      <c r="N64" s="24">
        <v>0</v>
      </c>
      <c r="O64" s="24">
        <f t="shared" si="22"/>
        <v>0</v>
      </c>
      <c r="P64" s="24"/>
      <c r="Q64" s="24"/>
      <c r="R64" s="25">
        <v>0.246</v>
      </c>
      <c r="S64" s="24">
        <f t="shared" si="23"/>
        <v>0.25</v>
      </c>
      <c r="T64" s="21"/>
      <c r="U64" s="21"/>
      <c r="V64" s="21"/>
      <c r="W64" s="21"/>
      <c r="X64" s="21"/>
      <c r="Y64" s="21"/>
      <c r="Z64" s="21"/>
      <c r="AA64" s="21"/>
      <c r="AB64" s="21"/>
      <c r="AC64" s="21" t="s">
        <v>52</v>
      </c>
      <c r="AD64" s="21"/>
      <c r="AE64" s="21"/>
      <c r="AF64" s="21"/>
      <c r="AG64" s="21"/>
      <c r="AH64" s="21"/>
      <c r="AI64" s="21"/>
      <c r="AJ64" s="21"/>
      <c r="AK64" s="21"/>
      <c r="AL64" s="21"/>
      <c r="AM64" s="21"/>
      <c r="AN64" s="21"/>
      <c r="AO64" s="21"/>
      <c r="AP64" s="21"/>
      <c r="AQ64" s="21"/>
      <c r="AR64" s="21"/>
      <c r="AS64" s="21"/>
      <c r="AT64" s="21"/>
      <c r="AU64" s="21"/>
      <c r="AV64" s="21"/>
      <c r="AW64" s="21"/>
      <c r="AX64" s="21"/>
      <c r="AY64" s="21"/>
      <c r="AZ64" s="21"/>
      <c r="BA64" s="21"/>
      <c r="BB64" s="21"/>
      <c r="BC64" s="21"/>
      <c r="BD64" s="21"/>
      <c r="BE64" s="21"/>
      <c r="BF64" s="21"/>
    </row>
    <row r="65" spans="1:58" outlineLevel="1" x14ac:dyDescent="0.2">
      <c r="A65" s="59" t="s">
        <v>185</v>
      </c>
      <c r="B65" s="77" t="s">
        <v>107</v>
      </c>
      <c r="C65" s="78" t="s">
        <v>233</v>
      </c>
      <c r="D65" s="79" t="s">
        <v>53</v>
      </c>
      <c r="E65" s="80">
        <v>13</v>
      </c>
      <c r="F65" s="64">
        <v>0</v>
      </c>
      <c r="G65" s="65">
        <f t="shared" si="36"/>
        <v>0</v>
      </c>
      <c r="H65" s="46">
        <v>22.58</v>
      </c>
      <c r="I65" s="28">
        <f t="shared" si="19"/>
        <v>293.54000000000002</v>
      </c>
      <c r="J65" s="28">
        <v>82.92</v>
      </c>
      <c r="K65" s="28">
        <f t="shared" si="20"/>
        <v>1077.96</v>
      </c>
      <c r="L65" s="28">
        <v>0</v>
      </c>
      <c r="M65" s="28">
        <f t="shared" si="21"/>
        <v>0</v>
      </c>
      <c r="N65" s="24">
        <v>0</v>
      </c>
      <c r="O65" s="24">
        <f t="shared" si="22"/>
        <v>0</v>
      </c>
      <c r="P65" s="24"/>
      <c r="Q65" s="24"/>
      <c r="R65" s="25">
        <v>0.25</v>
      </c>
      <c r="S65" s="24">
        <f t="shared" si="23"/>
        <v>3.25</v>
      </c>
      <c r="T65" s="21"/>
      <c r="U65" s="21"/>
      <c r="V65" s="21"/>
      <c r="W65" s="21"/>
      <c r="X65" s="21"/>
      <c r="Y65" s="21"/>
      <c r="Z65" s="21"/>
      <c r="AA65" s="21"/>
      <c r="AB65" s="21"/>
      <c r="AC65" s="21" t="s">
        <v>52</v>
      </c>
      <c r="AD65" s="21"/>
      <c r="AE65" s="21"/>
      <c r="AF65" s="21"/>
      <c r="AG65" s="21"/>
      <c r="AH65" s="21"/>
      <c r="AI65" s="21"/>
      <c r="AJ65" s="21"/>
      <c r="AK65" s="21"/>
      <c r="AL65" s="21"/>
      <c r="AM65" s="21"/>
      <c r="AN65" s="21"/>
      <c r="AO65" s="21"/>
      <c r="AP65" s="21"/>
      <c r="AQ65" s="21"/>
      <c r="AR65" s="21"/>
      <c r="AS65" s="21"/>
      <c r="AT65" s="21"/>
      <c r="AU65" s="21"/>
      <c r="AV65" s="21"/>
      <c r="AW65" s="21"/>
      <c r="AX65" s="21"/>
      <c r="AY65" s="21"/>
      <c r="AZ65" s="21"/>
      <c r="BA65" s="21"/>
      <c r="BB65" s="21"/>
      <c r="BC65" s="21"/>
      <c r="BD65" s="21"/>
      <c r="BE65" s="21"/>
      <c r="BF65" s="21"/>
    </row>
    <row r="66" spans="1:58" outlineLevel="1" x14ac:dyDescent="0.2">
      <c r="A66" s="59" t="s">
        <v>186</v>
      </c>
      <c r="B66" s="60" t="s">
        <v>108</v>
      </c>
      <c r="C66" s="61" t="s">
        <v>234</v>
      </c>
      <c r="D66" s="62" t="s">
        <v>53</v>
      </c>
      <c r="E66" s="63">
        <v>10</v>
      </c>
      <c r="F66" s="64">
        <v>0</v>
      </c>
      <c r="G66" s="65">
        <f t="shared" si="36"/>
        <v>0</v>
      </c>
      <c r="H66" s="46">
        <v>152.38999999999999</v>
      </c>
      <c r="I66" s="28">
        <f t="shared" si="19"/>
        <v>1523.9</v>
      </c>
      <c r="J66" s="28">
        <v>122.61000000000001</v>
      </c>
      <c r="K66" s="28">
        <f t="shared" si="20"/>
        <v>1226.0999999999999</v>
      </c>
      <c r="L66" s="28">
        <v>0</v>
      </c>
      <c r="M66" s="28">
        <f t="shared" si="21"/>
        <v>0</v>
      </c>
      <c r="N66" s="24">
        <v>0</v>
      </c>
      <c r="O66" s="24">
        <f t="shared" si="22"/>
        <v>0</v>
      </c>
      <c r="P66" s="24"/>
      <c r="Q66" s="24"/>
      <c r="R66" s="25">
        <v>0.37</v>
      </c>
      <c r="S66" s="24">
        <f t="shared" si="23"/>
        <v>3.7</v>
      </c>
      <c r="T66" s="21"/>
      <c r="U66" s="21"/>
      <c r="V66" s="21"/>
      <c r="W66" s="21"/>
      <c r="X66" s="21"/>
      <c r="Y66" s="21"/>
      <c r="Z66" s="21"/>
      <c r="AA66" s="21"/>
      <c r="AB66" s="21"/>
      <c r="AC66" s="21" t="s">
        <v>52</v>
      </c>
      <c r="AD66" s="21"/>
      <c r="AE66" s="21"/>
      <c r="AF66" s="21"/>
      <c r="AG66" s="21"/>
      <c r="AH66" s="21"/>
      <c r="AI66" s="21"/>
      <c r="AJ66" s="21"/>
      <c r="AK66" s="21"/>
      <c r="AL66" s="21"/>
      <c r="AM66" s="21"/>
      <c r="AN66" s="21"/>
      <c r="AO66" s="21"/>
      <c r="AP66" s="21"/>
      <c r="AQ66" s="21"/>
      <c r="AR66" s="21"/>
      <c r="AS66" s="21"/>
      <c r="AT66" s="21"/>
      <c r="AU66" s="21"/>
      <c r="AV66" s="21"/>
      <c r="AW66" s="21"/>
      <c r="AX66" s="21"/>
      <c r="AY66" s="21"/>
      <c r="AZ66" s="21"/>
      <c r="BA66" s="21"/>
      <c r="BB66" s="21"/>
      <c r="BC66" s="21"/>
      <c r="BD66" s="21"/>
      <c r="BE66" s="21"/>
      <c r="BF66" s="21"/>
    </row>
    <row r="67" spans="1:58" outlineLevel="1" x14ac:dyDescent="0.2">
      <c r="A67" s="59" t="s">
        <v>187</v>
      </c>
      <c r="B67" s="60" t="s">
        <v>109</v>
      </c>
      <c r="C67" s="61" t="s">
        <v>110</v>
      </c>
      <c r="D67" s="62" t="s">
        <v>0</v>
      </c>
      <c r="E67" s="63">
        <f>SUM(G46:G66)</f>
        <v>0</v>
      </c>
      <c r="F67" s="64">
        <v>0</v>
      </c>
      <c r="G67" s="65">
        <f t="shared" si="36"/>
        <v>0</v>
      </c>
      <c r="H67" s="46">
        <v>0</v>
      </c>
      <c r="I67" s="28">
        <f t="shared" si="19"/>
        <v>0</v>
      </c>
      <c r="J67" s="28">
        <v>0.31</v>
      </c>
      <c r="K67" s="28">
        <f t="shared" si="20"/>
        <v>0</v>
      </c>
      <c r="L67" s="28">
        <v>0</v>
      </c>
      <c r="M67" s="28">
        <f t="shared" si="21"/>
        <v>0</v>
      </c>
      <c r="N67" s="24">
        <v>0</v>
      </c>
      <c r="O67" s="24">
        <f t="shared" si="22"/>
        <v>0</v>
      </c>
      <c r="P67" s="24"/>
      <c r="Q67" s="24"/>
      <c r="R67" s="25">
        <v>0</v>
      </c>
      <c r="S67" s="24">
        <f t="shared" si="23"/>
        <v>0</v>
      </c>
      <c r="T67" s="21"/>
      <c r="U67" s="21"/>
      <c r="V67" s="21"/>
      <c r="W67" s="21"/>
      <c r="X67" s="21"/>
      <c r="Y67" s="21"/>
      <c r="Z67" s="21"/>
      <c r="AA67" s="21"/>
      <c r="AB67" s="21"/>
      <c r="AC67" s="21" t="s">
        <v>52</v>
      </c>
      <c r="AD67" s="21"/>
      <c r="AE67" s="21"/>
      <c r="AF67" s="21"/>
      <c r="AG67" s="21"/>
      <c r="AH67" s="21"/>
      <c r="AI67" s="21"/>
      <c r="AJ67" s="21"/>
      <c r="AK67" s="21"/>
      <c r="AL67" s="21"/>
      <c r="AM67" s="21"/>
      <c r="AN67" s="21"/>
      <c r="AO67" s="21"/>
      <c r="AP67" s="21"/>
      <c r="AQ67" s="21"/>
      <c r="AR67" s="21"/>
      <c r="AS67" s="21"/>
      <c r="AT67" s="21"/>
      <c r="AU67" s="21"/>
      <c r="AV67" s="21"/>
      <c r="AW67" s="21"/>
      <c r="AX67" s="21"/>
      <c r="AY67" s="21"/>
      <c r="AZ67" s="21"/>
      <c r="BA67" s="21"/>
      <c r="BB67" s="21"/>
      <c r="BC67" s="21"/>
      <c r="BD67" s="21"/>
      <c r="BE67" s="21"/>
      <c r="BF67" s="21"/>
    </row>
    <row r="68" spans="1:58" x14ac:dyDescent="0.2">
      <c r="A68" s="54" t="s">
        <v>49</v>
      </c>
      <c r="B68" s="66" t="s">
        <v>16</v>
      </c>
      <c r="C68" s="67" t="s">
        <v>17</v>
      </c>
      <c r="D68" s="68"/>
      <c r="E68" s="69"/>
      <c r="F68" s="70"/>
      <c r="G68" s="71">
        <f>SUMIF(AC69:AC70,"&lt;&gt;NOR",G69:G70)</f>
        <v>0</v>
      </c>
      <c r="H68" s="47"/>
      <c r="I68" s="29">
        <f>SUM(I69:I70)</f>
        <v>1244.76</v>
      </c>
      <c r="J68" s="29"/>
      <c r="K68" s="29">
        <f>SUM(K69:K70)</f>
        <v>357.24</v>
      </c>
      <c r="L68" s="29"/>
      <c r="M68" s="29">
        <f>SUM(M69:M70)</f>
        <v>0</v>
      </c>
      <c r="N68" s="26"/>
      <c r="O68" s="26">
        <f>SUM(O69:O70)</f>
        <v>0</v>
      </c>
      <c r="P68" s="26"/>
      <c r="Q68" s="26"/>
      <c r="R68" s="27"/>
      <c r="S68" s="26">
        <f>SUM(S69:S70)</f>
        <v>1.37</v>
      </c>
      <c r="AC68" t="s">
        <v>50</v>
      </c>
    </row>
    <row r="69" spans="1:58" outlineLevel="1" x14ac:dyDescent="0.2">
      <c r="A69" s="59" t="s">
        <v>157</v>
      </c>
      <c r="B69" s="60" t="s">
        <v>111</v>
      </c>
      <c r="C69" s="61" t="s">
        <v>112</v>
      </c>
      <c r="D69" s="62" t="s">
        <v>76</v>
      </c>
      <c r="E69" s="63">
        <v>12</v>
      </c>
      <c r="F69" s="64">
        <v>0</v>
      </c>
      <c r="G69" s="65">
        <f>PRODUCT(E69,F69)</f>
        <v>0</v>
      </c>
      <c r="H69" s="46">
        <v>103.73</v>
      </c>
      <c r="I69" s="28">
        <f>ROUND(E69*H69,2)</f>
        <v>1244.76</v>
      </c>
      <c r="J69" s="28">
        <v>29.769999999999996</v>
      </c>
      <c r="K69" s="28">
        <f>ROUND(E69*J69,2)</f>
        <v>357.24</v>
      </c>
      <c r="L69" s="28">
        <v>0</v>
      </c>
      <c r="M69" s="28">
        <f>G69*(1+L69/100)</f>
        <v>0</v>
      </c>
      <c r="N69" s="24">
        <v>0</v>
      </c>
      <c r="O69" s="24">
        <f>ROUND(E69*N69,5)</f>
        <v>0</v>
      </c>
      <c r="P69" s="24"/>
      <c r="Q69" s="24"/>
      <c r="R69" s="25">
        <v>0.114</v>
      </c>
      <c r="S69" s="24">
        <f>ROUND(E69*R69,2)</f>
        <v>1.37</v>
      </c>
      <c r="T69" s="21"/>
      <c r="U69" s="21"/>
      <c r="V69" s="21"/>
      <c r="W69" s="21"/>
      <c r="X69" s="21"/>
      <c r="Y69" s="21"/>
      <c r="Z69" s="21"/>
      <c r="AA69" s="21"/>
      <c r="AB69" s="21"/>
      <c r="AC69" s="21" t="s">
        <v>52</v>
      </c>
      <c r="AD69" s="21"/>
      <c r="AE69" s="21"/>
      <c r="AF69" s="21"/>
      <c r="AG69" s="21"/>
      <c r="AH69" s="21"/>
      <c r="AI69" s="21"/>
      <c r="AJ69" s="21"/>
      <c r="AK69" s="21"/>
      <c r="AL69" s="21"/>
      <c r="AM69" s="21"/>
      <c r="AN69" s="21"/>
      <c r="AO69" s="21"/>
      <c r="AP69" s="21"/>
      <c r="AQ69" s="21"/>
      <c r="AR69" s="21"/>
      <c r="AS69" s="21"/>
      <c r="AT69" s="21"/>
      <c r="AU69" s="21"/>
      <c r="AV69" s="21"/>
      <c r="AW69" s="21"/>
      <c r="AX69" s="21"/>
      <c r="AY69" s="21"/>
      <c r="AZ69" s="21"/>
      <c r="BA69" s="21"/>
      <c r="BB69" s="21"/>
      <c r="BC69" s="21"/>
      <c r="BD69" s="21"/>
      <c r="BE69" s="21"/>
      <c r="BF69" s="21"/>
    </row>
    <row r="70" spans="1:58" outlineLevel="1" x14ac:dyDescent="0.2">
      <c r="A70" s="59" t="s">
        <v>158</v>
      </c>
      <c r="B70" s="60" t="s">
        <v>113</v>
      </c>
      <c r="C70" s="61" t="s">
        <v>114</v>
      </c>
      <c r="D70" s="62" t="s">
        <v>0</v>
      </c>
      <c r="E70" s="63">
        <f>SUM(G69:G69)</f>
        <v>0</v>
      </c>
      <c r="F70" s="64">
        <v>0</v>
      </c>
      <c r="G70" s="65">
        <f t="shared" ref="G70" si="39">PRODUCT(E70,F70)</f>
        <v>0</v>
      </c>
      <c r="H70" s="46">
        <v>0</v>
      </c>
      <c r="I70" s="28">
        <f>ROUND(E70*H70,2)</f>
        <v>0</v>
      </c>
      <c r="J70" s="28">
        <v>1.85</v>
      </c>
      <c r="K70" s="28">
        <f>ROUND(E70*J70,2)</f>
        <v>0</v>
      </c>
      <c r="L70" s="28">
        <v>0</v>
      </c>
      <c r="M70" s="28">
        <f>G70*(1+L70/100)</f>
        <v>0</v>
      </c>
      <c r="N70" s="24">
        <v>0</v>
      </c>
      <c r="O70" s="24">
        <f>ROUND(E70*N70,5)</f>
        <v>0</v>
      </c>
      <c r="P70" s="24"/>
      <c r="Q70" s="24"/>
      <c r="R70" s="25">
        <v>0</v>
      </c>
      <c r="S70" s="24">
        <f>ROUND(E70*R70,2)</f>
        <v>0</v>
      </c>
      <c r="T70" s="21"/>
      <c r="U70" s="21"/>
      <c r="V70" s="21"/>
      <c r="W70" s="21"/>
      <c r="X70" s="21"/>
      <c r="Y70" s="21"/>
      <c r="Z70" s="21"/>
      <c r="AA70" s="21"/>
      <c r="AB70" s="21"/>
      <c r="AC70" s="21" t="s">
        <v>52</v>
      </c>
      <c r="AD70" s="21"/>
      <c r="AE70" s="21"/>
      <c r="AF70" s="21"/>
      <c r="AG70" s="21"/>
      <c r="AH70" s="21"/>
      <c r="AI70" s="21"/>
      <c r="AJ70" s="21"/>
      <c r="AK70" s="21"/>
      <c r="AL70" s="21"/>
      <c r="AM70" s="21"/>
      <c r="AN70" s="21"/>
      <c r="AO70" s="21"/>
      <c r="AP70" s="21"/>
      <c r="AQ70" s="21"/>
      <c r="AR70" s="21"/>
      <c r="AS70" s="21"/>
      <c r="AT70" s="21"/>
      <c r="AU70" s="21"/>
      <c r="AV70" s="21"/>
      <c r="AW70" s="21"/>
      <c r="AX70" s="21"/>
      <c r="AY70" s="21"/>
      <c r="AZ70" s="21"/>
      <c r="BA70" s="21"/>
      <c r="BB70" s="21"/>
      <c r="BC70" s="21"/>
      <c r="BD70" s="21"/>
      <c r="BE70" s="21"/>
      <c r="BF70" s="21"/>
    </row>
    <row r="71" spans="1:58" x14ac:dyDescent="0.2">
      <c r="A71" s="54" t="s">
        <v>49</v>
      </c>
      <c r="B71" s="66" t="s">
        <v>18</v>
      </c>
      <c r="C71" s="67" t="s">
        <v>19</v>
      </c>
      <c r="D71" s="68"/>
      <c r="E71" s="69"/>
      <c r="F71" s="70"/>
      <c r="G71" s="71">
        <f>SUM(G72:G83)</f>
        <v>0</v>
      </c>
      <c r="H71" s="47"/>
      <c r="I71" s="29">
        <f>SUM(I72:I83)</f>
        <v>37228.449999999997</v>
      </c>
      <c r="J71" s="29"/>
      <c r="K71" s="29">
        <f>SUM(K72:K83)</f>
        <v>19353.349999999999</v>
      </c>
      <c r="L71" s="29"/>
      <c r="M71" s="29">
        <f>SUM(M72:M83)</f>
        <v>0</v>
      </c>
      <c r="N71" s="26"/>
      <c r="O71" s="26">
        <f>SUM(O72:O83)</f>
        <v>0</v>
      </c>
      <c r="P71" s="26"/>
      <c r="Q71" s="26"/>
      <c r="R71" s="27"/>
      <c r="S71" s="26">
        <f>SUM(S72:S83)</f>
        <v>55.309999999999995</v>
      </c>
      <c r="AC71" t="s">
        <v>50</v>
      </c>
    </row>
    <row r="72" spans="1:58" outlineLevel="1" x14ac:dyDescent="0.2">
      <c r="A72" s="59" t="s">
        <v>157</v>
      </c>
      <c r="B72" s="60" t="s">
        <v>115</v>
      </c>
      <c r="C72" s="61" t="s">
        <v>116</v>
      </c>
      <c r="D72" s="62" t="s">
        <v>51</v>
      </c>
      <c r="E72" s="63">
        <v>14</v>
      </c>
      <c r="F72" s="64">
        <v>0</v>
      </c>
      <c r="G72" s="65">
        <f t="shared" ref="G72:G83" si="40">PRODUCT(E72,F72)</f>
        <v>0</v>
      </c>
      <c r="H72" s="46">
        <v>180.68</v>
      </c>
      <c r="I72" s="28">
        <f t="shared" ref="I72:I83" si="41">ROUND(E72*H72,2)</f>
        <v>2529.52</v>
      </c>
      <c r="J72" s="28">
        <v>131.82</v>
      </c>
      <c r="K72" s="28">
        <f t="shared" ref="K72:K83" si="42">ROUND(E72*J72,2)</f>
        <v>1845.48</v>
      </c>
      <c r="L72" s="28">
        <v>0</v>
      </c>
      <c r="M72" s="28">
        <f t="shared" ref="M72:M83" si="43">G72*(1+L72/100)</f>
        <v>0</v>
      </c>
      <c r="N72" s="24">
        <v>0</v>
      </c>
      <c r="O72" s="24">
        <f t="shared" ref="O72:O83" si="44">ROUND(E72*N72,5)</f>
        <v>0</v>
      </c>
      <c r="P72" s="24"/>
      <c r="Q72" s="24"/>
      <c r="R72" s="25">
        <v>0.42099999999999999</v>
      </c>
      <c r="S72" s="24">
        <f t="shared" ref="S72:S83" si="45">ROUND(E72*R72,2)</f>
        <v>5.89</v>
      </c>
      <c r="T72" s="21"/>
      <c r="U72" s="21"/>
      <c r="V72" s="21"/>
      <c r="W72" s="21"/>
      <c r="X72" s="21"/>
      <c r="Y72" s="21"/>
      <c r="Z72" s="21"/>
      <c r="AA72" s="21"/>
      <c r="AB72" s="21"/>
      <c r="AC72" s="21" t="s">
        <v>52</v>
      </c>
      <c r="AD72" s="21"/>
      <c r="AE72" s="21"/>
      <c r="AF72" s="21"/>
      <c r="AG72" s="21"/>
      <c r="AH72" s="21"/>
      <c r="AI72" s="21"/>
      <c r="AJ72" s="21"/>
      <c r="AK72" s="21"/>
      <c r="AL72" s="21"/>
      <c r="AM72" s="21"/>
      <c r="AN72" s="21"/>
      <c r="AO72" s="21"/>
      <c r="AP72" s="21"/>
      <c r="AQ72" s="21"/>
      <c r="AR72" s="21"/>
      <c r="AS72" s="21"/>
      <c r="AT72" s="21"/>
      <c r="AU72" s="21"/>
      <c r="AV72" s="21"/>
      <c r="AW72" s="21"/>
      <c r="AX72" s="21"/>
      <c r="AY72" s="21"/>
      <c r="AZ72" s="21"/>
      <c r="BA72" s="21"/>
      <c r="BB72" s="21"/>
      <c r="BC72" s="21"/>
      <c r="BD72" s="21"/>
      <c r="BE72" s="21"/>
      <c r="BF72" s="21"/>
    </row>
    <row r="73" spans="1:58" outlineLevel="1" x14ac:dyDescent="0.2">
      <c r="A73" s="59" t="s">
        <v>158</v>
      </c>
      <c r="B73" s="60" t="s">
        <v>117</v>
      </c>
      <c r="C73" s="61" t="s">
        <v>118</v>
      </c>
      <c r="D73" s="62" t="s">
        <v>51</v>
      </c>
      <c r="E73" s="63">
        <v>4</v>
      </c>
      <c r="F73" s="64">
        <v>0</v>
      </c>
      <c r="G73" s="65">
        <f t="shared" si="40"/>
        <v>0</v>
      </c>
      <c r="H73" s="46">
        <v>248.74</v>
      </c>
      <c r="I73" s="28">
        <f t="shared" si="41"/>
        <v>994.96</v>
      </c>
      <c r="J73" s="28">
        <v>138.76</v>
      </c>
      <c r="K73" s="28">
        <f t="shared" si="42"/>
        <v>555.04</v>
      </c>
      <c r="L73" s="28">
        <v>0</v>
      </c>
      <c r="M73" s="28">
        <f t="shared" si="43"/>
        <v>0</v>
      </c>
      <c r="N73" s="24">
        <v>0</v>
      </c>
      <c r="O73" s="24">
        <f t="shared" si="44"/>
        <v>0</v>
      </c>
      <c r="P73" s="24"/>
      <c r="Q73" s="24"/>
      <c r="R73" s="25">
        <v>0.442</v>
      </c>
      <c r="S73" s="24">
        <f t="shared" si="45"/>
        <v>1.77</v>
      </c>
      <c r="T73" s="21"/>
      <c r="U73" s="21"/>
      <c r="V73" s="21"/>
      <c r="W73" s="21"/>
      <c r="X73" s="21"/>
      <c r="Y73" s="21"/>
      <c r="Z73" s="21"/>
      <c r="AA73" s="21"/>
      <c r="AB73" s="21"/>
      <c r="AC73" s="21" t="s">
        <v>52</v>
      </c>
      <c r="AD73" s="21"/>
      <c r="AE73" s="21"/>
      <c r="AF73" s="21"/>
      <c r="AG73" s="21"/>
      <c r="AH73" s="21"/>
      <c r="AI73" s="21"/>
      <c r="AJ73" s="21"/>
      <c r="AK73" s="21"/>
      <c r="AL73" s="21"/>
      <c r="AM73" s="21"/>
      <c r="AN73" s="21"/>
      <c r="AO73" s="21"/>
      <c r="AP73" s="21"/>
      <c r="AQ73" s="21"/>
      <c r="AR73" s="21"/>
      <c r="AS73" s="21"/>
      <c r="AT73" s="21"/>
      <c r="AU73" s="21"/>
      <c r="AV73" s="21"/>
      <c r="AW73" s="21"/>
      <c r="AX73" s="21"/>
      <c r="AY73" s="21"/>
      <c r="AZ73" s="21"/>
      <c r="BA73" s="21"/>
      <c r="BB73" s="21"/>
      <c r="BC73" s="21"/>
      <c r="BD73" s="21"/>
      <c r="BE73" s="21"/>
      <c r="BF73" s="21"/>
    </row>
    <row r="74" spans="1:58" outlineLevel="1" x14ac:dyDescent="0.2">
      <c r="A74" s="59" t="s">
        <v>159</v>
      </c>
      <c r="B74" s="60" t="s">
        <v>164</v>
      </c>
      <c r="C74" s="61" t="s">
        <v>198</v>
      </c>
      <c r="D74" s="62" t="s">
        <v>51</v>
      </c>
      <c r="E74" s="63">
        <v>14</v>
      </c>
      <c r="F74" s="64">
        <v>0</v>
      </c>
      <c r="G74" s="65">
        <f t="shared" si="40"/>
        <v>0</v>
      </c>
      <c r="H74" s="46">
        <v>74.959999999999994</v>
      </c>
      <c r="I74" s="28">
        <f t="shared" si="41"/>
        <v>1049.44</v>
      </c>
      <c r="J74" s="28">
        <v>39.040000000000006</v>
      </c>
      <c r="K74" s="28">
        <f t="shared" si="42"/>
        <v>546.55999999999995</v>
      </c>
      <c r="L74" s="28">
        <v>0</v>
      </c>
      <c r="M74" s="28">
        <f t="shared" si="43"/>
        <v>0</v>
      </c>
      <c r="N74" s="24">
        <v>0</v>
      </c>
      <c r="O74" s="24">
        <f t="shared" si="44"/>
        <v>0</v>
      </c>
      <c r="P74" s="24"/>
      <c r="Q74" s="24"/>
      <c r="R74" s="25">
        <v>0.13500000000000001</v>
      </c>
      <c r="S74" s="24">
        <f t="shared" si="45"/>
        <v>1.89</v>
      </c>
      <c r="T74" s="21"/>
      <c r="U74" s="21"/>
      <c r="V74" s="21"/>
      <c r="W74" s="21"/>
      <c r="X74" s="21"/>
      <c r="Y74" s="21"/>
      <c r="Z74" s="21"/>
      <c r="AA74" s="21"/>
      <c r="AB74" s="21"/>
      <c r="AC74" s="21" t="s">
        <v>52</v>
      </c>
      <c r="AD74" s="21"/>
      <c r="AE74" s="21"/>
      <c r="AF74" s="21"/>
      <c r="AG74" s="21"/>
      <c r="AH74" s="21"/>
      <c r="AI74" s="21"/>
      <c r="AJ74" s="21"/>
      <c r="AK74" s="21"/>
      <c r="AL74" s="21"/>
      <c r="AM74" s="21"/>
      <c r="AN74" s="21"/>
      <c r="AO74" s="21"/>
      <c r="AP74" s="21"/>
      <c r="AQ74" s="21"/>
      <c r="AR74" s="21"/>
      <c r="AS74" s="21"/>
      <c r="AT74" s="21"/>
      <c r="AU74" s="21"/>
      <c r="AV74" s="21"/>
      <c r="AW74" s="21"/>
      <c r="AX74" s="21"/>
      <c r="AY74" s="21"/>
      <c r="AZ74" s="21"/>
      <c r="BA74" s="21"/>
      <c r="BB74" s="21"/>
      <c r="BC74" s="21"/>
      <c r="BD74" s="21"/>
      <c r="BE74" s="21"/>
      <c r="BF74" s="21"/>
    </row>
    <row r="75" spans="1:58" outlineLevel="1" x14ac:dyDescent="0.2">
      <c r="A75" s="59" t="s">
        <v>169</v>
      </c>
      <c r="B75" s="60" t="s">
        <v>164</v>
      </c>
      <c r="C75" s="61" t="s">
        <v>199</v>
      </c>
      <c r="D75" s="62" t="s">
        <v>51</v>
      </c>
      <c r="E75" s="63">
        <v>4</v>
      </c>
      <c r="F75" s="64">
        <v>0</v>
      </c>
      <c r="G75" s="65">
        <f t="shared" si="40"/>
        <v>0</v>
      </c>
      <c r="H75" s="46">
        <v>74.959999999999994</v>
      </c>
      <c r="I75" s="28">
        <f t="shared" si="41"/>
        <v>299.83999999999997</v>
      </c>
      <c r="J75" s="28">
        <v>39.040000000000006</v>
      </c>
      <c r="K75" s="28">
        <f t="shared" si="42"/>
        <v>156.16</v>
      </c>
      <c r="L75" s="28">
        <v>0</v>
      </c>
      <c r="M75" s="28">
        <f t="shared" si="43"/>
        <v>0</v>
      </c>
      <c r="N75" s="24">
        <v>0</v>
      </c>
      <c r="O75" s="24">
        <f t="shared" si="44"/>
        <v>0</v>
      </c>
      <c r="P75" s="24"/>
      <c r="Q75" s="24"/>
      <c r="R75" s="25">
        <v>0.13500000000000001</v>
      </c>
      <c r="S75" s="24">
        <f t="shared" si="45"/>
        <v>0.54</v>
      </c>
      <c r="T75" s="21"/>
      <c r="U75" s="21"/>
      <c r="V75" s="21"/>
      <c r="W75" s="21"/>
      <c r="X75" s="21"/>
      <c r="Y75" s="21"/>
      <c r="Z75" s="21"/>
      <c r="AA75" s="21"/>
      <c r="AB75" s="21"/>
      <c r="AC75" s="21" t="s">
        <v>52</v>
      </c>
      <c r="AD75" s="21"/>
      <c r="AE75" s="21"/>
      <c r="AF75" s="21"/>
      <c r="AG75" s="21"/>
      <c r="AH75" s="21"/>
      <c r="AI75" s="21"/>
      <c r="AJ75" s="21"/>
      <c r="AK75" s="21"/>
      <c r="AL75" s="21"/>
      <c r="AM75" s="21"/>
      <c r="AN75" s="21"/>
      <c r="AO75" s="21"/>
      <c r="AP75" s="21"/>
      <c r="AQ75" s="21"/>
      <c r="AR75" s="21"/>
      <c r="AS75" s="21"/>
      <c r="AT75" s="21"/>
      <c r="AU75" s="21"/>
      <c r="AV75" s="21"/>
      <c r="AW75" s="21"/>
      <c r="AX75" s="21"/>
      <c r="AY75" s="21"/>
      <c r="AZ75" s="21"/>
      <c r="BA75" s="21"/>
      <c r="BB75" s="21"/>
      <c r="BC75" s="21"/>
      <c r="BD75" s="21"/>
      <c r="BE75" s="21"/>
      <c r="BF75" s="21"/>
    </row>
    <row r="76" spans="1:58" outlineLevel="1" x14ac:dyDescent="0.2">
      <c r="A76" s="59" t="s">
        <v>170</v>
      </c>
      <c r="B76" s="60" t="s">
        <v>164</v>
      </c>
      <c r="C76" s="61" t="s">
        <v>235</v>
      </c>
      <c r="D76" s="62" t="s">
        <v>142</v>
      </c>
      <c r="E76" s="63">
        <v>3</v>
      </c>
      <c r="F76" s="64">
        <v>0</v>
      </c>
      <c r="G76" s="65">
        <f t="shared" si="40"/>
        <v>0</v>
      </c>
      <c r="H76" s="46">
        <v>74.959999999999994</v>
      </c>
      <c r="I76" s="28">
        <f t="shared" si="41"/>
        <v>224.88</v>
      </c>
      <c r="J76" s="28">
        <v>39.040000000000006</v>
      </c>
      <c r="K76" s="28">
        <f t="shared" si="42"/>
        <v>117.12</v>
      </c>
      <c r="L76" s="28">
        <v>0</v>
      </c>
      <c r="M76" s="28">
        <f t="shared" si="43"/>
        <v>0</v>
      </c>
      <c r="N76" s="24">
        <v>0</v>
      </c>
      <c r="O76" s="24">
        <f t="shared" si="44"/>
        <v>0</v>
      </c>
      <c r="P76" s="24"/>
      <c r="Q76" s="24"/>
      <c r="R76" s="25">
        <v>0.13500000000000001</v>
      </c>
      <c r="S76" s="24">
        <f t="shared" si="45"/>
        <v>0.41</v>
      </c>
      <c r="T76" s="21"/>
      <c r="U76" s="21"/>
      <c r="V76" s="21"/>
      <c r="W76" s="21"/>
      <c r="X76" s="21"/>
      <c r="Y76" s="21"/>
      <c r="Z76" s="21"/>
      <c r="AA76" s="21"/>
      <c r="AB76" s="21"/>
      <c r="AC76" s="21" t="s">
        <v>52</v>
      </c>
      <c r="AD76" s="21"/>
      <c r="AE76" s="21"/>
      <c r="AF76" s="21"/>
      <c r="AG76" s="21"/>
      <c r="AH76" s="21"/>
      <c r="AI76" s="21"/>
      <c r="AJ76" s="21"/>
      <c r="AK76" s="21"/>
      <c r="AL76" s="21"/>
      <c r="AM76" s="21"/>
      <c r="AN76" s="21"/>
      <c r="AO76" s="21"/>
      <c r="AP76" s="21"/>
      <c r="AQ76" s="21"/>
      <c r="AR76" s="21"/>
      <c r="AS76" s="21"/>
      <c r="AT76" s="21"/>
      <c r="AU76" s="21"/>
      <c r="AV76" s="21"/>
      <c r="AW76" s="21"/>
      <c r="AX76" s="21"/>
      <c r="AY76" s="21"/>
      <c r="AZ76" s="21"/>
      <c r="BA76" s="21"/>
      <c r="BB76" s="21"/>
      <c r="BC76" s="21"/>
      <c r="BD76" s="21"/>
      <c r="BE76" s="21"/>
      <c r="BF76" s="21"/>
    </row>
    <row r="77" spans="1:58" outlineLevel="1" x14ac:dyDescent="0.2">
      <c r="A77" s="59" t="s">
        <v>171</v>
      </c>
      <c r="B77" s="60" t="s">
        <v>164</v>
      </c>
      <c r="C77" s="61" t="s">
        <v>200</v>
      </c>
      <c r="D77" s="62" t="s">
        <v>53</v>
      </c>
      <c r="E77" s="63">
        <v>2</v>
      </c>
      <c r="F77" s="64">
        <v>0</v>
      </c>
      <c r="G77" s="65">
        <f t="shared" si="40"/>
        <v>0</v>
      </c>
      <c r="H77" s="46">
        <v>74.959999999999994</v>
      </c>
      <c r="I77" s="28">
        <f t="shared" si="41"/>
        <v>149.91999999999999</v>
      </c>
      <c r="J77" s="28">
        <v>39.040000000000006</v>
      </c>
      <c r="K77" s="28">
        <f t="shared" si="42"/>
        <v>78.08</v>
      </c>
      <c r="L77" s="28">
        <v>0</v>
      </c>
      <c r="M77" s="28">
        <f t="shared" si="43"/>
        <v>0</v>
      </c>
      <c r="N77" s="24">
        <v>0</v>
      </c>
      <c r="O77" s="24">
        <f t="shared" si="44"/>
        <v>0</v>
      </c>
      <c r="P77" s="24"/>
      <c r="Q77" s="24"/>
      <c r="R77" s="25">
        <v>0.13500000000000001</v>
      </c>
      <c r="S77" s="24">
        <f t="shared" si="45"/>
        <v>0.27</v>
      </c>
      <c r="T77" s="21"/>
      <c r="U77" s="21"/>
      <c r="V77" s="21"/>
      <c r="W77" s="21"/>
      <c r="X77" s="21"/>
      <c r="Y77" s="21"/>
      <c r="Z77" s="21"/>
      <c r="AA77" s="21"/>
      <c r="AB77" s="21"/>
      <c r="AC77" s="21" t="s">
        <v>52</v>
      </c>
      <c r="AD77" s="21"/>
      <c r="AE77" s="21"/>
      <c r="AF77" s="21"/>
      <c r="AG77" s="21"/>
      <c r="AH77" s="21"/>
      <c r="AI77" s="21"/>
      <c r="AJ77" s="21"/>
      <c r="AK77" s="21"/>
      <c r="AL77" s="21"/>
      <c r="AM77" s="21"/>
      <c r="AN77" s="21"/>
      <c r="AO77" s="21"/>
      <c r="AP77" s="21"/>
      <c r="AQ77" s="21"/>
      <c r="AR77" s="21"/>
      <c r="AS77" s="21"/>
      <c r="AT77" s="21"/>
      <c r="AU77" s="21"/>
      <c r="AV77" s="21"/>
      <c r="AW77" s="21"/>
      <c r="AX77" s="21"/>
      <c r="AY77" s="21"/>
      <c r="AZ77" s="21"/>
      <c r="BA77" s="21"/>
      <c r="BB77" s="21"/>
      <c r="BC77" s="21"/>
      <c r="BD77" s="21"/>
      <c r="BE77" s="21"/>
      <c r="BF77" s="21"/>
    </row>
    <row r="78" spans="1:58" outlineLevel="1" x14ac:dyDescent="0.2">
      <c r="A78" s="59" t="s">
        <v>172</v>
      </c>
      <c r="B78" s="60" t="s">
        <v>119</v>
      </c>
      <c r="C78" s="61" t="s">
        <v>203</v>
      </c>
      <c r="D78" s="62" t="s">
        <v>51</v>
      </c>
      <c r="E78" s="63">
        <v>145</v>
      </c>
      <c r="F78" s="64">
        <v>0</v>
      </c>
      <c r="G78" s="65">
        <f t="shared" si="40"/>
        <v>0</v>
      </c>
      <c r="H78" s="46">
        <v>98.67</v>
      </c>
      <c r="I78" s="28">
        <f t="shared" si="41"/>
        <v>14307.15</v>
      </c>
      <c r="J78" s="28">
        <v>48.33</v>
      </c>
      <c r="K78" s="28">
        <f t="shared" si="42"/>
        <v>7007.85</v>
      </c>
      <c r="L78" s="28">
        <v>0</v>
      </c>
      <c r="M78" s="28">
        <f t="shared" si="43"/>
        <v>0</v>
      </c>
      <c r="N78" s="24">
        <v>0</v>
      </c>
      <c r="O78" s="24">
        <f t="shared" si="44"/>
        <v>0</v>
      </c>
      <c r="P78" s="24"/>
      <c r="Q78" s="24"/>
      <c r="R78" s="25">
        <v>0.13300000000000001</v>
      </c>
      <c r="S78" s="24">
        <f t="shared" si="45"/>
        <v>19.29</v>
      </c>
      <c r="T78" s="21"/>
      <c r="U78" s="21"/>
      <c r="V78" s="21"/>
      <c r="W78" s="21"/>
      <c r="X78" s="21"/>
      <c r="Y78" s="21"/>
      <c r="Z78" s="21"/>
      <c r="AA78" s="21"/>
      <c r="AB78" s="21"/>
      <c r="AC78" s="21" t="s">
        <v>52</v>
      </c>
      <c r="AD78" s="21"/>
      <c r="AE78" s="21"/>
      <c r="AF78" s="21"/>
      <c r="AG78" s="21"/>
      <c r="AH78" s="21"/>
      <c r="AI78" s="21"/>
      <c r="AJ78" s="21"/>
      <c r="AK78" s="21"/>
      <c r="AL78" s="21"/>
      <c r="AM78" s="21"/>
      <c r="AN78" s="21"/>
      <c r="AO78" s="21"/>
      <c r="AP78" s="21"/>
      <c r="AQ78" s="21"/>
      <c r="AR78" s="21"/>
      <c r="AS78" s="21"/>
      <c r="AT78" s="21"/>
      <c r="AU78" s="21"/>
      <c r="AV78" s="21"/>
      <c r="AW78" s="21"/>
      <c r="AX78" s="21"/>
      <c r="AY78" s="21"/>
      <c r="AZ78" s="21"/>
      <c r="BA78" s="21"/>
      <c r="BB78" s="21"/>
      <c r="BC78" s="21"/>
      <c r="BD78" s="21"/>
      <c r="BE78" s="21"/>
      <c r="BF78" s="21"/>
    </row>
    <row r="79" spans="1:58" outlineLevel="1" x14ac:dyDescent="0.2">
      <c r="A79" s="59" t="s">
        <v>173</v>
      </c>
      <c r="B79" s="60" t="s">
        <v>120</v>
      </c>
      <c r="C79" s="61" t="s">
        <v>201</v>
      </c>
      <c r="D79" s="62" t="s">
        <v>51</v>
      </c>
      <c r="E79" s="63">
        <v>96</v>
      </c>
      <c r="F79" s="64">
        <v>0</v>
      </c>
      <c r="G79" s="65">
        <f t="shared" si="40"/>
        <v>0</v>
      </c>
      <c r="H79" s="46">
        <v>108.42</v>
      </c>
      <c r="I79" s="28">
        <f t="shared" si="41"/>
        <v>10408.32</v>
      </c>
      <c r="J79" s="28">
        <v>52.08</v>
      </c>
      <c r="K79" s="28">
        <f t="shared" si="42"/>
        <v>4999.68</v>
      </c>
      <c r="L79" s="28">
        <v>0</v>
      </c>
      <c r="M79" s="28">
        <f t="shared" si="43"/>
        <v>0</v>
      </c>
      <c r="N79" s="24">
        <v>0</v>
      </c>
      <c r="O79" s="24">
        <f t="shared" si="44"/>
        <v>0</v>
      </c>
      <c r="P79" s="24"/>
      <c r="Q79" s="24"/>
      <c r="R79" s="25">
        <v>0.14299999999999999</v>
      </c>
      <c r="S79" s="24">
        <f t="shared" si="45"/>
        <v>13.73</v>
      </c>
      <c r="T79" s="21"/>
      <c r="U79" s="21"/>
      <c r="V79" s="21"/>
      <c r="W79" s="21"/>
      <c r="X79" s="21"/>
      <c r="Y79" s="21"/>
      <c r="Z79" s="21"/>
      <c r="AA79" s="21"/>
      <c r="AB79" s="21"/>
      <c r="AC79" s="21" t="s">
        <v>52</v>
      </c>
      <c r="AD79" s="21"/>
      <c r="AE79" s="21"/>
      <c r="AF79" s="21"/>
      <c r="AG79" s="21"/>
      <c r="AH79" s="21"/>
      <c r="AI79" s="21"/>
      <c r="AJ79" s="21"/>
      <c r="AK79" s="21"/>
      <c r="AL79" s="21"/>
      <c r="AM79" s="21"/>
      <c r="AN79" s="21"/>
      <c r="AO79" s="21"/>
      <c r="AP79" s="21"/>
      <c r="AQ79" s="21"/>
      <c r="AR79" s="21"/>
      <c r="AS79" s="21"/>
      <c r="AT79" s="21"/>
      <c r="AU79" s="21"/>
      <c r="AV79" s="21"/>
      <c r="AW79" s="21"/>
      <c r="AX79" s="21"/>
      <c r="AY79" s="21"/>
      <c r="AZ79" s="21"/>
      <c r="BA79" s="21"/>
      <c r="BB79" s="21"/>
      <c r="BC79" s="21"/>
      <c r="BD79" s="21"/>
      <c r="BE79" s="21"/>
      <c r="BF79" s="21"/>
    </row>
    <row r="80" spans="1:58" outlineLevel="1" x14ac:dyDescent="0.2">
      <c r="A80" s="59" t="s">
        <v>174</v>
      </c>
      <c r="B80" s="60" t="s">
        <v>121</v>
      </c>
      <c r="C80" s="61" t="s">
        <v>202</v>
      </c>
      <c r="D80" s="62" t="s">
        <v>51</v>
      </c>
      <c r="E80" s="63">
        <v>40</v>
      </c>
      <c r="F80" s="64">
        <v>0</v>
      </c>
      <c r="G80" s="65">
        <f t="shared" si="40"/>
        <v>0</v>
      </c>
      <c r="H80" s="46">
        <v>180.31</v>
      </c>
      <c r="I80" s="28">
        <f t="shared" si="41"/>
        <v>7212.4</v>
      </c>
      <c r="J80" s="28">
        <v>57.69</v>
      </c>
      <c r="K80" s="28">
        <f t="shared" si="42"/>
        <v>2307.6</v>
      </c>
      <c r="L80" s="28">
        <v>0</v>
      </c>
      <c r="M80" s="28">
        <f t="shared" si="43"/>
        <v>0</v>
      </c>
      <c r="N80" s="24">
        <v>0</v>
      </c>
      <c r="O80" s="24">
        <f t="shared" si="44"/>
        <v>0</v>
      </c>
      <c r="P80" s="24"/>
      <c r="Q80" s="24"/>
      <c r="R80" s="25">
        <v>0.158</v>
      </c>
      <c r="S80" s="24">
        <f t="shared" si="45"/>
        <v>6.32</v>
      </c>
      <c r="T80" s="21"/>
      <c r="U80" s="21"/>
      <c r="V80" s="21"/>
      <c r="W80" s="21"/>
      <c r="X80" s="21"/>
      <c r="Y80" s="21"/>
      <c r="Z80" s="21"/>
      <c r="AA80" s="21"/>
      <c r="AB80" s="21"/>
      <c r="AC80" s="21" t="s">
        <v>52</v>
      </c>
      <c r="AD80" s="21"/>
      <c r="AE80" s="21"/>
      <c r="AF80" s="21"/>
      <c r="AG80" s="21"/>
      <c r="AH80" s="21"/>
      <c r="AI80" s="21"/>
      <c r="AJ80" s="21"/>
      <c r="AK80" s="21"/>
      <c r="AL80" s="21"/>
      <c r="AM80" s="21"/>
      <c r="AN80" s="21"/>
      <c r="AO80" s="21"/>
      <c r="AP80" s="21"/>
      <c r="AQ80" s="21"/>
      <c r="AR80" s="21"/>
      <c r="AS80" s="21"/>
      <c r="AT80" s="21"/>
      <c r="AU80" s="21"/>
      <c r="AV80" s="21"/>
      <c r="AW80" s="21"/>
      <c r="AX80" s="21"/>
      <c r="AY80" s="21"/>
      <c r="AZ80" s="21"/>
      <c r="BA80" s="21"/>
      <c r="BB80" s="21"/>
      <c r="BC80" s="21"/>
      <c r="BD80" s="21"/>
      <c r="BE80" s="21"/>
      <c r="BF80" s="21"/>
    </row>
    <row r="81" spans="1:58" outlineLevel="1" x14ac:dyDescent="0.2">
      <c r="A81" s="59" t="s">
        <v>175</v>
      </c>
      <c r="B81" s="60" t="s">
        <v>122</v>
      </c>
      <c r="C81" s="61" t="s">
        <v>123</v>
      </c>
      <c r="D81" s="62" t="s">
        <v>51</v>
      </c>
      <c r="E81" s="63">
        <f>SUM(E77:E79)</f>
        <v>243</v>
      </c>
      <c r="F81" s="64">
        <v>0</v>
      </c>
      <c r="G81" s="65">
        <f t="shared" ref="G81" si="46">PRODUCT(E81,F81)</f>
        <v>0</v>
      </c>
      <c r="H81" s="46">
        <v>0.18</v>
      </c>
      <c r="I81" s="28">
        <f t="shared" ref="I81" si="47">ROUND(E81*H81,2)</f>
        <v>43.74</v>
      </c>
      <c r="J81" s="28">
        <v>6.0200000000000005</v>
      </c>
      <c r="K81" s="28">
        <f t="shared" ref="K81" si="48">ROUND(E81*J81,2)</f>
        <v>1462.86</v>
      </c>
      <c r="L81" s="28">
        <v>0</v>
      </c>
      <c r="M81" s="28">
        <f t="shared" ref="M81" si="49">G81*(1+L81/100)</f>
        <v>0</v>
      </c>
      <c r="N81" s="24">
        <v>0</v>
      </c>
      <c r="O81" s="24">
        <f t="shared" ref="O81" si="50">ROUND(E81*N81,5)</f>
        <v>0</v>
      </c>
      <c r="P81" s="24"/>
      <c r="Q81" s="24"/>
      <c r="R81" s="25">
        <v>1.7999999999999999E-2</v>
      </c>
      <c r="S81" s="24">
        <f t="shared" ref="S81" si="51">ROUND(E81*R81,2)</f>
        <v>4.37</v>
      </c>
      <c r="T81" s="21"/>
      <c r="U81" s="21"/>
      <c r="V81" s="21"/>
      <c r="W81" s="21"/>
      <c r="X81" s="21"/>
      <c r="Y81" s="21"/>
      <c r="Z81" s="21"/>
      <c r="AA81" s="21"/>
      <c r="AB81" s="21"/>
      <c r="AC81" s="21" t="s">
        <v>52</v>
      </c>
      <c r="AD81" s="21"/>
      <c r="AE81" s="21"/>
      <c r="AF81" s="21"/>
      <c r="AG81" s="21"/>
      <c r="AH81" s="21"/>
      <c r="AI81" s="21"/>
      <c r="AJ81" s="21"/>
      <c r="AK81" s="21"/>
      <c r="AL81" s="21"/>
      <c r="AM81" s="21"/>
      <c r="AN81" s="21"/>
      <c r="AO81" s="21"/>
      <c r="AP81" s="21"/>
      <c r="AQ81" s="21"/>
      <c r="AR81" s="21"/>
      <c r="AS81" s="21"/>
      <c r="AT81" s="21"/>
      <c r="AU81" s="21"/>
      <c r="AV81" s="21"/>
      <c r="AW81" s="21"/>
      <c r="AX81" s="21"/>
      <c r="AY81" s="21"/>
      <c r="AZ81" s="21"/>
      <c r="BA81" s="21"/>
      <c r="BB81" s="21"/>
      <c r="BC81" s="21"/>
      <c r="BD81" s="21"/>
      <c r="BE81" s="21"/>
      <c r="BF81" s="21"/>
    </row>
    <row r="82" spans="1:58" outlineLevel="1" x14ac:dyDescent="0.2">
      <c r="A82" s="59" t="s">
        <v>176</v>
      </c>
      <c r="B82" s="60" t="s">
        <v>236</v>
      </c>
      <c r="C82" s="61" t="s">
        <v>237</v>
      </c>
      <c r="D82" s="62" t="s">
        <v>53</v>
      </c>
      <c r="E82" s="63">
        <v>46</v>
      </c>
      <c r="F82" s="64">
        <v>0</v>
      </c>
      <c r="G82" s="65">
        <f t="shared" si="40"/>
        <v>0</v>
      </c>
      <c r="H82" s="46">
        <v>0.18</v>
      </c>
      <c r="I82" s="28">
        <f t="shared" si="41"/>
        <v>8.2799999999999994</v>
      </c>
      <c r="J82" s="28">
        <v>6.0200000000000005</v>
      </c>
      <c r="K82" s="28">
        <f t="shared" si="42"/>
        <v>276.92</v>
      </c>
      <c r="L82" s="28">
        <v>0</v>
      </c>
      <c r="M82" s="28">
        <f t="shared" si="43"/>
        <v>0</v>
      </c>
      <c r="N82" s="24">
        <v>0</v>
      </c>
      <c r="O82" s="24">
        <f t="shared" si="44"/>
        <v>0</v>
      </c>
      <c r="P82" s="24"/>
      <c r="Q82" s="24"/>
      <c r="R82" s="25">
        <v>1.7999999999999999E-2</v>
      </c>
      <c r="S82" s="24">
        <f t="shared" si="45"/>
        <v>0.83</v>
      </c>
      <c r="T82" s="21"/>
      <c r="U82" s="21"/>
      <c r="V82" s="21"/>
      <c r="W82" s="21"/>
      <c r="X82" s="21"/>
      <c r="Y82" s="21"/>
      <c r="Z82" s="21"/>
      <c r="AA82" s="21"/>
      <c r="AB82" s="21"/>
      <c r="AC82" s="21" t="s">
        <v>52</v>
      </c>
      <c r="AD82" s="21"/>
      <c r="AE82" s="21"/>
      <c r="AF82" s="21"/>
      <c r="AG82" s="21"/>
      <c r="AH82" s="21"/>
      <c r="AI82" s="21"/>
      <c r="AJ82" s="21"/>
      <c r="AK82" s="21"/>
      <c r="AL82" s="21"/>
      <c r="AM82" s="21"/>
      <c r="AN82" s="21"/>
      <c r="AO82" s="21"/>
      <c r="AP82" s="21"/>
      <c r="AQ82" s="21"/>
      <c r="AR82" s="21"/>
      <c r="AS82" s="21"/>
      <c r="AT82" s="21"/>
      <c r="AU82" s="21"/>
      <c r="AV82" s="21"/>
      <c r="AW82" s="21"/>
      <c r="AX82" s="21"/>
      <c r="AY82" s="21"/>
      <c r="AZ82" s="21"/>
      <c r="BA82" s="21"/>
      <c r="BB82" s="21"/>
      <c r="BC82" s="21"/>
      <c r="BD82" s="21"/>
      <c r="BE82" s="21"/>
      <c r="BF82" s="21"/>
    </row>
    <row r="83" spans="1:58" outlineLevel="1" x14ac:dyDescent="0.2">
      <c r="A83" s="59" t="s">
        <v>177</v>
      </c>
      <c r="B83" s="60" t="s">
        <v>124</v>
      </c>
      <c r="C83" s="61" t="s">
        <v>125</v>
      </c>
      <c r="D83" s="62" t="s">
        <v>0</v>
      </c>
      <c r="E83" s="63">
        <f>SUM(G72:G82)</f>
        <v>0</v>
      </c>
      <c r="F83" s="64">
        <v>0</v>
      </c>
      <c r="G83" s="65">
        <f t="shared" si="40"/>
        <v>0</v>
      </c>
      <c r="H83" s="46">
        <v>0</v>
      </c>
      <c r="I83" s="28">
        <f t="shared" si="41"/>
        <v>0</v>
      </c>
      <c r="J83" s="28">
        <v>3.6</v>
      </c>
      <c r="K83" s="28">
        <f t="shared" si="42"/>
        <v>0</v>
      </c>
      <c r="L83" s="28">
        <v>0</v>
      </c>
      <c r="M83" s="28">
        <f t="shared" si="43"/>
        <v>0</v>
      </c>
      <c r="N83" s="24">
        <v>0</v>
      </c>
      <c r="O83" s="24">
        <f t="shared" si="44"/>
        <v>0</v>
      </c>
      <c r="P83" s="24"/>
      <c r="Q83" s="24"/>
      <c r="R83" s="25">
        <v>0</v>
      </c>
      <c r="S83" s="24">
        <f t="shared" si="45"/>
        <v>0</v>
      </c>
      <c r="T83" s="21"/>
      <c r="U83" s="21"/>
      <c r="V83" s="21"/>
      <c r="W83" s="21"/>
      <c r="X83" s="21"/>
      <c r="Y83" s="21"/>
      <c r="Z83" s="21"/>
      <c r="AA83" s="21"/>
      <c r="AB83" s="21"/>
      <c r="AC83" s="21" t="s">
        <v>52</v>
      </c>
      <c r="AD83" s="21"/>
      <c r="AE83" s="21"/>
      <c r="AF83" s="21"/>
      <c r="AG83" s="21"/>
      <c r="AH83" s="21"/>
      <c r="AI83" s="21"/>
      <c r="AJ83" s="21"/>
      <c r="AK83" s="21"/>
      <c r="AL83" s="21"/>
      <c r="AM83" s="21"/>
      <c r="AN83" s="21"/>
      <c r="AO83" s="21"/>
      <c r="AP83" s="21"/>
      <c r="AQ83" s="21"/>
      <c r="AR83" s="21"/>
      <c r="AS83" s="21"/>
      <c r="AT83" s="21"/>
      <c r="AU83" s="21"/>
      <c r="AV83" s="21"/>
      <c r="AW83" s="21"/>
      <c r="AX83" s="21"/>
      <c r="AY83" s="21"/>
      <c r="AZ83" s="21"/>
      <c r="BA83" s="21"/>
      <c r="BB83" s="21"/>
      <c r="BC83" s="21"/>
      <c r="BD83" s="21"/>
      <c r="BE83" s="21"/>
      <c r="BF83" s="21"/>
    </row>
    <row r="84" spans="1:58" x14ac:dyDescent="0.2">
      <c r="A84" s="54" t="s">
        <v>49</v>
      </c>
      <c r="B84" s="66" t="s">
        <v>20</v>
      </c>
      <c r="C84" s="67" t="s">
        <v>21</v>
      </c>
      <c r="D84" s="68"/>
      <c r="E84" s="69"/>
      <c r="F84" s="70"/>
      <c r="G84" s="71">
        <f>SUMIF(AC85:AC98,"&lt;&gt;NOR",G85:G98)</f>
        <v>0</v>
      </c>
      <c r="H84" s="47"/>
      <c r="I84" s="29">
        <f>SUM(I85:I98)</f>
        <v>33590.839999999989</v>
      </c>
      <c r="J84" s="29"/>
      <c r="K84" s="29">
        <f>SUM(K85:K98)</f>
        <v>4396.16</v>
      </c>
      <c r="L84" s="29"/>
      <c r="M84" s="29">
        <f>SUM(M85:M98)</f>
        <v>0</v>
      </c>
      <c r="N84" s="26"/>
      <c r="O84" s="26">
        <f>SUM(O85:O98)</f>
        <v>0</v>
      </c>
      <c r="P84" s="26"/>
      <c r="Q84" s="26"/>
      <c r="R84" s="27"/>
      <c r="S84" s="26">
        <f>SUM(S85:S98)</f>
        <v>13.150000000000002</v>
      </c>
      <c r="AC84" t="s">
        <v>50</v>
      </c>
    </row>
    <row r="85" spans="1:58" outlineLevel="1" x14ac:dyDescent="0.2">
      <c r="A85" s="59" t="s">
        <v>157</v>
      </c>
      <c r="B85" s="60" t="s">
        <v>126</v>
      </c>
      <c r="C85" s="61" t="s">
        <v>204</v>
      </c>
      <c r="D85" s="62" t="s">
        <v>53</v>
      </c>
      <c r="E85" s="63">
        <v>4</v>
      </c>
      <c r="F85" s="64">
        <v>0</v>
      </c>
      <c r="G85" s="65">
        <f t="shared" ref="G85:G98" si="52">PRODUCT(E85,F85)</f>
        <v>0</v>
      </c>
      <c r="H85" s="46">
        <v>146.46</v>
      </c>
      <c r="I85" s="28">
        <f t="shared" ref="I85:I98" si="53">ROUND(E85*H85,2)</f>
        <v>585.84</v>
      </c>
      <c r="J85" s="28">
        <v>20.539999999999992</v>
      </c>
      <c r="K85" s="28">
        <f t="shared" ref="K85:K98" si="54">ROUND(E85*J85,2)</f>
        <v>82.16</v>
      </c>
      <c r="L85" s="28">
        <v>0</v>
      </c>
      <c r="M85" s="28">
        <f t="shared" ref="M85:M98" si="55">G85*(1+L85/100)</f>
        <v>0</v>
      </c>
      <c r="N85" s="24">
        <v>0</v>
      </c>
      <c r="O85" s="24">
        <f t="shared" ref="O85:O98" si="56">ROUND(E85*N85,5)</f>
        <v>0</v>
      </c>
      <c r="P85" s="24"/>
      <c r="Q85" s="24"/>
      <c r="R85" s="25">
        <v>6.2E-2</v>
      </c>
      <c r="S85" s="24">
        <f t="shared" ref="S85:S98" si="57">ROUND(E85*R85,2)</f>
        <v>0.25</v>
      </c>
      <c r="T85" s="21"/>
      <c r="U85" s="21"/>
      <c r="V85" s="21"/>
      <c r="W85" s="21"/>
      <c r="X85" s="21"/>
      <c r="Y85" s="21"/>
      <c r="Z85" s="21"/>
      <c r="AA85" s="21"/>
      <c r="AB85" s="21"/>
      <c r="AC85" s="21" t="s">
        <v>52</v>
      </c>
      <c r="AD85" s="21"/>
      <c r="AE85" s="21"/>
      <c r="AF85" s="21"/>
      <c r="AG85" s="21"/>
      <c r="AH85" s="21"/>
      <c r="AI85" s="21"/>
      <c r="AJ85" s="21"/>
      <c r="AK85" s="21"/>
      <c r="AL85" s="21"/>
      <c r="AM85" s="21"/>
      <c r="AN85" s="21"/>
      <c r="AO85" s="21"/>
      <c r="AP85" s="21"/>
      <c r="AQ85" s="21"/>
      <c r="AR85" s="21"/>
      <c r="AS85" s="21"/>
      <c r="AT85" s="21"/>
      <c r="AU85" s="21"/>
      <c r="AV85" s="21"/>
      <c r="AW85" s="21"/>
      <c r="AX85" s="21"/>
      <c r="AY85" s="21"/>
      <c r="AZ85" s="21"/>
      <c r="BA85" s="21"/>
      <c r="BB85" s="21"/>
      <c r="BC85" s="21"/>
      <c r="BD85" s="21"/>
      <c r="BE85" s="21"/>
      <c r="BF85" s="21"/>
    </row>
    <row r="86" spans="1:58" outlineLevel="1" x14ac:dyDescent="0.2">
      <c r="A86" s="59" t="s">
        <v>158</v>
      </c>
      <c r="B86" s="60" t="s">
        <v>128</v>
      </c>
      <c r="C86" s="61" t="s">
        <v>206</v>
      </c>
      <c r="D86" s="62" t="s">
        <v>53</v>
      </c>
      <c r="E86" s="63">
        <v>2</v>
      </c>
      <c r="F86" s="64">
        <v>0</v>
      </c>
      <c r="G86" s="65">
        <f t="shared" si="52"/>
        <v>0</v>
      </c>
      <c r="H86" s="46">
        <v>3694.78</v>
      </c>
      <c r="I86" s="28">
        <f t="shared" si="53"/>
        <v>7389.56</v>
      </c>
      <c r="J86" s="28">
        <v>75.2199999999998</v>
      </c>
      <c r="K86" s="28">
        <f t="shared" si="54"/>
        <v>150.44</v>
      </c>
      <c r="L86" s="28">
        <v>0</v>
      </c>
      <c r="M86" s="28">
        <f t="shared" si="55"/>
        <v>0</v>
      </c>
      <c r="N86" s="24">
        <v>0</v>
      </c>
      <c r="O86" s="24">
        <f t="shared" si="56"/>
        <v>0</v>
      </c>
      <c r="P86" s="24"/>
      <c r="Q86" s="24"/>
      <c r="R86" s="25">
        <v>0.22700000000000001</v>
      </c>
      <c r="S86" s="24">
        <f t="shared" si="57"/>
        <v>0.45</v>
      </c>
      <c r="T86" s="21"/>
      <c r="U86" s="21"/>
      <c r="V86" s="21"/>
      <c r="W86" s="21"/>
      <c r="X86" s="21"/>
      <c r="Y86" s="21"/>
      <c r="Z86" s="21"/>
      <c r="AA86" s="21"/>
      <c r="AB86" s="21"/>
      <c r="AC86" s="21" t="s">
        <v>52</v>
      </c>
      <c r="AD86" s="21"/>
      <c r="AE86" s="21"/>
      <c r="AF86" s="21"/>
      <c r="AG86" s="21"/>
      <c r="AH86" s="21"/>
      <c r="AI86" s="21"/>
      <c r="AJ86" s="21"/>
      <c r="AK86" s="21"/>
      <c r="AL86" s="21"/>
      <c r="AM86" s="21"/>
      <c r="AN86" s="21"/>
      <c r="AO86" s="21"/>
      <c r="AP86" s="21"/>
      <c r="AQ86" s="21"/>
      <c r="AR86" s="21"/>
      <c r="AS86" s="21"/>
      <c r="AT86" s="21"/>
      <c r="AU86" s="21"/>
      <c r="AV86" s="21"/>
      <c r="AW86" s="21"/>
      <c r="AX86" s="21"/>
      <c r="AY86" s="21"/>
      <c r="AZ86" s="21"/>
      <c r="BA86" s="21"/>
      <c r="BB86" s="21"/>
      <c r="BC86" s="21"/>
      <c r="BD86" s="21"/>
      <c r="BE86" s="21"/>
      <c r="BF86" s="21"/>
    </row>
    <row r="87" spans="1:58" outlineLevel="1" x14ac:dyDescent="0.2">
      <c r="A87" s="59" t="s">
        <v>159</v>
      </c>
      <c r="B87" s="60" t="s">
        <v>164</v>
      </c>
      <c r="C87" s="61" t="s">
        <v>211</v>
      </c>
      <c r="D87" s="62" t="s">
        <v>53</v>
      </c>
      <c r="E87" s="63">
        <v>16</v>
      </c>
      <c r="F87" s="64">
        <v>0</v>
      </c>
      <c r="G87" s="65">
        <f t="shared" si="52"/>
        <v>0</v>
      </c>
      <c r="H87" s="46">
        <v>748.15</v>
      </c>
      <c r="I87" s="28">
        <f t="shared" si="53"/>
        <v>11970.4</v>
      </c>
      <c r="J87" s="28">
        <v>81.850000000000023</v>
      </c>
      <c r="K87" s="28">
        <f t="shared" si="54"/>
        <v>1309.5999999999999</v>
      </c>
      <c r="L87" s="28">
        <v>0</v>
      </c>
      <c r="M87" s="28">
        <f t="shared" si="55"/>
        <v>0</v>
      </c>
      <c r="N87" s="24">
        <v>0</v>
      </c>
      <c r="O87" s="24">
        <f t="shared" si="56"/>
        <v>0</v>
      </c>
      <c r="P87" s="24"/>
      <c r="Q87" s="24"/>
      <c r="R87" s="25">
        <v>0.247</v>
      </c>
      <c r="S87" s="24">
        <f t="shared" si="57"/>
        <v>3.95</v>
      </c>
      <c r="T87" s="21"/>
      <c r="U87" s="21"/>
      <c r="V87" s="21"/>
      <c r="W87" s="21"/>
      <c r="X87" s="21"/>
      <c r="Y87" s="21"/>
      <c r="Z87" s="21"/>
      <c r="AA87" s="21"/>
      <c r="AB87" s="21"/>
      <c r="AC87" s="21" t="s">
        <v>52</v>
      </c>
      <c r="AD87" s="21"/>
      <c r="AE87" s="21"/>
      <c r="AF87" s="21"/>
      <c r="AG87" s="21"/>
      <c r="AH87" s="21"/>
      <c r="AI87" s="21"/>
      <c r="AJ87" s="21"/>
      <c r="AK87" s="21"/>
      <c r="AL87" s="21"/>
      <c r="AM87" s="21"/>
      <c r="AN87" s="21"/>
      <c r="AO87" s="21"/>
      <c r="AP87" s="21"/>
      <c r="AQ87" s="21"/>
      <c r="AR87" s="21"/>
      <c r="AS87" s="21"/>
      <c r="AT87" s="21"/>
      <c r="AU87" s="21"/>
      <c r="AV87" s="21"/>
      <c r="AW87" s="21"/>
      <c r="AX87" s="21"/>
      <c r="AY87" s="21"/>
      <c r="AZ87" s="21"/>
      <c r="BA87" s="21"/>
      <c r="BB87" s="21"/>
      <c r="BC87" s="21"/>
      <c r="BD87" s="21"/>
      <c r="BE87" s="21"/>
      <c r="BF87" s="21"/>
    </row>
    <row r="88" spans="1:58" outlineLevel="1" x14ac:dyDescent="0.2">
      <c r="A88" s="59" t="s">
        <v>169</v>
      </c>
      <c r="B88" s="60" t="s">
        <v>129</v>
      </c>
      <c r="C88" s="61" t="s">
        <v>207</v>
      </c>
      <c r="D88" s="62" t="s">
        <v>53</v>
      </c>
      <c r="E88" s="63">
        <v>14</v>
      </c>
      <c r="F88" s="64">
        <v>0</v>
      </c>
      <c r="G88" s="65">
        <f t="shared" si="52"/>
        <v>0</v>
      </c>
      <c r="H88" s="46">
        <v>199.4</v>
      </c>
      <c r="I88" s="28">
        <f t="shared" si="53"/>
        <v>2791.6</v>
      </c>
      <c r="J88" s="28">
        <v>68.599999999999994</v>
      </c>
      <c r="K88" s="28">
        <f t="shared" si="54"/>
        <v>960.4</v>
      </c>
      <c r="L88" s="28">
        <v>0</v>
      </c>
      <c r="M88" s="28">
        <f t="shared" si="55"/>
        <v>0</v>
      </c>
      <c r="N88" s="24">
        <v>0</v>
      </c>
      <c r="O88" s="24">
        <f t="shared" si="56"/>
        <v>0</v>
      </c>
      <c r="P88" s="24"/>
      <c r="Q88" s="24"/>
      <c r="R88" s="25">
        <v>0.20699999999999999</v>
      </c>
      <c r="S88" s="24">
        <f t="shared" si="57"/>
        <v>2.9</v>
      </c>
      <c r="T88" s="21"/>
      <c r="U88" s="21"/>
      <c r="V88" s="21"/>
      <c r="W88" s="21"/>
      <c r="X88" s="21"/>
      <c r="Y88" s="21"/>
      <c r="Z88" s="21"/>
      <c r="AA88" s="21"/>
      <c r="AB88" s="21"/>
      <c r="AC88" s="21" t="s">
        <v>52</v>
      </c>
      <c r="AD88" s="21"/>
      <c r="AE88" s="21"/>
      <c r="AF88" s="21"/>
      <c r="AG88" s="21"/>
      <c r="AH88" s="21"/>
      <c r="AI88" s="21"/>
      <c r="AJ88" s="21"/>
      <c r="AK88" s="21"/>
      <c r="AL88" s="21"/>
      <c r="AM88" s="21"/>
      <c r="AN88" s="21"/>
      <c r="AO88" s="21"/>
      <c r="AP88" s="21"/>
      <c r="AQ88" s="21"/>
      <c r="AR88" s="21"/>
      <c r="AS88" s="21"/>
      <c r="AT88" s="21"/>
      <c r="AU88" s="21"/>
      <c r="AV88" s="21"/>
      <c r="AW88" s="21"/>
      <c r="AX88" s="21"/>
      <c r="AY88" s="21"/>
      <c r="AZ88" s="21"/>
      <c r="BA88" s="21"/>
      <c r="BB88" s="21"/>
      <c r="BC88" s="21"/>
      <c r="BD88" s="21"/>
      <c r="BE88" s="21"/>
      <c r="BF88" s="21"/>
    </row>
    <row r="89" spans="1:58" outlineLevel="1" x14ac:dyDescent="0.2">
      <c r="A89" s="59" t="s">
        <v>170</v>
      </c>
      <c r="B89" s="60" t="s">
        <v>130</v>
      </c>
      <c r="C89" s="61" t="s">
        <v>208</v>
      </c>
      <c r="D89" s="62" t="s">
        <v>53</v>
      </c>
      <c r="E89" s="63">
        <v>2</v>
      </c>
      <c r="F89" s="64">
        <v>0</v>
      </c>
      <c r="G89" s="65">
        <f t="shared" si="52"/>
        <v>0</v>
      </c>
      <c r="H89" s="46">
        <v>313.77999999999997</v>
      </c>
      <c r="I89" s="28">
        <f t="shared" si="53"/>
        <v>627.55999999999995</v>
      </c>
      <c r="J89" s="28">
        <v>75.220000000000027</v>
      </c>
      <c r="K89" s="28">
        <f t="shared" si="54"/>
        <v>150.44</v>
      </c>
      <c r="L89" s="28">
        <v>0</v>
      </c>
      <c r="M89" s="28">
        <f t="shared" si="55"/>
        <v>0</v>
      </c>
      <c r="N89" s="24">
        <v>0</v>
      </c>
      <c r="O89" s="24">
        <f t="shared" si="56"/>
        <v>0</v>
      </c>
      <c r="P89" s="24"/>
      <c r="Q89" s="24"/>
      <c r="R89" s="25">
        <v>0.22700000000000001</v>
      </c>
      <c r="S89" s="24">
        <f t="shared" si="57"/>
        <v>0.45</v>
      </c>
      <c r="T89" s="21"/>
      <c r="U89" s="21"/>
      <c r="V89" s="21"/>
      <c r="W89" s="21"/>
      <c r="X89" s="21"/>
      <c r="Y89" s="21"/>
      <c r="Z89" s="21"/>
      <c r="AA89" s="21"/>
      <c r="AB89" s="21"/>
      <c r="AC89" s="21" t="s">
        <v>52</v>
      </c>
      <c r="AD89" s="21"/>
      <c r="AE89" s="21"/>
      <c r="AF89" s="21"/>
      <c r="AG89" s="21"/>
      <c r="AH89" s="21"/>
      <c r="AI89" s="21"/>
      <c r="AJ89" s="21"/>
      <c r="AK89" s="21"/>
      <c r="AL89" s="21"/>
      <c r="AM89" s="21"/>
      <c r="AN89" s="21"/>
      <c r="AO89" s="21"/>
      <c r="AP89" s="21"/>
      <c r="AQ89" s="21"/>
      <c r="AR89" s="21"/>
      <c r="AS89" s="21"/>
      <c r="AT89" s="21"/>
      <c r="AU89" s="21"/>
      <c r="AV89" s="21"/>
      <c r="AW89" s="21"/>
      <c r="AX89" s="21"/>
      <c r="AY89" s="21"/>
      <c r="AZ89" s="21"/>
      <c r="BA89" s="21"/>
      <c r="BB89" s="21"/>
      <c r="BC89" s="21"/>
      <c r="BD89" s="21"/>
      <c r="BE89" s="21"/>
      <c r="BF89" s="21"/>
    </row>
    <row r="90" spans="1:58" outlineLevel="1" x14ac:dyDescent="0.2">
      <c r="A90" s="59" t="s">
        <v>171</v>
      </c>
      <c r="B90" s="60" t="s">
        <v>131</v>
      </c>
      <c r="C90" s="61" t="s">
        <v>209</v>
      </c>
      <c r="D90" s="62" t="s">
        <v>53</v>
      </c>
      <c r="E90" s="63">
        <v>2</v>
      </c>
      <c r="F90" s="64">
        <v>0</v>
      </c>
      <c r="G90" s="65">
        <f t="shared" si="52"/>
        <v>0</v>
      </c>
      <c r="H90" s="46">
        <v>445.87</v>
      </c>
      <c r="I90" s="28">
        <f t="shared" si="53"/>
        <v>891.74</v>
      </c>
      <c r="J90" s="28">
        <v>89.13</v>
      </c>
      <c r="K90" s="28">
        <f t="shared" si="54"/>
        <v>178.26</v>
      </c>
      <c r="L90" s="28">
        <v>0</v>
      </c>
      <c r="M90" s="28">
        <f t="shared" si="55"/>
        <v>0</v>
      </c>
      <c r="N90" s="24">
        <v>0</v>
      </c>
      <c r="O90" s="24">
        <f t="shared" si="56"/>
        <v>0</v>
      </c>
      <c r="P90" s="24"/>
      <c r="Q90" s="24"/>
      <c r="R90" s="25">
        <v>0.26900000000000002</v>
      </c>
      <c r="S90" s="24">
        <f t="shared" si="57"/>
        <v>0.54</v>
      </c>
      <c r="T90" s="21"/>
      <c r="U90" s="21"/>
      <c r="V90" s="21"/>
      <c r="W90" s="21"/>
      <c r="X90" s="21"/>
      <c r="Y90" s="21"/>
      <c r="Z90" s="21"/>
      <c r="AA90" s="21"/>
      <c r="AB90" s="21"/>
      <c r="AC90" s="21" t="s">
        <v>52</v>
      </c>
      <c r="AD90" s="21"/>
      <c r="AE90" s="21"/>
      <c r="AF90" s="21"/>
      <c r="AG90" s="21"/>
      <c r="AH90" s="21"/>
      <c r="AI90" s="21"/>
      <c r="AJ90" s="21"/>
      <c r="AK90" s="21"/>
      <c r="AL90" s="21"/>
      <c r="AM90" s="21"/>
      <c r="AN90" s="21"/>
      <c r="AO90" s="21"/>
      <c r="AP90" s="21"/>
      <c r="AQ90" s="21"/>
      <c r="AR90" s="21"/>
      <c r="AS90" s="21"/>
      <c r="AT90" s="21"/>
      <c r="AU90" s="21"/>
      <c r="AV90" s="21"/>
      <c r="AW90" s="21"/>
      <c r="AX90" s="21"/>
      <c r="AY90" s="21"/>
      <c r="AZ90" s="21"/>
      <c r="BA90" s="21"/>
      <c r="BB90" s="21"/>
      <c r="BC90" s="21"/>
      <c r="BD90" s="21"/>
      <c r="BE90" s="21"/>
      <c r="BF90" s="21"/>
    </row>
    <row r="91" spans="1:58" outlineLevel="1" x14ac:dyDescent="0.2">
      <c r="A91" s="59" t="s">
        <v>172</v>
      </c>
      <c r="B91" s="60" t="s">
        <v>132</v>
      </c>
      <c r="C91" s="61" t="s">
        <v>210</v>
      </c>
      <c r="D91" s="62" t="s">
        <v>53</v>
      </c>
      <c r="E91" s="63">
        <v>16</v>
      </c>
      <c r="F91" s="64">
        <v>0</v>
      </c>
      <c r="G91" s="65">
        <f t="shared" si="52"/>
        <v>0</v>
      </c>
      <c r="H91" s="46">
        <v>507.65</v>
      </c>
      <c r="I91" s="28">
        <f t="shared" si="53"/>
        <v>8122.4</v>
      </c>
      <c r="J91" s="28">
        <v>54.350000000000023</v>
      </c>
      <c r="K91" s="28">
        <f t="shared" si="54"/>
        <v>869.6</v>
      </c>
      <c r="L91" s="28">
        <v>0</v>
      </c>
      <c r="M91" s="28">
        <f t="shared" si="55"/>
        <v>0</v>
      </c>
      <c r="N91" s="24">
        <v>0</v>
      </c>
      <c r="O91" s="24">
        <f t="shared" si="56"/>
        <v>0</v>
      </c>
      <c r="P91" s="24"/>
      <c r="Q91" s="24"/>
      <c r="R91" s="25">
        <v>0.16400000000000001</v>
      </c>
      <c r="S91" s="24">
        <f t="shared" si="57"/>
        <v>2.62</v>
      </c>
      <c r="T91" s="21"/>
      <c r="U91" s="21"/>
      <c r="V91" s="21"/>
      <c r="W91" s="21"/>
      <c r="X91" s="21"/>
      <c r="Y91" s="21"/>
      <c r="Z91" s="21"/>
      <c r="AA91" s="21"/>
      <c r="AB91" s="21"/>
      <c r="AC91" s="21" t="s">
        <v>52</v>
      </c>
      <c r="AD91" s="21"/>
      <c r="AE91" s="21"/>
      <c r="AF91" s="21"/>
      <c r="AG91" s="21"/>
      <c r="AH91" s="21"/>
      <c r="AI91" s="21"/>
      <c r="AJ91" s="21"/>
      <c r="AK91" s="21"/>
      <c r="AL91" s="21"/>
      <c r="AM91" s="21"/>
      <c r="AN91" s="21"/>
      <c r="AO91" s="21"/>
      <c r="AP91" s="21"/>
      <c r="AQ91" s="21"/>
      <c r="AR91" s="21"/>
      <c r="AS91" s="21"/>
      <c r="AT91" s="21"/>
      <c r="AU91" s="21"/>
      <c r="AV91" s="21"/>
      <c r="AW91" s="21"/>
      <c r="AX91" s="21"/>
      <c r="AY91" s="21"/>
      <c r="AZ91" s="21"/>
      <c r="BA91" s="21"/>
      <c r="BB91" s="21"/>
      <c r="BC91" s="21"/>
      <c r="BD91" s="21"/>
      <c r="BE91" s="21"/>
      <c r="BF91" s="21"/>
    </row>
    <row r="92" spans="1:58" outlineLevel="1" x14ac:dyDescent="0.2">
      <c r="A92" s="59" t="s">
        <v>173</v>
      </c>
      <c r="B92" s="60" t="s">
        <v>133</v>
      </c>
      <c r="C92" s="61" t="s">
        <v>134</v>
      </c>
      <c r="D92" s="62" t="s">
        <v>53</v>
      </c>
      <c r="E92" s="63">
        <v>2</v>
      </c>
      <c r="F92" s="64">
        <v>0</v>
      </c>
      <c r="G92" s="65">
        <f t="shared" si="52"/>
        <v>0</v>
      </c>
      <c r="H92" s="46">
        <v>94.34</v>
      </c>
      <c r="I92" s="28">
        <f t="shared" si="53"/>
        <v>188.68</v>
      </c>
      <c r="J92" s="28">
        <v>27.159999999999997</v>
      </c>
      <c r="K92" s="28">
        <f t="shared" si="54"/>
        <v>54.32</v>
      </c>
      <c r="L92" s="28">
        <v>0</v>
      </c>
      <c r="M92" s="28">
        <f t="shared" si="55"/>
        <v>0</v>
      </c>
      <c r="N92" s="24">
        <v>0</v>
      </c>
      <c r="O92" s="24">
        <f t="shared" si="56"/>
        <v>0</v>
      </c>
      <c r="P92" s="24"/>
      <c r="Q92" s="24"/>
      <c r="R92" s="25">
        <v>8.2000000000000003E-2</v>
      </c>
      <c r="S92" s="24">
        <f t="shared" si="57"/>
        <v>0.16</v>
      </c>
      <c r="T92" s="21"/>
      <c r="U92" s="21"/>
      <c r="V92" s="21"/>
      <c r="W92" s="21"/>
      <c r="X92" s="21"/>
      <c r="Y92" s="21"/>
      <c r="Z92" s="21"/>
      <c r="AA92" s="21"/>
      <c r="AB92" s="21"/>
      <c r="AC92" s="21" t="s">
        <v>52</v>
      </c>
      <c r="AD92" s="21"/>
      <c r="AE92" s="21"/>
      <c r="AF92" s="21"/>
      <c r="AG92" s="21"/>
      <c r="AH92" s="21"/>
      <c r="AI92" s="21"/>
      <c r="AJ92" s="21"/>
      <c r="AK92" s="21"/>
      <c r="AL92" s="21"/>
      <c r="AM92" s="21"/>
      <c r="AN92" s="21"/>
      <c r="AO92" s="21"/>
      <c r="AP92" s="21"/>
      <c r="AQ92" s="21"/>
      <c r="AR92" s="21"/>
      <c r="AS92" s="21"/>
      <c r="AT92" s="21"/>
      <c r="AU92" s="21"/>
      <c r="AV92" s="21"/>
      <c r="AW92" s="21"/>
      <c r="AX92" s="21"/>
      <c r="AY92" s="21"/>
      <c r="AZ92" s="21"/>
      <c r="BA92" s="21"/>
      <c r="BB92" s="21"/>
      <c r="BC92" s="21"/>
      <c r="BD92" s="21"/>
      <c r="BE92" s="21"/>
      <c r="BF92" s="21"/>
    </row>
    <row r="93" spans="1:58" outlineLevel="1" x14ac:dyDescent="0.2">
      <c r="A93" s="59" t="s">
        <v>174</v>
      </c>
      <c r="B93" s="60" t="s">
        <v>135</v>
      </c>
      <c r="C93" s="61" t="s">
        <v>195</v>
      </c>
      <c r="D93" s="62" t="s">
        <v>53</v>
      </c>
      <c r="E93" s="63">
        <v>1</v>
      </c>
      <c r="F93" s="64">
        <v>0</v>
      </c>
      <c r="G93" s="65">
        <f t="shared" si="52"/>
        <v>0</v>
      </c>
      <c r="H93" s="46">
        <v>275.77999999999997</v>
      </c>
      <c r="I93" s="28">
        <f t="shared" si="53"/>
        <v>275.77999999999997</v>
      </c>
      <c r="J93" s="28">
        <v>75.220000000000027</v>
      </c>
      <c r="K93" s="28">
        <f t="shared" si="54"/>
        <v>75.22</v>
      </c>
      <c r="L93" s="28">
        <v>0</v>
      </c>
      <c r="M93" s="28">
        <f t="shared" si="55"/>
        <v>0</v>
      </c>
      <c r="N93" s="24">
        <v>0</v>
      </c>
      <c r="O93" s="24">
        <f t="shared" si="56"/>
        <v>0</v>
      </c>
      <c r="P93" s="24"/>
      <c r="Q93" s="24"/>
      <c r="R93" s="25">
        <v>0.22700000000000001</v>
      </c>
      <c r="S93" s="24">
        <f t="shared" si="57"/>
        <v>0.23</v>
      </c>
      <c r="T93" s="21"/>
      <c r="U93" s="21"/>
      <c r="V93" s="21"/>
      <c r="W93" s="21"/>
      <c r="X93" s="21"/>
      <c r="Y93" s="21"/>
      <c r="Z93" s="21"/>
      <c r="AA93" s="21"/>
      <c r="AB93" s="21"/>
      <c r="AC93" s="21" t="s">
        <v>52</v>
      </c>
      <c r="AD93" s="21"/>
      <c r="AE93" s="21"/>
      <c r="AF93" s="21"/>
      <c r="AG93" s="21"/>
      <c r="AH93" s="21"/>
      <c r="AI93" s="21"/>
      <c r="AJ93" s="21"/>
      <c r="AK93" s="21"/>
      <c r="AL93" s="21"/>
      <c r="AM93" s="21"/>
      <c r="AN93" s="21"/>
      <c r="AO93" s="21"/>
      <c r="AP93" s="21"/>
      <c r="AQ93" s="21"/>
      <c r="AR93" s="21"/>
      <c r="AS93" s="21"/>
      <c r="AT93" s="21"/>
      <c r="AU93" s="21"/>
      <c r="AV93" s="21"/>
      <c r="AW93" s="21"/>
      <c r="AX93" s="21"/>
      <c r="AY93" s="21"/>
      <c r="AZ93" s="21"/>
      <c r="BA93" s="21"/>
      <c r="BB93" s="21"/>
      <c r="BC93" s="21"/>
      <c r="BD93" s="21"/>
      <c r="BE93" s="21"/>
      <c r="BF93" s="21"/>
    </row>
    <row r="94" spans="1:58" outlineLevel="1" x14ac:dyDescent="0.2">
      <c r="A94" s="59" t="s">
        <v>175</v>
      </c>
      <c r="B94" s="60" t="s">
        <v>136</v>
      </c>
      <c r="C94" s="61" t="s">
        <v>137</v>
      </c>
      <c r="D94" s="62" t="s">
        <v>53</v>
      </c>
      <c r="E94" s="63">
        <v>1</v>
      </c>
      <c r="F94" s="64">
        <v>0</v>
      </c>
      <c r="G94" s="65">
        <f t="shared" si="52"/>
        <v>0</v>
      </c>
      <c r="H94" s="46">
        <v>314.24</v>
      </c>
      <c r="I94" s="28">
        <f t="shared" si="53"/>
        <v>314.24</v>
      </c>
      <c r="J94" s="28">
        <v>126.25999999999999</v>
      </c>
      <c r="K94" s="28">
        <f t="shared" si="54"/>
        <v>126.26</v>
      </c>
      <c r="L94" s="28">
        <v>0</v>
      </c>
      <c r="M94" s="28">
        <f t="shared" si="55"/>
        <v>0</v>
      </c>
      <c r="N94" s="24">
        <v>0</v>
      </c>
      <c r="O94" s="24">
        <f t="shared" si="56"/>
        <v>0</v>
      </c>
      <c r="P94" s="24"/>
      <c r="Q94" s="24"/>
      <c r="R94" s="25">
        <v>0.38100000000000001</v>
      </c>
      <c r="S94" s="24">
        <f t="shared" si="57"/>
        <v>0.38</v>
      </c>
      <c r="T94" s="21"/>
      <c r="U94" s="21"/>
      <c r="V94" s="21"/>
      <c r="W94" s="21"/>
      <c r="X94" s="21"/>
      <c r="Y94" s="21"/>
      <c r="Z94" s="21"/>
      <c r="AA94" s="21"/>
      <c r="AB94" s="21"/>
      <c r="AC94" s="21" t="s">
        <v>52</v>
      </c>
      <c r="AD94" s="21"/>
      <c r="AE94" s="21"/>
      <c r="AF94" s="21"/>
      <c r="AG94" s="21"/>
      <c r="AH94" s="21"/>
      <c r="AI94" s="21"/>
      <c r="AJ94" s="21"/>
      <c r="AK94" s="21"/>
      <c r="AL94" s="21"/>
      <c r="AM94" s="21"/>
      <c r="AN94" s="21"/>
      <c r="AO94" s="21"/>
      <c r="AP94" s="21"/>
      <c r="AQ94" s="21"/>
      <c r="AR94" s="21"/>
      <c r="AS94" s="21"/>
      <c r="AT94" s="21"/>
      <c r="AU94" s="21"/>
      <c r="AV94" s="21"/>
      <c r="AW94" s="21"/>
      <c r="AX94" s="21"/>
      <c r="AY94" s="21"/>
      <c r="AZ94" s="21"/>
      <c r="BA94" s="21"/>
      <c r="BB94" s="21"/>
      <c r="BC94" s="21"/>
      <c r="BD94" s="21"/>
      <c r="BE94" s="21"/>
      <c r="BF94" s="21"/>
    </row>
    <row r="95" spans="1:58" s="82" customFormat="1" outlineLevel="1" x14ac:dyDescent="0.2">
      <c r="A95" s="59" t="s">
        <v>176</v>
      </c>
      <c r="B95" s="60" t="s">
        <v>138</v>
      </c>
      <c r="C95" s="61" t="s">
        <v>139</v>
      </c>
      <c r="D95" s="62" t="s">
        <v>53</v>
      </c>
      <c r="E95" s="63">
        <v>2</v>
      </c>
      <c r="F95" s="64">
        <v>0</v>
      </c>
      <c r="G95" s="65">
        <f t="shared" ref="G95" si="58">PRODUCT(E95,F95)</f>
        <v>0</v>
      </c>
      <c r="H95" s="46">
        <v>39.6</v>
      </c>
      <c r="I95" s="28">
        <f t="shared" ref="I95" si="59">ROUND(E95*H95,2)</f>
        <v>79.2</v>
      </c>
      <c r="J95" s="28">
        <v>104.4</v>
      </c>
      <c r="K95" s="28">
        <f t="shared" ref="K95" si="60">ROUND(E95*J95,2)</f>
        <v>208.8</v>
      </c>
      <c r="L95" s="28">
        <v>0</v>
      </c>
      <c r="M95" s="28">
        <f t="shared" ref="M95" si="61">G95*(1+L95/100)</f>
        <v>0</v>
      </c>
      <c r="N95" s="24">
        <v>0</v>
      </c>
      <c r="O95" s="24">
        <f t="shared" ref="O95" si="62">ROUND(E95*N95,5)</f>
        <v>0</v>
      </c>
      <c r="P95" s="24"/>
      <c r="Q95" s="24"/>
      <c r="R95" s="25">
        <v>0.27800000000000002</v>
      </c>
      <c r="S95" s="24">
        <f t="shared" ref="S95" si="63">ROUND(E95*R95,2)</f>
        <v>0.56000000000000005</v>
      </c>
      <c r="T95" s="83"/>
      <c r="U95" s="83"/>
      <c r="V95" s="83"/>
      <c r="W95" s="83"/>
      <c r="X95" s="83"/>
      <c r="Y95" s="83"/>
      <c r="Z95" s="83"/>
      <c r="AA95" s="83"/>
      <c r="AB95" s="83"/>
      <c r="AC95" s="83" t="s">
        <v>52</v>
      </c>
      <c r="AD95" s="83"/>
      <c r="AE95" s="83"/>
      <c r="AF95" s="83"/>
      <c r="AG95" s="83"/>
      <c r="AH95" s="83"/>
      <c r="AI95" s="83"/>
      <c r="AJ95" s="83"/>
      <c r="AK95" s="83"/>
      <c r="AL95" s="83"/>
      <c r="AM95" s="83"/>
      <c r="AN95" s="83"/>
      <c r="AO95" s="83"/>
      <c r="AP95" s="83"/>
      <c r="AQ95" s="83"/>
      <c r="AR95" s="83"/>
      <c r="AS95" s="83"/>
      <c r="AT95" s="83"/>
      <c r="AU95" s="83"/>
      <c r="AV95" s="83"/>
      <c r="AW95" s="83"/>
      <c r="AX95" s="83"/>
      <c r="AY95" s="83"/>
      <c r="AZ95" s="83"/>
      <c r="BA95" s="83"/>
      <c r="BB95" s="83"/>
      <c r="BC95" s="83"/>
      <c r="BD95" s="83"/>
      <c r="BE95" s="83"/>
      <c r="BF95" s="83"/>
    </row>
    <row r="96" spans="1:58" outlineLevel="1" x14ac:dyDescent="0.2">
      <c r="A96" s="59" t="s">
        <v>177</v>
      </c>
      <c r="B96" s="60" t="s">
        <v>164</v>
      </c>
      <c r="C96" s="61" t="s">
        <v>255</v>
      </c>
      <c r="D96" s="62" t="s">
        <v>53</v>
      </c>
      <c r="E96" s="63">
        <v>1</v>
      </c>
      <c r="F96" s="64">
        <v>0</v>
      </c>
      <c r="G96" s="65">
        <f t="shared" si="52"/>
        <v>0</v>
      </c>
      <c r="H96" s="46">
        <v>39.6</v>
      </c>
      <c r="I96" s="28">
        <f t="shared" si="53"/>
        <v>39.6</v>
      </c>
      <c r="J96" s="28">
        <v>104.4</v>
      </c>
      <c r="K96" s="28">
        <f t="shared" si="54"/>
        <v>104.4</v>
      </c>
      <c r="L96" s="28">
        <v>0</v>
      </c>
      <c r="M96" s="28">
        <f t="shared" si="55"/>
        <v>0</v>
      </c>
      <c r="N96" s="24">
        <v>0</v>
      </c>
      <c r="O96" s="24">
        <f t="shared" si="56"/>
        <v>0</v>
      </c>
      <c r="P96" s="24"/>
      <c r="Q96" s="24"/>
      <c r="R96" s="25">
        <v>0.27800000000000002</v>
      </c>
      <c r="S96" s="24">
        <f t="shared" si="57"/>
        <v>0.28000000000000003</v>
      </c>
      <c r="T96" s="21"/>
      <c r="U96" s="21"/>
      <c r="V96" s="21"/>
      <c r="W96" s="21"/>
      <c r="X96" s="21"/>
      <c r="Y96" s="21"/>
      <c r="Z96" s="21"/>
      <c r="AA96" s="21"/>
      <c r="AB96" s="21"/>
      <c r="AC96" s="21" t="s">
        <v>52</v>
      </c>
      <c r="AD96" s="21"/>
      <c r="AE96" s="21"/>
      <c r="AF96" s="21"/>
      <c r="AG96" s="21"/>
      <c r="AH96" s="21"/>
      <c r="AI96" s="21"/>
      <c r="AJ96" s="21"/>
      <c r="AK96" s="21"/>
      <c r="AL96" s="21"/>
      <c r="AM96" s="21"/>
      <c r="AN96" s="21"/>
      <c r="AO96" s="21"/>
      <c r="AP96" s="21"/>
      <c r="AQ96" s="21"/>
      <c r="AR96" s="21"/>
      <c r="AS96" s="21"/>
      <c r="AT96" s="21"/>
      <c r="AU96" s="21"/>
      <c r="AV96" s="21"/>
      <c r="AW96" s="21"/>
      <c r="AX96" s="21"/>
      <c r="AY96" s="21"/>
      <c r="AZ96" s="21"/>
      <c r="BA96" s="21"/>
      <c r="BB96" s="21"/>
      <c r="BC96" s="21"/>
      <c r="BD96" s="21"/>
      <c r="BE96" s="21"/>
      <c r="BF96" s="21"/>
    </row>
    <row r="97" spans="1:58" ht="22.5" outlineLevel="1" x14ac:dyDescent="0.2">
      <c r="A97" s="59" t="s">
        <v>178</v>
      </c>
      <c r="B97" s="60" t="s">
        <v>164</v>
      </c>
      <c r="C97" s="61" t="s">
        <v>238</v>
      </c>
      <c r="D97" s="62" t="s">
        <v>53</v>
      </c>
      <c r="E97" s="63">
        <v>1</v>
      </c>
      <c r="F97" s="64">
        <v>0</v>
      </c>
      <c r="G97" s="65">
        <f t="shared" ref="G97" si="64">PRODUCT(E97,F97)</f>
        <v>0</v>
      </c>
      <c r="H97" s="46">
        <v>314.24</v>
      </c>
      <c r="I97" s="28">
        <f t="shared" ref="I97" si="65">ROUND(E97*H97,2)</f>
        <v>314.24</v>
      </c>
      <c r="J97" s="28">
        <v>126.25999999999999</v>
      </c>
      <c r="K97" s="28">
        <f t="shared" ref="K97" si="66">ROUND(E97*J97,2)</f>
        <v>126.26</v>
      </c>
      <c r="L97" s="28">
        <v>0</v>
      </c>
      <c r="M97" s="28">
        <f t="shared" ref="M97" si="67">G97*(1+L97/100)</f>
        <v>0</v>
      </c>
      <c r="N97" s="24">
        <v>0</v>
      </c>
      <c r="O97" s="24">
        <f t="shared" ref="O97" si="68">ROUND(E97*N97,5)</f>
        <v>0</v>
      </c>
      <c r="P97" s="24"/>
      <c r="Q97" s="24"/>
      <c r="R97" s="25">
        <v>0.38100000000000001</v>
      </c>
      <c r="S97" s="24">
        <f t="shared" ref="S97" si="69">ROUND(E97*R97,2)</f>
        <v>0.38</v>
      </c>
      <c r="T97" s="21"/>
      <c r="U97" s="21"/>
      <c r="V97" s="21"/>
      <c r="W97" s="21"/>
      <c r="X97" s="21"/>
      <c r="Y97" s="21"/>
      <c r="Z97" s="21"/>
      <c r="AA97" s="21"/>
      <c r="AB97" s="21"/>
      <c r="AC97" s="21" t="s">
        <v>52</v>
      </c>
      <c r="AD97" s="21"/>
      <c r="AE97" s="21"/>
      <c r="AF97" s="21"/>
      <c r="AG97" s="21"/>
      <c r="AH97" s="21"/>
      <c r="AI97" s="21"/>
      <c r="AJ97" s="21"/>
      <c r="AK97" s="21"/>
      <c r="AL97" s="21"/>
      <c r="AM97" s="21"/>
      <c r="AN97" s="21"/>
      <c r="AO97" s="21"/>
      <c r="AP97" s="21"/>
      <c r="AQ97" s="21"/>
      <c r="AR97" s="21"/>
      <c r="AS97" s="21"/>
      <c r="AT97" s="21"/>
      <c r="AU97" s="21"/>
      <c r="AV97" s="21"/>
      <c r="AW97" s="21"/>
      <c r="AX97" s="21"/>
      <c r="AY97" s="21"/>
      <c r="AZ97" s="21"/>
      <c r="BA97" s="21"/>
      <c r="BB97" s="21"/>
      <c r="BC97" s="21"/>
      <c r="BD97" s="21"/>
      <c r="BE97" s="21"/>
      <c r="BF97" s="21"/>
    </row>
    <row r="98" spans="1:58" outlineLevel="1" x14ac:dyDescent="0.2">
      <c r="A98" s="59" t="s">
        <v>179</v>
      </c>
      <c r="B98" s="60" t="s">
        <v>140</v>
      </c>
      <c r="C98" s="61" t="s">
        <v>141</v>
      </c>
      <c r="D98" s="62" t="s">
        <v>0</v>
      </c>
      <c r="E98" s="63">
        <f>SUM(G85:G97)</f>
        <v>0</v>
      </c>
      <c r="F98" s="64">
        <v>0</v>
      </c>
      <c r="G98" s="65">
        <f t="shared" si="52"/>
        <v>0</v>
      </c>
      <c r="H98" s="46">
        <v>0</v>
      </c>
      <c r="I98" s="28">
        <f t="shared" si="53"/>
        <v>0</v>
      </c>
      <c r="J98" s="28">
        <v>0.4</v>
      </c>
      <c r="K98" s="28">
        <f t="shared" si="54"/>
        <v>0</v>
      </c>
      <c r="L98" s="28">
        <v>0</v>
      </c>
      <c r="M98" s="28">
        <f t="shared" si="55"/>
        <v>0</v>
      </c>
      <c r="N98" s="24">
        <v>0</v>
      </c>
      <c r="O98" s="24">
        <f t="shared" si="56"/>
        <v>0</v>
      </c>
      <c r="P98" s="24"/>
      <c r="Q98" s="24"/>
      <c r="R98" s="25">
        <v>0</v>
      </c>
      <c r="S98" s="24">
        <f t="shared" si="57"/>
        <v>0</v>
      </c>
      <c r="T98" s="21"/>
      <c r="U98" s="21"/>
      <c r="V98" s="21"/>
      <c r="W98" s="21"/>
      <c r="X98" s="21"/>
      <c r="Y98" s="21"/>
      <c r="Z98" s="21"/>
      <c r="AA98" s="21"/>
      <c r="AB98" s="21"/>
      <c r="AC98" s="21" t="s">
        <v>52</v>
      </c>
      <c r="AD98" s="21"/>
      <c r="AE98" s="21"/>
      <c r="AF98" s="21"/>
      <c r="AG98" s="21"/>
      <c r="AH98" s="21"/>
      <c r="AI98" s="21"/>
      <c r="AJ98" s="21"/>
      <c r="AK98" s="21"/>
      <c r="AL98" s="21"/>
      <c r="AM98" s="21"/>
      <c r="AN98" s="21"/>
      <c r="AO98" s="21"/>
      <c r="AP98" s="21"/>
      <c r="AQ98" s="21"/>
      <c r="AR98" s="21"/>
      <c r="AS98" s="21"/>
      <c r="AT98" s="21"/>
      <c r="AU98" s="21"/>
      <c r="AV98" s="21"/>
      <c r="AW98" s="21"/>
      <c r="AX98" s="21"/>
      <c r="AY98" s="21"/>
      <c r="AZ98" s="21"/>
      <c r="BA98" s="21"/>
      <c r="BB98" s="21"/>
      <c r="BC98" s="21"/>
      <c r="BD98" s="21"/>
      <c r="BE98" s="21"/>
      <c r="BF98" s="21"/>
    </row>
    <row r="99" spans="1:58" x14ac:dyDescent="0.2">
      <c r="A99" s="54" t="s">
        <v>49</v>
      </c>
      <c r="B99" s="66" t="s">
        <v>22</v>
      </c>
      <c r="C99" s="67" t="s">
        <v>23</v>
      </c>
      <c r="D99" s="68"/>
      <c r="E99" s="69"/>
      <c r="F99" s="70"/>
      <c r="G99" s="71">
        <f>SUM(G100:G108)</f>
        <v>0</v>
      </c>
      <c r="H99" s="47"/>
      <c r="I99" s="29">
        <f>SUM(I100:I108)</f>
        <v>72101.47</v>
      </c>
      <c r="J99" s="29"/>
      <c r="K99" s="29">
        <f>SUM(K100:K108)</f>
        <v>5793.13</v>
      </c>
      <c r="L99" s="29"/>
      <c r="M99" s="29">
        <f>SUM(M100:M108)</f>
        <v>0</v>
      </c>
      <c r="N99" s="26"/>
      <c r="O99" s="26">
        <f>SUM(O100:O108)</f>
        <v>0</v>
      </c>
      <c r="P99" s="26"/>
      <c r="Q99" s="26"/>
      <c r="R99" s="27"/>
      <c r="S99" s="26">
        <f>SUM(S100:S108)</f>
        <v>20.34</v>
      </c>
      <c r="W99" s="33"/>
      <c r="AC99" t="s">
        <v>50</v>
      </c>
    </row>
    <row r="100" spans="1:58" outlineLevel="1" x14ac:dyDescent="0.2">
      <c r="A100" s="59" t="s">
        <v>157</v>
      </c>
      <c r="B100" s="77" t="s">
        <v>143</v>
      </c>
      <c r="C100" s="78" t="s">
        <v>144</v>
      </c>
      <c r="D100" s="79" t="s">
        <v>53</v>
      </c>
      <c r="E100" s="80">
        <v>2</v>
      </c>
      <c r="F100" s="81">
        <v>0</v>
      </c>
      <c r="G100" s="65">
        <f t="shared" ref="G100:G108" si="70">PRODUCT(E100,F100)</f>
        <v>0</v>
      </c>
      <c r="H100" s="46">
        <v>0</v>
      </c>
      <c r="I100" s="28">
        <f t="shared" ref="I100:I108" si="71">ROUND(E100*H100,2)</f>
        <v>0</v>
      </c>
      <c r="J100" s="28">
        <v>44.4</v>
      </c>
      <c r="K100" s="28">
        <f t="shared" ref="K100:K108" si="72">ROUND(E100*J100,2)</f>
        <v>88.8</v>
      </c>
      <c r="L100" s="28">
        <v>0</v>
      </c>
      <c r="M100" s="28">
        <f t="shared" ref="M100:M108" si="73">G100*(1+L100/100)</f>
        <v>0</v>
      </c>
      <c r="N100" s="24">
        <v>0</v>
      </c>
      <c r="O100" s="24">
        <f t="shared" ref="O100:O108" si="74">ROUND(E100*N100,5)</f>
        <v>0</v>
      </c>
      <c r="P100" s="24"/>
      <c r="Q100" s="24"/>
      <c r="R100" s="25">
        <v>0.13400000000000001</v>
      </c>
      <c r="S100" s="24">
        <f t="shared" ref="S100:S108" si="75">ROUND(E100*R100,2)</f>
        <v>0.27</v>
      </c>
      <c r="T100" s="21"/>
      <c r="U100" s="21"/>
      <c r="V100" s="21"/>
      <c r="W100" s="21"/>
      <c r="X100" s="21"/>
      <c r="Y100" s="21"/>
      <c r="Z100" s="21"/>
      <c r="AA100" s="21"/>
      <c r="AB100" s="21"/>
      <c r="AC100" s="21" t="s">
        <v>52</v>
      </c>
      <c r="AD100" s="21"/>
      <c r="AE100" s="21"/>
      <c r="AF100" s="21"/>
      <c r="AG100" s="21"/>
      <c r="AH100" s="21"/>
      <c r="AI100" s="21"/>
      <c r="AJ100" s="21"/>
      <c r="AK100" s="21"/>
      <c r="AL100" s="21"/>
      <c r="AM100" s="21"/>
      <c r="AN100" s="21"/>
      <c r="AO100" s="21"/>
      <c r="AP100" s="21"/>
      <c r="AQ100" s="21"/>
      <c r="AR100" s="21"/>
      <c r="AS100" s="21"/>
      <c r="AT100" s="21"/>
      <c r="AU100" s="21"/>
      <c r="AV100" s="21"/>
      <c r="AW100" s="21"/>
      <c r="AX100" s="21"/>
      <c r="AY100" s="21"/>
      <c r="AZ100" s="21"/>
      <c r="BA100" s="21"/>
      <c r="BB100" s="21"/>
      <c r="BC100" s="21"/>
      <c r="BD100" s="21"/>
      <c r="BE100" s="21"/>
      <c r="BF100" s="21"/>
    </row>
    <row r="101" spans="1:58" outlineLevel="1" x14ac:dyDescent="0.2">
      <c r="A101" s="59" t="s">
        <v>158</v>
      </c>
      <c r="B101" s="77" t="s">
        <v>145</v>
      </c>
      <c r="C101" s="78" t="s">
        <v>146</v>
      </c>
      <c r="D101" s="79" t="s">
        <v>53</v>
      </c>
      <c r="E101" s="80">
        <v>16</v>
      </c>
      <c r="F101" s="81">
        <v>0</v>
      </c>
      <c r="G101" s="65">
        <f t="shared" si="70"/>
        <v>0</v>
      </c>
      <c r="H101" s="46">
        <v>0</v>
      </c>
      <c r="I101" s="28">
        <f t="shared" si="71"/>
        <v>0</v>
      </c>
      <c r="J101" s="28">
        <v>88.8</v>
      </c>
      <c r="K101" s="28">
        <f t="shared" si="72"/>
        <v>1420.8</v>
      </c>
      <c r="L101" s="28">
        <v>0</v>
      </c>
      <c r="M101" s="28">
        <f t="shared" si="73"/>
        <v>0</v>
      </c>
      <c r="N101" s="24">
        <v>0</v>
      </c>
      <c r="O101" s="24">
        <f t="shared" si="74"/>
        <v>0</v>
      </c>
      <c r="P101" s="24"/>
      <c r="Q101" s="24"/>
      <c r="R101" s="25">
        <v>0.26800000000000002</v>
      </c>
      <c r="S101" s="24">
        <f t="shared" si="75"/>
        <v>4.29</v>
      </c>
      <c r="T101" s="21"/>
      <c r="U101" s="21"/>
      <c r="V101" s="21"/>
      <c r="W101" s="21"/>
      <c r="X101" s="21"/>
      <c r="Y101" s="21"/>
      <c r="Z101" s="21"/>
      <c r="AA101" s="21"/>
      <c r="AB101" s="21"/>
      <c r="AC101" s="21" t="s">
        <v>52</v>
      </c>
      <c r="AD101" s="21"/>
      <c r="AE101" s="21"/>
      <c r="AF101" s="21"/>
      <c r="AG101" s="21"/>
      <c r="AH101" s="21"/>
      <c r="AI101" s="21"/>
      <c r="AJ101" s="21"/>
      <c r="AK101" s="21"/>
      <c r="AL101" s="21"/>
      <c r="AM101" s="21"/>
      <c r="AN101" s="21"/>
      <c r="AO101" s="21"/>
      <c r="AP101" s="21"/>
      <c r="AQ101" s="21"/>
      <c r="AR101" s="21"/>
      <c r="AS101" s="21"/>
      <c r="AT101" s="21"/>
      <c r="AU101" s="21"/>
      <c r="AV101" s="21"/>
      <c r="AW101" s="21"/>
      <c r="AX101" s="21"/>
      <c r="AY101" s="21"/>
      <c r="AZ101" s="21"/>
      <c r="BA101" s="21"/>
      <c r="BB101" s="21"/>
      <c r="BC101" s="21"/>
      <c r="BD101" s="21"/>
      <c r="BE101" s="21"/>
      <c r="BF101" s="21"/>
    </row>
    <row r="102" spans="1:58" outlineLevel="1" x14ac:dyDescent="0.2">
      <c r="A102" s="59" t="s">
        <v>159</v>
      </c>
      <c r="B102" s="77" t="s">
        <v>239</v>
      </c>
      <c r="C102" s="78" t="s">
        <v>240</v>
      </c>
      <c r="D102" s="79" t="s">
        <v>53</v>
      </c>
      <c r="E102" s="80">
        <v>2</v>
      </c>
      <c r="F102" s="81">
        <v>0</v>
      </c>
      <c r="G102" s="65">
        <f t="shared" si="70"/>
        <v>0</v>
      </c>
      <c r="H102" s="46">
        <v>4797.66</v>
      </c>
      <c r="I102" s="28">
        <f t="shared" si="71"/>
        <v>9595.32</v>
      </c>
      <c r="J102" s="28">
        <v>282.34000000000015</v>
      </c>
      <c r="K102" s="28">
        <f t="shared" si="72"/>
        <v>564.67999999999995</v>
      </c>
      <c r="L102" s="28">
        <v>0</v>
      </c>
      <c r="M102" s="28">
        <f t="shared" si="73"/>
        <v>0</v>
      </c>
      <c r="N102" s="24">
        <v>0</v>
      </c>
      <c r="O102" s="24">
        <f t="shared" si="74"/>
        <v>0</v>
      </c>
      <c r="P102" s="24"/>
      <c r="Q102" s="24"/>
      <c r="R102" s="25">
        <v>1.0369999999999999</v>
      </c>
      <c r="S102" s="24">
        <f t="shared" si="75"/>
        <v>2.0699999999999998</v>
      </c>
      <c r="T102" s="21"/>
      <c r="U102" s="21"/>
      <c r="V102" s="21"/>
      <c r="W102" s="21"/>
      <c r="X102" s="21"/>
      <c r="Y102" s="21"/>
      <c r="Z102" s="21"/>
      <c r="AA102" s="21"/>
      <c r="AB102" s="21"/>
      <c r="AC102" s="21" t="s">
        <v>52</v>
      </c>
      <c r="AD102" s="21"/>
      <c r="AE102" s="21"/>
      <c r="AF102" s="21"/>
      <c r="AG102" s="21"/>
      <c r="AH102" s="21"/>
      <c r="AI102" s="21"/>
      <c r="AJ102" s="21"/>
      <c r="AK102" s="21"/>
      <c r="AL102" s="21"/>
      <c r="AM102" s="21"/>
      <c r="AN102" s="21"/>
      <c r="AO102" s="21"/>
      <c r="AP102" s="21"/>
      <c r="AQ102" s="21"/>
      <c r="AR102" s="21"/>
      <c r="AS102" s="21"/>
      <c r="AT102" s="21"/>
      <c r="AU102" s="21"/>
      <c r="AV102" s="21"/>
      <c r="AW102" s="21"/>
      <c r="AX102" s="21"/>
      <c r="AY102" s="21"/>
      <c r="AZ102" s="21"/>
      <c r="BA102" s="21"/>
      <c r="BB102" s="21"/>
      <c r="BC102" s="21"/>
      <c r="BD102" s="21"/>
      <c r="BE102" s="21"/>
      <c r="BF102" s="21"/>
    </row>
    <row r="103" spans="1:58" outlineLevel="1" x14ac:dyDescent="0.2">
      <c r="A103" s="59" t="s">
        <v>169</v>
      </c>
      <c r="B103" s="77" t="s">
        <v>241</v>
      </c>
      <c r="C103" s="78" t="s">
        <v>242</v>
      </c>
      <c r="D103" s="79" t="s">
        <v>53</v>
      </c>
      <c r="E103" s="80">
        <v>1</v>
      </c>
      <c r="F103" s="81">
        <v>0</v>
      </c>
      <c r="G103" s="65">
        <f t="shared" si="70"/>
        <v>0</v>
      </c>
      <c r="H103" s="46">
        <v>5702.19</v>
      </c>
      <c r="I103" s="28">
        <f t="shared" si="71"/>
        <v>5702.19</v>
      </c>
      <c r="J103" s="28">
        <v>322.8100000000004</v>
      </c>
      <c r="K103" s="28">
        <f t="shared" si="72"/>
        <v>322.81</v>
      </c>
      <c r="L103" s="28">
        <v>0</v>
      </c>
      <c r="M103" s="28">
        <f t="shared" si="73"/>
        <v>0</v>
      </c>
      <c r="N103" s="24">
        <v>0</v>
      </c>
      <c r="O103" s="24">
        <f t="shared" si="74"/>
        <v>0</v>
      </c>
      <c r="P103" s="24"/>
      <c r="Q103" s="24"/>
      <c r="R103" s="25">
        <v>1.177</v>
      </c>
      <c r="S103" s="24">
        <f t="shared" si="75"/>
        <v>1.18</v>
      </c>
      <c r="T103" s="21"/>
      <c r="U103" s="21"/>
      <c r="V103" s="21"/>
      <c r="W103" s="21"/>
      <c r="X103" s="21"/>
      <c r="Y103" s="21"/>
      <c r="Z103" s="21"/>
      <c r="AA103" s="21"/>
      <c r="AB103" s="21"/>
      <c r="AC103" s="21" t="s">
        <v>52</v>
      </c>
      <c r="AD103" s="21"/>
      <c r="AE103" s="21"/>
      <c r="AF103" s="21"/>
      <c r="AG103" s="21"/>
      <c r="AH103" s="21"/>
      <c r="AI103" s="21"/>
      <c r="AJ103" s="21"/>
      <c r="AK103" s="21"/>
      <c r="AL103" s="21"/>
      <c r="AM103" s="21"/>
      <c r="AN103" s="21"/>
      <c r="AO103" s="21"/>
      <c r="AP103" s="21"/>
      <c r="AQ103" s="21"/>
      <c r="AR103" s="21"/>
      <c r="AS103" s="21"/>
      <c r="AT103" s="21"/>
      <c r="AU103" s="21"/>
      <c r="AV103" s="21"/>
      <c r="AW103" s="21"/>
      <c r="AX103" s="21"/>
      <c r="AY103" s="21"/>
      <c r="AZ103" s="21"/>
      <c r="BA103" s="21"/>
      <c r="BB103" s="21"/>
      <c r="BC103" s="21"/>
      <c r="BD103" s="21"/>
      <c r="BE103" s="21"/>
      <c r="BF103" s="21"/>
    </row>
    <row r="104" spans="1:58" outlineLevel="1" x14ac:dyDescent="0.2">
      <c r="A104" s="59" t="s">
        <v>170</v>
      </c>
      <c r="B104" s="77" t="s">
        <v>243</v>
      </c>
      <c r="C104" s="78" t="s">
        <v>244</v>
      </c>
      <c r="D104" s="79" t="s">
        <v>53</v>
      </c>
      <c r="E104" s="80">
        <v>1</v>
      </c>
      <c r="F104" s="81">
        <v>0</v>
      </c>
      <c r="G104" s="65">
        <f t="shared" si="70"/>
        <v>0</v>
      </c>
      <c r="H104" s="46">
        <v>5385.16</v>
      </c>
      <c r="I104" s="28">
        <f t="shared" si="71"/>
        <v>5385.16</v>
      </c>
      <c r="J104" s="28">
        <v>274.84000000000015</v>
      </c>
      <c r="K104" s="28">
        <f t="shared" si="72"/>
        <v>274.83999999999997</v>
      </c>
      <c r="L104" s="28">
        <v>0</v>
      </c>
      <c r="M104" s="28">
        <f t="shared" si="73"/>
        <v>0</v>
      </c>
      <c r="N104" s="24">
        <v>0</v>
      </c>
      <c r="O104" s="24">
        <f t="shared" si="74"/>
        <v>0</v>
      </c>
      <c r="P104" s="24"/>
      <c r="Q104" s="24"/>
      <c r="R104" s="25">
        <v>1.0109999999999999</v>
      </c>
      <c r="S104" s="24">
        <f t="shared" si="75"/>
        <v>1.01</v>
      </c>
      <c r="T104" s="21"/>
      <c r="U104" s="21"/>
      <c r="V104" s="21"/>
      <c r="W104" s="21"/>
      <c r="X104" s="21"/>
      <c r="Y104" s="21"/>
      <c r="Z104" s="21"/>
      <c r="AA104" s="21"/>
      <c r="AB104" s="21"/>
      <c r="AC104" s="21" t="s">
        <v>52</v>
      </c>
      <c r="AD104" s="21"/>
      <c r="AE104" s="21"/>
      <c r="AF104" s="21"/>
      <c r="AG104" s="21"/>
      <c r="AH104" s="21"/>
      <c r="AI104" s="21"/>
      <c r="AJ104" s="21"/>
      <c r="AK104" s="21"/>
      <c r="AL104" s="21"/>
      <c r="AM104" s="21"/>
      <c r="AN104" s="21"/>
      <c r="AO104" s="21"/>
      <c r="AP104" s="21"/>
      <c r="AQ104" s="21"/>
      <c r="AR104" s="21"/>
      <c r="AS104" s="21"/>
      <c r="AT104" s="21"/>
      <c r="AU104" s="21"/>
      <c r="AV104" s="21"/>
      <c r="AW104" s="21"/>
      <c r="AX104" s="21"/>
      <c r="AY104" s="21"/>
      <c r="AZ104" s="21"/>
      <c r="BA104" s="21"/>
      <c r="BB104" s="21"/>
      <c r="BC104" s="21"/>
      <c r="BD104" s="21"/>
      <c r="BE104" s="21"/>
      <c r="BF104" s="21"/>
    </row>
    <row r="105" spans="1:58" outlineLevel="1" x14ac:dyDescent="0.2">
      <c r="A105" s="59" t="s">
        <v>171</v>
      </c>
      <c r="B105" s="77" t="s">
        <v>245</v>
      </c>
      <c r="C105" s="78" t="s">
        <v>246</v>
      </c>
      <c r="D105" s="79" t="s">
        <v>53</v>
      </c>
      <c r="E105" s="80">
        <v>4</v>
      </c>
      <c r="F105" s="81">
        <v>0</v>
      </c>
      <c r="G105" s="65">
        <f t="shared" si="70"/>
        <v>0</v>
      </c>
      <c r="H105" s="46">
        <v>5900.05</v>
      </c>
      <c r="I105" s="28">
        <f t="shared" si="71"/>
        <v>23600.2</v>
      </c>
      <c r="J105" s="28">
        <v>284.94999999999982</v>
      </c>
      <c r="K105" s="28">
        <f t="shared" si="72"/>
        <v>1139.8</v>
      </c>
      <c r="L105" s="28">
        <v>0</v>
      </c>
      <c r="M105" s="28">
        <f t="shared" si="73"/>
        <v>0</v>
      </c>
      <c r="N105" s="24">
        <v>0</v>
      </c>
      <c r="O105" s="24">
        <f t="shared" si="74"/>
        <v>0</v>
      </c>
      <c r="P105" s="24"/>
      <c r="Q105" s="24"/>
      <c r="R105" s="25">
        <v>1.046</v>
      </c>
      <c r="S105" s="24">
        <f t="shared" si="75"/>
        <v>4.18</v>
      </c>
      <c r="T105" s="21"/>
      <c r="U105" s="21"/>
      <c r="V105" s="21"/>
      <c r="W105" s="21"/>
      <c r="X105" s="21"/>
      <c r="Y105" s="21"/>
      <c r="Z105" s="21"/>
      <c r="AA105" s="21"/>
      <c r="AB105" s="21"/>
      <c r="AC105" s="21" t="s">
        <v>52</v>
      </c>
      <c r="AD105" s="21"/>
      <c r="AE105" s="21"/>
      <c r="AF105" s="21"/>
      <c r="AG105" s="21"/>
      <c r="AH105" s="21"/>
      <c r="AI105" s="21"/>
      <c r="AJ105" s="21"/>
      <c r="AK105" s="21"/>
      <c r="AL105" s="21"/>
      <c r="AM105" s="21"/>
      <c r="AN105" s="21"/>
      <c r="AO105" s="21"/>
      <c r="AP105" s="21"/>
      <c r="AQ105" s="21"/>
      <c r="AR105" s="21"/>
      <c r="AS105" s="21"/>
      <c r="AT105" s="21"/>
      <c r="AU105" s="21"/>
      <c r="AV105" s="21"/>
      <c r="AW105" s="21"/>
      <c r="AX105" s="21"/>
      <c r="AY105" s="21"/>
      <c r="AZ105" s="21"/>
      <c r="BA105" s="21"/>
      <c r="BB105" s="21"/>
      <c r="BC105" s="21"/>
      <c r="BD105" s="21"/>
      <c r="BE105" s="21"/>
      <c r="BF105" s="21"/>
    </row>
    <row r="106" spans="1:58" outlineLevel="1" x14ac:dyDescent="0.2">
      <c r="A106" s="59" t="s">
        <v>172</v>
      </c>
      <c r="B106" s="77" t="s">
        <v>247</v>
      </c>
      <c r="C106" s="78" t="s">
        <v>248</v>
      </c>
      <c r="D106" s="79" t="s">
        <v>53</v>
      </c>
      <c r="E106" s="80">
        <v>7</v>
      </c>
      <c r="F106" s="81">
        <v>0</v>
      </c>
      <c r="G106" s="65">
        <f t="shared" si="70"/>
        <v>0</v>
      </c>
      <c r="H106" s="46">
        <v>3328.48</v>
      </c>
      <c r="I106" s="28">
        <f t="shared" si="71"/>
        <v>23299.360000000001</v>
      </c>
      <c r="J106" s="28">
        <v>246.51999999999998</v>
      </c>
      <c r="K106" s="28">
        <f t="shared" si="72"/>
        <v>1725.64</v>
      </c>
      <c r="L106" s="28">
        <v>0</v>
      </c>
      <c r="M106" s="28">
        <f t="shared" si="73"/>
        <v>0</v>
      </c>
      <c r="N106" s="24">
        <v>0</v>
      </c>
      <c r="O106" s="24">
        <f t="shared" si="74"/>
        <v>0</v>
      </c>
      <c r="P106" s="24"/>
      <c r="Q106" s="24"/>
      <c r="R106" s="25">
        <v>0.91300000000000003</v>
      </c>
      <c r="S106" s="24">
        <f t="shared" si="75"/>
        <v>6.39</v>
      </c>
      <c r="T106" s="21"/>
      <c r="U106" s="21"/>
      <c r="V106" s="21"/>
      <c r="W106" s="21"/>
      <c r="X106" s="21"/>
      <c r="Y106" s="21"/>
      <c r="Z106" s="21"/>
      <c r="AA106" s="21"/>
      <c r="AB106" s="21"/>
      <c r="AC106" s="21" t="s">
        <v>52</v>
      </c>
      <c r="AD106" s="21"/>
      <c r="AE106" s="21"/>
      <c r="AF106" s="21"/>
      <c r="AG106" s="21"/>
      <c r="AH106" s="21"/>
      <c r="AI106" s="21"/>
      <c r="AJ106" s="21"/>
      <c r="AK106" s="21"/>
      <c r="AL106" s="21"/>
      <c r="AM106" s="21"/>
      <c r="AN106" s="21"/>
      <c r="AO106" s="21"/>
      <c r="AP106" s="21"/>
      <c r="AQ106" s="21"/>
      <c r="AR106" s="21"/>
      <c r="AS106" s="21"/>
      <c r="AT106" s="21"/>
      <c r="AU106" s="21"/>
      <c r="AV106" s="21"/>
      <c r="AW106" s="21"/>
      <c r="AX106" s="21"/>
      <c r="AY106" s="21"/>
      <c r="AZ106" s="21"/>
      <c r="BA106" s="21"/>
      <c r="BB106" s="21"/>
      <c r="BC106" s="21"/>
      <c r="BD106" s="21"/>
      <c r="BE106" s="21"/>
      <c r="BF106" s="21"/>
    </row>
    <row r="107" spans="1:58" outlineLevel="1" x14ac:dyDescent="0.2">
      <c r="A107" s="59" t="s">
        <v>173</v>
      </c>
      <c r="B107" s="77" t="s">
        <v>249</v>
      </c>
      <c r="C107" s="78" t="s">
        <v>250</v>
      </c>
      <c r="D107" s="79" t="s">
        <v>53</v>
      </c>
      <c r="E107" s="80">
        <v>1</v>
      </c>
      <c r="F107" s="81">
        <v>0</v>
      </c>
      <c r="G107" s="65">
        <f t="shared" si="70"/>
        <v>0</v>
      </c>
      <c r="H107" s="46">
        <v>4519.24</v>
      </c>
      <c r="I107" s="28">
        <f t="shared" si="71"/>
        <v>4519.24</v>
      </c>
      <c r="J107" s="28">
        <v>255.76000000000022</v>
      </c>
      <c r="K107" s="28">
        <f t="shared" si="72"/>
        <v>255.76</v>
      </c>
      <c r="L107" s="28">
        <v>0</v>
      </c>
      <c r="M107" s="28">
        <f t="shared" si="73"/>
        <v>0</v>
      </c>
      <c r="N107" s="24">
        <v>0</v>
      </c>
      <c r="O107" s="24">
        <f t="shared" si="74"/>
        <v>0</v>
      </c>
      <c r="P107" s="24"/>
      <c r="Q107" s="24"/>
      <c r="R107" s="25">
        <v>0.94499999999999995</v>
      </c>
      <c r="S107" s="24">
        <f t="shared" si="75"/>
        <v>0.95</v>
      </c>
      <c r="T107" s="21"/>
      <c r="U107" s="21"/>
      <c r="V107" s="21"/>
      <c r="W107" s="21"/>
      <c r="X107" s="21"/>
      <c r="Y107" s="21"/>
      <c r="Z107" s="21"/>
      <c r="AA107" s="21"/>
      <c r="AB107" s="21"/>
      <c r="AC107" s="21" t="s">
        <v>52</v>
      </c>
      <c r="AD107" s="21"/>
      <c r="AE107" s="21"/>
      <c r="AF107" s="21"/>
      <c r="AG107" s="21"/>
      <c r="AH107" s="21"/>
      <c r="AI107" s="21"/>
      <c r="AJ107" s="21"/>
      <c r="AK107" s="21"/>
      <c r="AL107" s="21"/>
      <c r="AM107" s="21"/>
      <c r="AN107" s="21"/>
      <c r="AO107" s="21"/>
      <c r="AP107" s="21"/>
      <c r="AQ107" s="21"/>
      <c r="AR107" s="21"/>
      <c r="AS107" s="21"/>
      <c r="AT107" s="21"/>
      <c r="AU107" s="21"/>
      <c r="AV107" s="21"/>
      <c r="AW107" s="21"/>
      <c r="AX107" s="21"/>
      <c r="AY107" s="21"/>
      <c r="AZ107" s="21"/>
      <c r="BA107" s="21"/>
      <c r="BB107" s="21"/>
      <c r="BC107" s="21"/>
      <c r="BD107" s="21"/>
      <c r="BE107" s="21"/>
      <c r="BF107" s="21"/>
    </row>
    <row r="108" spans="1:58" outlineLevel="1" x14ac:dyDescent="0.2">
      <c r="A108" s="59" t="s">
        <v>174</v>
      </c>
      <c r="B108" s="77" t="s">
        <v>147</v>
      </c>
      <c r="C108" s="78" t="s">
        <v>148</v>
      </c>
      <c r="D108" s="79" t="s">
        <v>0</v>
      </c>
      <c r="E108" s="80">
        <f>SUM(G100:G107)</f>
        <v>0</v>
      </c>
      <c r="F108" s="81">
        <v>0</v>
      </c>
      <c r="G108" s="65">
        <f t="shared" si="70"/>
        <v>0</v>
      </c>
      <c r="H108" s="46">
        <v>0</v>
      </c>
      <c r="I108" s="28">
        <f t="shared" si="71"/>
        <v>0</v>
      </c>
      <c r="J108" s="28">
        <v>2.9</v>
      </c>
      <c r="K108" s="28">
        <f t="shared" si="72"/>
        <v>0</v>
      </c>
      <c r="L108" s="28">
        <v>0</v>
      </c>
      <c r="M108" s="28">
        <f t="shared" si="73"/>
        <v>0</v>
      </c>
      <c r="N108" s="24">
        <v>0</v>
      </c>
      <c r="O108" s="24">
        <f t="shared" si="74"/>
        <v>0</v>
      </c>
      <c r="P108" s="24"/>
      <c r="Q108" s="24"/>
      <c r="R108" s="25">
        <v>0</v>
      </c>
      <c r="S108" s="24">
        <f t="shared" si="75"/>
        <v>0</v>
      </c>
      <c r="T108" s="21"/>
      <c r="U108" s="21"/>
      <c r="V108" s="21"/>
      <c r="W108" s="21"/>
      <c r="X108" s="21"/>
      <c r="Y108" s="21"/>
      <c r="Z108" s="21"/>
      <c r="AA108" s="21"/>
      <c r="AB108" s="21"/>
      <c r="AC108" s="21" t="s">
        <v>52</v>
      </c>
      <c r="AD108" s="21"/>
      <c r="AE108" s="21"/>
      <c r="AF108" s="21"/>
      <c r="AG108" s="21"/>
      <c r="AH108" s="21"/>
      <c r="AI108" s="21"/>
      <c r="AJ108" s="21"/>
      <c r="AK108" s="21"/>
      <c r="AL108" s="21"/>
      <c r="AM108" s="21"/>
      <c r="AN108" s="21"/>
      <c r="AO108" s="21"/>
      <c r="AP108" s="21"/>
      <c r="AQ108" s="21"/>
      <c r="AR108" s="21"/>
      <c r="AS108" s="21"/>
      <c r="AT108" s="21"/>
      <c r="AU108" s="21"/>
      <c r="AV108" s="21"/>
      <c r="AW108" s="21"/>
      <c r="AX108" s="21"/>
      <c r="AY108" s="21"/>
      <c r="AZ108" s="21"/>
      <c r="BA108" s="21"/>
      <c r="BB108" s="21"/>
      <c r="BC108" s="21"/>
      <c r="BD108" s="21"/>
      <c r="BE108" s="21"/>
      <c r="BF108" s="21"/>
    </row>
    <row r="109" spans="1:58" x14ac:dyDescent="0.2">
      <c r="A109" s="54" t="s">
        <v>49</v>
      </c>
      <c r="B109" s="66" t="s">
        <v>24</v>
      </c>
      <c r="C109" s="67" t="s">
        <v>25</v>
      </c>
      <c r="D109" s="68"/>
      <c r="E109" s="69"/>
      <c r="F109" s="70"/>
      <c r="G109" s="71">
        <f>SUM(G110:G111)</f>
        <v>0</v>
      </c>
      <c r="H109" s="47"/>
      <c r="I109" s="29">
        <f>SUM(I110:I111)</f>
        <v>1383</v>
      </c>
      <c r="J109" s="29"/>
      <c r="K109" s="29">
        <f>SUM(K110:K111)</f>
        <v>13367</v>
      </c>
      <c r="L109" s="29"/>
      <c r="M109" s="29">
        <f>SUM(M110:M111)</f>
        <v>0</v>
      </c>
      <c r="N109" s="26"/>
      <c r="O109" s="26">
        <f>SUM(O110:O111)</f>
        <v>0</v>
      </c>
      <c r="P109" s="26"/>
      <c r="Q109" s="26"/>
      <c r="R109" s="27"/>
      <c r="S109" s="26">
        <f>SUM(S110:S111)</f>
        <v>42.6</v>
      </c>
      <c r="AC109" t="s">
        <v>50</v>
      </c>
    </row>
    <row r="110" spans="1:58" outlineLevel="1" x14ac:dyDescent="0.2">
      <c r="A110" s="59" t="s">
        <v>158</v>
      </c>
      <c r="B110" s="60" t="s">
        <v>150</v>
      </c>
      <c r="C110" s="61" t="s">
        <v>151</v>
      </c>
      <c r="D110" s="62" t="s">
        <v>149</v>
      </c>
      <c r="E110" s="63">
        <v>100</v>
      </c>
      <c r="F110" s="64">
        <v>0</v>
      </c>
      <c r="G110" s="65">
        <f t="shared" ref="G110:G111" si="76">PRODUCT(E110,F110)</f>
        <v>0</v>
      </c>
      <c r="H110" s="46">
        <v>13.83</v>
      </c>
      <c r="I110" s="28">
        <f>ROUND(E110*H110,2)</f>
        <v>1383</v>
      </c>
      <c r="J110" s="28">
        <v>133.66999999999999</v>
      </c>
      <c r="K110" s="28">
        <f>ROUND(E110*J110,2)</f>
        <v>13367</v>
      </c>
      <c r="L110" s="28">
        <v>0</v>
      </c>
      <c r="M110" s="28">
        <f>G110*(1+L110/100)</f>
        <v>0</v>
      </c>
      <c r="N110" s="24">
        <v>0</v>
      </c>
      <c r="O110" s="24">
        <f>ROUND(E110*N110,5)</f>
        <v>0</v>
      </c>
      <c r="P110" s="24"/>
      <c r="Q110" s="24"/>
      <c r="R110" s="25">
        <v>0.42599999999999999</v>
      </c>
      <c r="S110" s="24">
        <f>ROUND(E110*R110,2)</f>
        <v>42.6</v>
      </c>
      <c r="T110" s="21"/>
      <c r="U110" s="21"/>
      <c r="V110" s="21"/>
      <c r="W110" s="21"/>
      <c r="X110" s="21"/>
      <c r="Y110" s="21"/>
      <c r="Z110" s="21"/>
      <c r="AA110" s="21"/>
      <c r="AB110" s="21"/>
      <c r="AC110" s="21" t="s">
        <v>52</v>
      </c>
      <c r="AD110" s="21"/>
      <c r="AE110" s="21"/>
      <c r="AF110" s="21"/>
      <c r="AG110" s="21"/>
      <c r="AH110" s="21"/>
      <c r="AI110" s="21"/>
      <c r="AJ110" s="21"/>
      <c r="AK110" s="21"/>
      <c r="AL110" s="21"/>
      <c r="AM110" s="21"/>
      <c r="AN110" s="21"/>
      <c r="AO110" s="21"/>
      <c r="AP110" s="21"/>
      <c r="AQ110" s="21"/>
      <c r="AR110" s="21"/>
      <c r="AS110" s="21"/>
      <c r="AT110" s="21"/>
      <c r="AU110" s="21"/>
      <c r="AV110" s="21"/>
      <c r="AW110" s="21"/>
      <c r="AX110" s="21"/>
      <c r="AY110" s="21"/>
      <c r="AZ110" s="21"/>
      <c r="BA110" s="21"/>
      <c r="BB110" s="21"/>
      <c r="BC110" s="21"/>
      <c r="BD110" s="21"/>
      <c r="BE110" s="21"/>
      <c r="BF110" s="21"/>
    </row>
    <row r="111" spans="1:58" outlineLevel="1" x14ac:dyDescent="0.2">
      <c r="A111" s="59" t="s">
        <v>159</v>
      </c>
      <c r="B111" s="60" t="s">
        <v>152</v>
      </c>
      <c r="C111" s="61" t="s">
        <v>153</v>
      </c>
      <c r="D111" s="62" t="s">
        <v>0</v>
      </c>
      <c r="E111" s="63">
        <f>SUM(G110:G110)</f>
        <v>0</v>
      </c>
      <c r="F111" s="64">
        <v>0</v>
      </c>
      <c r="G111" s="65">
        <f t="shared" si="76"/>
        <v>0</v>
      </c>
      <c r="H111" s="46">
        <v>0</v>
      </c>
      <c r="I111" s="28">
        <f>ROUND(E111*H111,2)</f>
        <v>0</v>
      </c>
      <c r="J111" s="28">
        <v>1.95</v>
      </c>
      <c r="K111" s="28">
        <f>ROUND(E111*J111,2)</f>
        <v>0</v>
      </c>
      <c r="L111" s="28">
        <v>0</v>
      </c>
      <c r="M111" s="28">
        <f>G111*(1+L111/100)</f>
        <v>0</v>
      </c>
      <c r="N111" s="24">
        <v>0</v>
      </c>
      <c r="O111" s="24">
        <f>ROUND(E111*N111,5)</f>
        <v>0</v>
      </c>
      <c r="P111" s="24"/>
      <c r="Q111" s="24"/>
      <c r="R111" s="25">
        <v>0</v>
      </c>
      <c r="S111" s="24">
        <f>ROUND(E111*R111,2)</f>
        <v>0</v>
      </c>
      <c r="T111" s="21"/>
      <c r="U111" s="21"/>
      <c r="V111" s="21"/>
      <c r="W111" s="21"/>
      <c r="X111" s="21"/>
      <c r="Y111" s="21"/>
      <c r="Z111" s="21"/>
      <c r="AA111" s="21"/>
      <c r="AB111" s="21"/>
      <c r="AC111" s="21" t="s">
        <v>52</v>
      </c>
      <c r="AD111" s="21"/>
      <c r="AE111" s="21"/>
      <c r="AF111" s="21"/>
      <c r="AG111" s="21"/>
      <c r="AH111" s="21"/>
      <c r="AI111" s="21"/>
      <c r="AJ111" s="21"/>
      <c r="AK111" s="21"/>
      <c r="AL111" s="21"/>
      <c r="AM111" s="21"/>
      <c r="AN111" s="21"/>
      <c r="AO111" s="21"/>
      <c r="AP111" s="21"/>
      <c r="AQ111" s="21"/>
      <c r="AR111" s="21"/>
      <c r="AS111" s="21"/>
      <c r="AT111" s="21"/>
      <c r="AU111" s="21"/>
      <c r="AV111" s="21"/>
      <c r="AW111" s="21"/>
      <c r="AX111" s="21"/>
      <c r="AY111" s="21"/>
      <c r="AZ111" s="21"/>
      <c r="BA111" s="21"/>
      <c r="BB111" s="21"/>
      <c r="BC111" s="21"/>
      <c r="BD111" s="21"/>
      <c r="BE111" s="21"/>
      <c r="BF111" s="21"/>
    </row>
    <row r="112" spans="1:58" x14ac:dyDescent="0.2">
      <c r="A112" s="54" t="s">
        <v>49</v>
      </c>
      <c r="B112" s="66" t="s">
        <v>26</v>
      </c>
      <c r="C112" s="67" t="s">
        <v>160</v>
      </c>
      <c r="D112" s="68"/>
      <c r="E112" s="69"/>
      <c r="F112" s="70"/>
      <c r="G112" s="71">
        <f>SUM(G113:G117)</f>
        <v>0</v>
      </c>
      <c r="H112" s="47"/>
      <c r="I112" s="29" t="e">
        <f>SUM(#REF!)</f>
        <v>#REF!</v>
      </c>
      <c r="J112" s="29"/>
      <c r="K112" s="29" t="e">
        <f>SUM(#REF!)</f>
        <v>#REF!</v>
      </c>
      <c r="L112" s="29"/>
      <c r="M112" s="29" t="e">
        <f>SUM(#REF!)</f>
        <v>#REF!</v>
      </c>
      <c r="N112" s="26"/>
      <c r="O112" s="26" t="e">
        <f>SUM(#REF!)</f>
        <v>#REF!</v>
      </c>
      <c r="P112" s="26"/>
      <c r="Q112" s="26"/>
      <c r="R112" s="27"/>
      <c r="S112" s="26" t="e">
        <f>SUM(#REF!)</f>
        <v>#REF!</v>
      </c>
      <c r="AC112" t="s">
        <v>50</v>
      </c>
    </row>
    <row r="113" spans="1:58" s="82" customFormat="1" outlineLevel="1" x14ac:dyDescent="0.2">
      <c r="A113" s="59" t="s">
        <v>157</v>
      </c>
      <c r="B113" s="77"/>
      <c r="C113" s="78" t="s">
        <v>251</v>
      </c>
      <c r="D113" s="79" t="s">
        <v>76</v>
      </c>
      <c r="E113" s="80">
        <v>8</v>
      </c>
      <c r="F113" s="81">
        <v>0</v>
      </c>
      <c r="G113" s="65">
        <f t="shared" ref="G113:G117" si="77">PRODUCT(E113,F113)</f>
        <v>0</v>
      </c>
      <c r="H113" s="48">
        <v>28.57</v>
      </c>
      <c r="I113" s="84">
        <f t="shared" ref="I113:I117" si="78">ROUND(E113*H113,2)</f>
        <v>228.56</v>
      </c>
      <c r="J113" s="84">
        <v>81.430000000000007</v>
      </c>
      <c r="K113" s="84">
        <f t="shared" ref="K113:K117" si="79">ROUND(E113*J113,2)</f>
        <v>651.44000000000005</v>
      </c>
      <c r="L113" s="84">
        <v>0</v>
      </c>
      <c r="M113" s="84">
        <f t="shared" ref="M113:M117" si="80">G113*(1+L113/100)</f>
        <v>0</v>
      </c>
      <c r="N113" s="85">
        <v>0</v>
      </c>
      <c r="O113" s="85">
        <f t="shared" ref="O113:O117" si="81">ROUND(E113*N113,5)</f>
        <v>0</v>
      </c>
      <c r="P113" s="85"/>
      <c r="Q113" s="85"/>
      <c r="R113" s="86">
        <v>0.27300000000000002</v>
      </c>
      <c r="S113" s="85">
        <f t="shared" ref="S113:S117" si="82">ROUND(E113*R113,2)</f>
        <v>2.1800000000000002</v>
      </c>
      <c r="T113" s="83"/>
      <c r="U113" s="83"/>
      <c r="V113" s="83"/>
      <c r="W113" s="83"/>
      <c r="X113" s="83"/>
      <c r="Y113" s="83"/>
      <c r="Z113" s="83"/>
      <c r="AA113" s="83"/>
      <c r="AB113" s="83"/>
      <c r="AC113" s="83" t="s">
        <v>52</v>
      </c>
      <c r="AD113" s="83"/>
      <c r="AE113" s="83"/>
      <c r="AF113" s="83"/>
      <c r="AG113" s="83"/>
      <c r="AH113" s="83"/>
      <c r="AI113" s="83"/>
      <c r="AJ113" s="83"/>
      <c r="AK113" s="83"/>
      <c r="AL113" s="83"/>
      <c r="AM113" s="83"/>
      <c r="AN113" s="83"/>
      <c r="AO113" s="83"/>
      <c r="AP113" s="83"/>
      <c r="AQ113" s="83"/>
      <c r="AR113" s="83"/>
      <c r="AS113" s="83"/>
      <c r="AT113" s="83"/>
      <c r="AU113" s="83"/>
      <c r="AV113" s="83"/>
      <c r="AW113" s="83"/>
      <c r="AX113" s="83"/>
      <c r="AY113" s="83"/>
      <c r="AZ113" s="83"/>
      <c r="BA113" s="83"/>
      <c r="BB113" s="83"/>
      <c r="BC113" s="83"/>
      <c r="BD113" s="83"/>
      <c r="BE113" s="83"/>
      <c r="BF113" s="83"/>
    </row>
    <row r="114" spans="1:58" s="82" customFormat="1" outlineLevel="1" x14ac:dyDescent="0.2">
      <c r="A114" s="59" t="s">
        <v>158</v>
      </c>
      <c r="B114" s="77"/>
      <c r="C114" s="78" t="s">
        <v>161</v>
      </c>
      <c r="D114" s="79" t="s">
        <v>162</v>
      </c>
      <c r="E114" s="80">
        <v>40</v>
      </c>
      <c r="F114" s="81">
        <v>0</v>
      </c>
      <c r="G114" s="65">
        <f t="shared" si="77"/>
        <v>0</v>
      </c>
      <c r="H114" s="48">
        <v>28.57</v>
      </c>
      <c r="I114" s="84">
        <f t="shared" si="78"/>
        <v>1142.8</v>
      </c>
      <c r="J114" s="84">
        <v>81.430000000000007</v>
      </c>
      <c r="K114" s="84">
        <f t="shared" si="79"/>
        <v>3257.2</v>
      </c>
      <c r="L114" s="84">
        <v>0</v>
      </c>
      <c r="M114" s="84">
        <f t="shared" si="80"/>
        <v>0</v>
      </c>
      <c r="N114" s="85">
        <v>0</v>
      </c>
      <c r="O114" s="85">
        <f t="shared" si="81"/>
        <v>0</v>
      </c>
      <c r="P114" s="85"/>
      <c r="Q114" s="85"/>
      <c r="R114" s="86">
        <v>0.27300000000000002</v>
      </c>
      <c r="S114" s="85">
        <f t="shared" si="82"/>
        <v>10.92</v>
      </c>
      <c r="T114" s="83"/>
      <c r="U114" s="83"/>
      <c r="V114" s="83"/>
      <c r="W114" s="83"/>
      <c r="X114" s="83"/>
      <c r="Y114" s="83"/>
      <c r="Z114" s="83"/>
      <c r="AA114" s="83"/>
      <c r="AB114" s="83"/>
      <c r="AC114" s="83" t="s">
        <v>52</v>
      </c>
      <c r="AD114" s="83"/>
      <c r="AE114" s="83"/>
      <c r="AF114" s="83"/>
      <c r="AG114" s="83"/>
      <c r="AH114" s="83"/>
      <c r="AI114" s="83"/>
      <c r="AJ114" s="83"/>
      <c r="AK114" s="83"/>
      <c r="AL114" s="83"/>
      <c r="AM114" s="83"/>
      <c r="AN114" s="83"/>
      <c r="AO114" s="83"/>
      <c r="AP114" s="83"/>
      <c r="AQ114" s="83"/>
      <c r="AR114" s="83"/>
      <c r="AS114" s="83"/>
      <c r="AT114" s="83"/>
      <c r="AU114" s="83"/>
      <c r="AV114" s="83"/>
      <c r="AW114" s="83"/>
      <c r="AX114" s="83"/>
      <c r="AY114" s="83"/>
      <c r="AZ114" s="83"/>
      <c r="BA114" s="83"/>
      <c r="BB114" s="83"/>
      <c r="BC114" s="83"/>
      <c r="BD114" s="83"/>
      <c r="BE114" s="83"/>
      <c r="BF114" s="83"/>
    </row>
    <row r="115" spans="1:58" s="82" customFormat="1" outlineLevel="1" x14ac:dyDescent="0.2">
      <c r="A115" s="59" t="s">
        <v>159</v>
      </c>
      <c r="B115" s="77"/>
      <c r="C115" s="78" t="s">
        <v>252</v>
      </c>
      <c r="D115" s="79" t="s">
        <v>162</v>
      </c>
      <c r="E115" s="80">
        <v>30</v>
      </c>
      <c r="F115" s="81">
        <v>0</v>
      </c>
      <c r="G115" s="65">
        <f t="shared" si="77"/>
        <v>0</v>
      </c>
      <c r="H115" s="48">
        <v>28.57</v>
      </c>
      <c r="I115" s="84">
        <f t="shared" si="78"/>
        <v>857.1</v>
      </c>
      <c r="J115" s="84">
        <v>81.430000000000007</v>
      </c>
      <c r="K115" s="84">
        <f t="shared" si="79"/>
        <v>2442.9</v>
      </c>
      <c r="L115" s="84">
        <v>0</v>
      </c>
      <c r="M115" s="84">
        <f t="shared" si="80"/>
        <v>0</v>
      </c>
      <c r="N115" s="85">
        <v>0</v>
      </c>
      <c r="O115" s="85">
        <f t="shared" si="81"/>
        <v>0</v>
      </c>
      <c r="P115" s="85"/>
      <c r="Q115" s="85"/>
      <c r="R115" s="86">
        <v>0.27300000000000002</v>
      </c>
      <c r="S115" s="85">
        <f t="shared" si="82"/>
        <v>8.19</v>
      </c>
      <c r="T115" s="83"/>
      <c r="U115" s="83"/>
      <c r="V115" s="83"/>
      <c r="W115" s="83"/>
      <c r="X115" s="83"/>
      <c r="Y115" s="83"/>
      <c r="Z115" s="83"/>
      <c r="AA115" s="83"/>
      <c r="AB115" s="83"/>
      <c r="AC115" s="83" t="s">
        <v>52</v>
      </c>
      <c r="AD115" s="83"/>
      <c r="AE115" s="83"/>
      <c r="AF115" s="83"/>
      <c r="AG115" s="83"/>
      <c r="AH115" s="83"/>
      <c r="AI115" s="83"/>
      <c r="AJ115" s="83"/>
      <c r="AK115" s="83"/>
      <c r="AL115" s="83"/>
      <c r="AM115" s="83"/>
      <c r="AN115" s="83"/>
      <c r="AO115" s="83"/>
      <c r="AP115" s="83"/>
      <c r="AQ115" s="83"/>
      <c r="AR115" s="83"/>
      <c r="AS115" s="83"/>
      <c r="AT115" s="83"/>
      <c r="AU115" s="83"/>
      <c r="AV115" s="83"/>
      <c r="AW115" s="83"/>
      <c r="AX115" s="83"/>
      <c r="AY115" s="83"/>
      <c r="AZ115" s="83"/>
      <c r="BA115" s="83"/>
      <c r="BB115" s="83"/>
      <c r="BC115" s="83"/>
      <c r="BD115" s="83"/>
      <c r="BE115" s="83"/>
      <c r="BF115" s="83"/>
    </row>
    <row r="116" spans="1:58" s="82" customFormat="1" outlineLevel="1" x14ac:dyDescent="0.2">
      <c r="A116" s="59" t="s">
        <v>169</v>
      </c>
      <c r="B116" s="77"/>
      <c r="C116" s="78" t="s">
        <v>253</v>
      </c>
      <c r="D116" s="79" t="s">
        <v>162</v>
      </c>
      <c r="E116" s="80">
        <v>30</v>
      </c>
      <c r="F116" s="81">
        <v>0</v>
      </c>
      <c r="G116" s="65">
        <f t="shared" si="77"/>
        <v>0</v>
      </c>
      <c r="H116" s="48">
        <v>28.57</v>
      </c>
      <c r="I116" s="84">
        <f t="shared" si="78"/>
        <v>857.1</v>
      </c>
      <c r="J116" s="84">
        <v>81.430000000000007</v>
      </c>
      <c r="K116" s="84">
        <f t="shared" si="79"/>
        <v>2442.9</v>
      </c>
      <c r="L116" s="84">
        <v>0</v>
      </c>
      <c r="M116" s="84">
        <f t="shared" si="80"/>
        <v>0</v>
      </c>
      <c r="N116" s="85">
        <v>0</v>
      </c>
      <c r="O116" s="85">
        <f t="shared" si="81"/>
        <v>0</v>
      </c>
      <c r="P116" s="85"/>
      <c r="Q116" s="85"/>
      <c r="R116" s="86">
        <v>0.27300000000000002</v>
      </c>
      <c r="S116" s="85">
        <f t="shared" si="82"/>
        <v>8.19</v>
      </c>
      <c r="T116" s="83"/>
      <c r="U116" s="83"/>
      <c r="V116" s="83"/>
      <c r="W116" s="83"/>
      <c r="X116" s="83"/>
      <c r="Y116" s="83"/>
      <c r="Z116" s="83"/>
      <c r="AA116" s="83"/>
      <c r="AB116" s="83"/>
      <c r="AC116" s="83" t="s">
        <v>52</v>
      </c>
      <c r="AD116" s="83"/>
      <c r="AE116" s="83"/>
      <c r="AF116" s="83"/>
      <c r="AG116" s="83"/>
      <c r="AH116" s="83"/>
      <c r="AI116" s="83"/>
      <c r="AJ116" s="83"/>
      <c r="AK116" s="83"/>
      <c r="AL116" s="83"/>
      <c r="AM116" s="83"/>
      <c r="AN116" s="83"/>
      <c r="AO116" s="83"/>
      <c r="AP116" s="83"/>
      <c r="AQ116" s="83"/>
      <c r="AR116" s="83"/>
      <c r="AS116" s="83"/>
      <c r="AT116" s="83"/>
      <c r="AU116" s="83"/>
      <c r="AV116" s="83"/>
      <c r="AW116" s="83"/>
      <c r="AX116" s="83"/>
      <c r="AY116" s="83"/>
      <c r="AZ116" s="83"/>
      <c r="BA116" s="83"/>
      <c r="BB116" s="83"/>
      <c r="BC116" s="83"/>
      <c r="BD116" s="83"/>
      <c r="BE116" s="83"/>
      <c r="BF116" s="83"/>
    </row>
    <row r="117" spans="1:58" s="82" customFormat="1" ht="13.5" outlineLevel="1" thickBot="1" x14ac:dyDescent="0.25">
      <c r="A117" s="59" t="s">
        <v>170</v>
      </c>
      <c r="B117" s="72"/>
      <c r="C117" s="73" t="s">
        <v>254</v>
      </c>
      <c r="D117" s="74" t="s">
        <v>162</v>
      </c>
      <c r="E117" s="75">
        <v>32</v>
      </c>
      <c r="F117" s="81">
        <v>0</v>
      </c>
      <c r="G117" s="87">
        <f t="shared" si="77"/>
        <v>0</v>
      </c>
      <c r="H117" s="48">
        <v>28.57</v>
      </c>
      <c r="I117" s="84">
        <f t="shared" si="78"/>
        <v>914.24</v>
      </c>
      <c r="J117" s="84">
        <v>81.430000000000007</v>
      </c>
      <c r="K117" s="84">
        <f t="shared" si="79"/>
        <v>2605.7600000000002</v>
      </c>
      <c r="L117" s="84">
        <v>0</v>
      </c>
      <c r="M117" s="84">
        <f t="shared" si="80"/>
        <v>0</v>
      </c>
      <c r="N117" s="85">
        <v>0</v>
      </c>
      <c r="O117" s="85">
        <f t="shared" si="81"/>
        <v>0</v>
      </c>
      <c r="P117" s="85"/>
      <c r="Q117" s="85"/>
      <c r="R117" s="86">
        <v>0.27300000000000002</v>
      </c>
      <c r="S117" s="85">
        <f t="shared" si="82"/>
        <v>8.74</v>
      </c>
      <c r="T117" s="83"/>
      <c r="U117" s="83"/>
      <c r="V117" s="83"/>
      <c r="W117" s="83"/>
      <c r="X117" s="83"/>
      <c r="Y117" s="83"/>
      <c r="Z117" s="83"/>
      <c r="AA117" s="83"/>
      <c r="AB117" s="83"/>
      <c r="AC117" s="83" t="s">
        <v>52</v>
      </c>
      <c r="AD117" s="83"/>
      <c r="AE117" s="83"/>
      <c r="AF117" s="83"/>
      <c r="AG117" s="83"/>
      <c r="AH117" s="83"/>
      <c r="AI117" s="83"/>
      <c r="AJ117" s="83"/>
      <c r="AK117" s="83"/>
      <c r="AL117" s="83"/>
      <c r="AM117" s="83"/>
      <c r="AN117" s="83"/>
      <c r="AO117" s="83"/>
      <c r="AP117" s="83"/>
      <c r="AQ117" s="83"/>
      <c r="AR117" s="83"/>
      <c r="AS117" s="83"/>
      <c r="AT117" s="83"/>
      <c r="AU117" s="83"/>
      <c r="AV117" s="83"/>
      <c r="AW117" s="83"/>
      <c r="AX117" s="83"/>
      <c r="AY117" s="83"/>
      <c r="AZ117" s="83"/>
      <c r="BA117" s="83"/>
      <c r="BB117" s="83"/>
      <c r="BC117" s="83"/>
      <c r="BD117" s="83"/>
      <c r="BE117" s="83"/>
      <c r="BF117" s="83"/>
    </row>
    <row r="118" spans="1:58" x14ac:dyDescent="0.2">
      <c r="A118" s="36"/>
      <c r="B118" s="37" t="s">
        <v>154</v>
      </c>
      <c r="C118" s="38" t="s">
        <v>154</v>
      </c>
      <c r="D118" s="39"/>
      <c r="E118" s="40"/>
      <c r="F118" s="39"/>
      <c r="G118" s="4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AA118">
        <v>15</v>
      </c>
      <c r="AB118">
        <v>21</v>
      </c>
    </row>
    <row r="119" spans="1:58" ht="13.5" thickBot="1" x14ac:dyDescent="0.25">
      <c r="A119" s="6"/>
      <c r="B119" s="42"/>
      <c r="C119" s="76" t="s">
        <v>163</v>
      </c>
      <c r="D119" s="7"/>
      <c r="E119" s="43"/>
      <c r="F119" s="7"/>
      <c r="G119" s="88">
        <f>SUM(G112+G109+G99+G84+G71+G68+G45+G26+G8)</f>
        <v>0</v>
      </c>
      <c r="AC119" t="s">
        <v>155</v>
      </c>
    </row>
  </sheetData>
  <mergeCells count="4">
    <mergeCell ref="A1:G1"/>
    <mergeCell ref="C2:G2"/>
    <mergeCell ref="C3:G3"/>
    <mergeCell ref="C4:G4"/>
  </mergeCells>
  <pageMargins left="0.59055118110236204" right="0.39370078740157499" top="0.78740157499999996" bottom="0.78740157499999996" header="0.3" footer="0.3"/>
  <pageSetup paperSize="9" orientation="portrait" r:id="rId1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MS22g3uNoFilwwoaKqQY/ywJe5VCvoVuTjKWAVZIwOE=</DigestValue>
    </Reference>
    <Reference Type="http://www.w3.org/2000/09/xmldsig#Object" URI="#idOfficeObject">
      <DigestMethod Algorithm="http://www.w3.org/2001/04/xmlenc#sha256"/>
      <DigestValue>krOdgACz5q+EdhUfzxbnTjhxkYIXuC6TFXwkAalgGAE=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sB1C7JgFYyCVQZnxoTSpYn2ZDAdYqF9jYWffKmfzmuI=</DigestValue>
    </Reference>
  </SignedInfo>
  <SignatureValue>ScBXYDiXam6Hrz1AkV6CLGM95/izzS/i8Qf+DY6NTbdcxbIu73360rxsWLkCraIw9RZLXW5rpNgy
K9qpewfaCXHBdPeVL+Z3NaEetGRKGIpmMljZ/2oC03jOObNiobk1nE6+RDz94rmnHtuxunYoTgkP
et1v6UmZ0Sg068txHoTMVpxx67pRJ097XBBJJ/bIhDjgL9FPKxP+/NPJFGchSGsMzhgSlI0wb6sb
+iHODk6TRSLVk02YM6ioFFk+W23BC1I6qVMmaH7fiVDFtLO8ZefhfgmMcGchoFwxIeREzFpMHLnn
vEzkMxUub8M7Jx8SEYKTuSccA4qi8aqA8YkcHg==</SignatureValue>
  <KeyInfo>
    <X509Data>
      <X509Certificate>MIIH4TCCBsmgAwIBAgIDH6wMMA0GCSqGSIb3DQEBCwUAMF8xCzAJBgNVBAYTAkNaMSwwKgYDVQQKDCPEjGVza8OhIHBvxaF0YSwgcy5wLiBbScSMIDQ3MTE0OTgzXTEiMCAGA1UEAxMZUG9zdFNpZ251bSBRdWFsaWZpZWQgQ0EgMjAeFw0xNjEwMTkwNzA0MjFaFw0xNzExMDgwNzA0MjFaMIHjMQswCQYDVQQGEwJDWjEXMBUGA1UEYRMOTlRSQ1otNDU2NTkxNzYxSjBIBgNVBAoMQVJlZ2lvbsOhbG7DrSByb3p2b2pvdsOhIGFnZW50dXJhIFbDvWNob2Ruw60gTW9yYXZ5IFtJxIwgNDU2NTkxNzZdMQowCAYDVQQLEwExMRwwGgYDVQQDExNSTkRyLiBPdGFrYXIgUHJ1ZGlsMQ8wDQYDVQQEEwZQcnVkaWwxDzANBgNVBCoTBk90YWthcjEQMA4GA1UEBRMHUDEzNDM4MTERMA8GA1UEDAwIxZllZGl0ZWwwggEiMA0GCSqGSIb3DQEBAQUAA4IBDwAwggEKAoIBAQDNN1UEfqNwL0Cmf+9FMKHSRpMxgVQIKPXHGl1igeI0kAHs32dAPRFjbNm3D7AThKJFr+ysSxBeatGKhFatpR0DbgUMVpWyg6fBheQ0bJVa3pkxdcG5rDnDGkF0+57fUdwLiPCvbfbhtG2MIQN6Rs/6+Z2HsGr1WqVq8FKAnfjh44E1l5tjuox4kquCYJPOGqvJ6F6qbViXqfc/xRbM2p0p4sWBGtVBUoi/zKp/rd13U4uKyzSiOOI+NrBgpA7kQ7J9zF2+6UFpPGyR9YpYkqqJZnwAb68rJ635XZTJVVXOfFt7Wy0y+s9kKgwDiAylONzO9j1B8YvXy70FNTeEINE/AgMBAAGjggQfMIIEGzBABgNVHREEOTA3gQ9wcnVkaWxAcnJhdm0uY3qgGQYJKwYBBAHcGQIBoAwTCjE0OTE0ODQ3NDKgCQYDVQQNoAITADAJBgNVHRMEAjAAMIIBKwYDVR0gBIIBIjCCAR4wggEPBghngQYBBAERZDCCAQEwgdgGCCsGAQUFBwICMIHLGoHIVGVudG8ga3ZhbGlmaWtvdmFueSBjZXJ0aWZpa2F0IHBybyBlbGVrdHJvbmlja3kgcG9kcGlzIGJ5bCB2eWRhbiB2IHNvdWxhZHUgcyBuYXJpemVuaW0gRVUgYy4gOTEwLzIwMTQuVGhpcyBpcyBhIHF1YWxpZmllZCBjZXJ0aWZpY2F0ZSBmb3IgZWxlY3Ryb25pYyBzaWduYXR1cmUgYWNjb3JkaW5nIHRvIFJlZ3VsYXRpb24gKEVVKSBObyA5MTAvMjAxNC4wJAYIKwYBBQUHAgEWGGh0dHA6Ly93d3cucG9zdHNpZ251bS5jejAJBgcEAIvsQAEAMIGbBggrBgEFBQcBAwSBjjCBizAIBgYEAI5GAQEwagYGBACORgEFMGAwLhYoaHR0cHM6Ly93d3cucG9zdHNpZ251bS5jei9wZHMvcGRzX2VuLnBkZhMCZW4wLhYoaHR0cHM6Ly93d3cucG9zdHNpZ251bS5jei9wZHMvcGRzX2NzLnBkZhMCY3MwEwYGBACORgEGMAkGBwQAjkYBBgEwgfoGCCsGAQUFBwEBBIHtMIHqMDsGCCsGAQUFBzAChi9odHRwOi8vd3d3LnBvc3RzaWdudW0uY3ovY3J0L3BzcXVhbGlmaWVkY2EyLmNydDA8BggrBgEFBQcwAoYwaHR0cDovL3d3dzIucG9zdHNpZ251bS5jei9jcnQvcHNxdWFsaWZpZWRjYTIuY3J0MDsGCCsGAQUFBzAChi9odHRwOi8vcG9zdHNpZ251bS50dGMuY3ovY3J0L3BzcXVhbGlmaWVkY2EyLmNydDAwBggrBgEFBQcwAYYkaHR0cDovL29jc3AucG9zdHNpZ251bS5jei9PQ1NQL1FDQTIvMA4GA1UdDwEB/wQEAwIF4DAfBgNVHSMEGDAWgBSJ6EzfiyY5PtckLhIOeufmJ+XWlzCBsQYDVR0fBIGpMIGmMDWgM6Axhi9odHRwOi8vd3d3LnBvc3RzaWdudW0uY3ovY3JsL3BzcXVhbGlmaWVkY2EyLmNybDA2oDSgMoYwaHR0cDovL3d3dzIucG9zdHNpZ251bS5jei9jcmwvcHNxdWFsaWZpZWRjYTIuY3JsMDWgM6Axhi9odHRwOi8vcG9zdHNpZ251bS50dGMuY3ovY3JsL3BzcXVhbGlmaWVkY2EyLmNybDAdBgNVHQ4EFgQURyhTsFpBF/NWPL2AMa1ZqxXwiswwDQYJKoZIhvcNAQELBQADggEBAFg5OtmVVPYLSX4FNEHLa9oLWZrCxyCGoxhj0Euv+bev3ov7V3jCpCdcXqp9mJf5kIiHKadskdNyvk4FTnXQTEkqBOH9PiviI+99py0UGad/K5CgKtYJHb/9K72dyfyolLrs7eSoJXi1ajux6IxiJcUTaICupvd89GCgR233JFszy7nGLhDpubDpdm0cwRKlhMqocurZq600g7HDvkoHpogCLni7Up66MplolupeLpX1slusWjtElueSHyLwk7vsoVbonuAv0m7l3ia5C90pzgxnRZrGSSJXADo7PdhvbPRg3o+20l7ZxD9eqi9E/EXmAzLNFeRBIHaiLUsU4F9lFG8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7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8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256"/>
        <DigestValue>qwZZxy+CDRIbrXejTFkKrJbuALVxuGlJCeRe6lNQDi0=</DigestValue>
      </Reference>
      <Reference URI="/xl/calcChain.xml?ContentType=application/vnd.openxmlformats-officedocument.spreadsheetml.calcChain+xml">
        <DigestMethod Algorithm="http://www.w3.org/2001/04/xmlenc#sha256"/>
        <DigestValue>lI1Q1xzqVyqDAPHj6DzIn5zuPFcuXRnBvKCxpbaD7Jo=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3SyjNrBv1u2t9qTHcfFxSoWAhFmWUghAq3+sxkaYZg0=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445ud1kZ0kcTJKq/EIUNSu2WHy9zgHkOyrbjBEXQvu8=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7e8Qu3RNAMtVQs4INDsLY0aXrJWhvHjxM+2zu9Vjfag=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lU15zJKtS9cFjewsr0ntmyEaYJ4o27BoKo12V8K8dvY=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TaA6KX/SRWPpmiasS8KGCRFI/mFTpQlGqiM07LbibG8=</DigestValue>
      </Reference>
      <Reference URI="/xl/sharedStrings.xml?ContentType=application/vnd.openxmlformats-officedocument.spreadsheetml.sharedStrings+xml">
        <DigestMethod Algorithm="http://www.w3.org/2001/04/xmlenc#sha256"/>
        <DigestValue>POnrLfO/0/fJXk57OEOfAXTCNCY9TZDSe1f/8p4tdFg=</DigestValue>
      </Reference>
      <Reference URI="/xl/styles.xml?ContentType=application/vnd.openxmlformats-officedocument.spreadsheetml.styles+xml">
        <DigestMethod Algorithm="http://www.w3.org/2001/04/xmlenc#sha256"/>
        <DigestValue>EWQuTAZkpsrCz9qzD4+Xl+IAEWL/JZgoL65oNrZJBHU=</DigestValue>
      </Reference>
      <Reference URI="/xl/theme/theme1.xml?ContentType=application/vnd.openxmlformats-officedocument.theme+xml">
        <DigestMethod Algorithm="http://www.w3.org/2001/04/xmlenc#sha256"/>
        <DigestValue>yecVxjNH9EfCoUU/A3n4T7cNeuXZalOsoiPFLGHxKnM=</DigestValue>
      </Reference>
      <Reference URI="/xl/workbook.xml?ContentType=application/vnd.openxmlformats-officedocument.spreadsheetml.sheet.main+xml">
        <DigestMethod Algorithm="http://www.w3.org/2001/04/xmlenc#sha256"/>
        <DigestValue>Bxw2ZyUzuh+V8Zv2t7ou9F0QvJDjaLSn/6zGPjDQ7EA=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KgvMe5bJVXHsCTCEEiLxmtD+bjzd1GnC+GsGEWDhsT4=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sheet1.xml?ContentType=application/vnd.openxmlformats-officedocument.spreadsheetml.worksheet+xml">
        <DigestMethod Algorithm="http://www.w3.org/2001/04/xmlenc#sha256"/>
        <DigestValue>/mbQiOlezktWrfeebpkHz3Fp+YoC4Q2Cp4l0CRzcEbU=</DigestValue>
      </Reference>
      <Reference URI="/xl/worksheets/sheet2.xml?ContentType=application/vnd.openxmlformats-officedocument.spreadsheetml.worksheet+xml">
        <DigestMethod Algorithm="http://www.w3.org/2001/04/xmlenc#sha256"/>
        <DigestValue>lfBBPgBF3hgMk60Pm+tAARU+PNGluDxUMcO7I5f+fvM=</DigestValue>
      </Reference>
      <Reference URI="/xl/worksheets/sheet3.xml?ContentType=application/vnd.openxmlformats-officedocument.spreadsheetml.worksheet+xml">
        <DigestMethod Algorithm="http://www.w3.org/2001/04/xmlenc#sha256"/>
        <DigestValue>bEWhrOSUnozwEGr9PH7KHexjmZG/o3dIh6PuD611p1M=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2017-03-27T13:28:02Z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VŘ</SignatureComments>
          <WindowsVersion>6.1</WindowsVersion>
          <OfficeVersion>16.0</OfficeVersion>
          <ApplicationVersion>16.0</ApplicationVersion>
          <Monitors>2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2017-03-27T13:28:02Z</xd:SigningTime>
          <xd:SigningCertificate>
            <xd:Cert>
              <xd:CertDigest>
                <DigestMethod Algorithm="http://www.w3.org/2001/04/xmlenc#sha256"/>
                <DigestValue>CZJetlbIUaK5jl2V/stPWsrcnB+B+T6oC03BGTrNJJA=</DigestValue>
              </xd:CertDigest>
              <xd:IssuerSerial>
                <X509IssuerName>CN=PostSignum Qualified CA 2, O="Česká pošta, s.p. [IČ 47114983]", C=CZ</X509IssuerName>
                <X509SerialNumber>2075660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Dokument schválil</xd:Description>
            </xd:CommitmentTypeId>
            <xd:AllSignedDataObjects/>
            <xd:CommitmentTypeQualifiers>
              <xd:CommitmentTypeQualifier>VŘ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GXzCCBUegAwIBAgIBcTANBgkqhkiG9w0BAQsFADBbMQswCQYDVQQGEwJDWjEsMCoGA1UECgwjxIxlc2vDoSBwb8WhdGEsIHMucC4gW0nEjCA0NzExNDk4M10xHjAcBgNVBAMTFVBvc3RTaWdudW0gUm9vdCBRQ0EgMjAeFw0xMDAxMTkxMTMxMjBaFw0yMDAxMTkxMTMwMjBaMF8xCzAJBgNVBAYTAkNaMSwwKgYDVQQKDCPEjGVza8OhIHBvxaF0YSwgcy5wLiBbScSMIDQ3MTE0OTgzXTEiMCAGA1UEAxMZUG9zdFNpZ251bSBRdWFsaWZpZWQgQ0EgMjCCASIwDQYJKoZIhvcNAQEBBQADggEPADCCAQoCggEBAKbRReVFlmMooQD/ZzJA9M793LcZivHRvWEG8jsEpp2xTayR17ovs8OMeoYKjvGo6PDfkCJs+sBYS0q5WQFApdWkyl/tUOw1oZ2SPSq6uYLJUyOYSKPMOgKz4u3XuB4Ki1Z+i8Fb7zeRye6eqahK+tql3ZAJnrJKgC4X2Ta1RKkxK+Hu1bdhWJA3gwL+WkIZbL/PYIzjet++T8ssWK1PWdBXsSfKOTikNzZt2VPETAQDBpOYxqAgLfCRbcb9KU2WIMT3NNxILu3sNl+OM9gV/GWO943JHsOMAVyJSQREaZksG5KDzzNzQS/LsbYkFtnJAmmh7g9p9Ci6cEJ+pfBTtMECAwEAAaOCAygwggMkMIHxBgNVHSAEgekwgeYwgeMGBFUdIAAwgdowgdcGCCsGAQUFBwICMIHKGoHHVGVudG8ga3ZhbGlmaWtvdmFueSBzeXN0ZW1vdnkgY2VydGlmaWthdCBieWwgdnlkYW4gcG9kbGUgemFrb25hIDIyNy8yMDAwU2IuIGEgbmF2YXpueWNoIHByZWRwaXN1L1RoaXMgcXVhbGlmaWVkIHN5c3RlbSBjZXJ0aWZpY2F0ZSB3YXMgaXNzdWVkIGFjY29yZGluZyB0byBMYXcgTm8gMjI3LzIwMDBDb2xsLiBhbmQgcmVsYXRlZCByZWd1bGF0aW9uczASBgNVHRMBAf8ECDAGAQH/AgEAMIG8BggrBgEFBQcBAQSBrzCBrDA3BggrBgEFBQcwAoYraHR0cDovL3d3dy5wb3N0c2lnbnVtLmN6L2NydC9wc3Jvb3RxY2EyLmNydDA4BggrBgEFBQcwAoYsaHR0cDovL3d3dzIucG9zdHNpZ251bS5jei9jcnQvcHNyb290cWNhMi5jcnQwNwYIKwYBBQUHMAKGK2h0dHA6Ly9wb3N0c2lnbnVtLnR0Yy5jei9jcnQvcHNyb290cWNhMi5jcnQwDgYDVR0PAQH/BAQDAgEGMIGDBgNVHSMEfDB6gBQVKYzFRWmruLPD6v5LuDHY3PDndqFfpF0wWzELMAkGA1UEBhMCQ1oxLDAqBgNVBAoMI8SMZXNrw6EgcG/FoXRhLCBzLnAuIFtJxIwgNDcxMTQ5ODNdMR4wHAYDVQQDExVQb3N0U2lnbnVtIFJvb3QgUUNBIDKCAWQwgaUGA1UdHwSBnTCBmjAxoC+gLYYraHR0cDovL3d3dy5wb3N0c2lnbnVtLmN6L2NybC9wc3Jvb3RxY2EyLmNybDAyoDCgLoYsaHR0cDovL3d3dzIucG9zdHNpZ251bS5jei9jcmwvcHNyb290cWNhMi5jcmwwMaAvoC2GK2h0dHA6Ly9wb3N0c2lnbnVtLnR0Yy5jei9jcmwvcHNyb290cWNhMi5jcmwwHQYDVR0OBBYEFInoTN+LJjk+1yQuEg565+Yn5daXMA0GCSqGSIb3DQEBCwUAA4IBAQB17M2VB48AXCVfVeeOLo0LIJZcg5EyHUKurbnff6tQOmyT7gzpkJNY3I3ijW2ErBfUM/6HefMxYKKWSs4jXqGSK5QfxG0B0O3uGfHPS4WFftaPSAnWk1tiJZ4c43+zSJCcH33n9pDmvt8n0j+6cQAZIWh4PPpmkvUg3uN4E0bzZHnH2uKzMvpVnE6wKml6oV+PUfPASPIYQw9gFEANcMzp10hXJHrnOo0alPklymZdTVssBXwdzhSBsFel1eVBSvVOx6+y8zdbrkRLOvTVnSMb6zH+fsygU40mimdo30rY/6N+tdQhbM/sTCxgdWAy2g0elAN1zi9Jx6aQ76woDcn+</xd:EncapsulatedX509Certificate>
            <xd:EncapsulatedX509Certificate>MIIFnDCCBISgAwIBAgIBZDANBgkqhkiG9w0BAQsFADBbMQswCQYDVQQGEwJDWjEsMCoGA1UECgwjxIxlc2vDoSBwb8WhdGEsIHMucC4gW0nEjCA0NzExNDk4M10xHjAcBgNVBAMTFVBvc3RTaWdudW0gUm9vdCBRQ0EgMjAeFw0xMDAxMTkwODA0MzFaFw0yNTAxMTkwODA0MzFaMFsxCzAJBgNVBAYTAkNaMSwwKgYDVQQKDCPEjGVza8OhIHBvxaF0YSwgcy5wLiBbScSMIDQ3MTE0OTgzXTEeMBwGA1UEAxMVUG9zdFNpZ251bSBSb290IFFDQSAyMIIBIjANBgkqhkiG9w0BAQEFAAOCAQ8AMIIBCgKCAQEAoFz8yBxf2gf1uN0GGXknvGHwurpp4Lw3ZPWZB6nEBDGjSGIXK0Or6Xa3ZT+tVDTeUUjT133G7Vs51D6z/ShWy+9T7a1f6XInakewyFj8PT0EdZ4tAybNYdEUO/dShg2WvUyfZfXH0jmmZm6qUDy0VfKQfiyWchQRi/Ax6zXaU2+X3hXBfvRMr5l6zgxYVATEyxCfOLM9a5U6lhpyCDf2Gg6dPc5Cy6QwYGGpYER1fzLGsN9stdutkwlP13DHU1Sp6W5ywtfLowYaV1bqOOdARbAoJ7q8LO6EBjyIVr03mFusPaMCOzcEn3zL5XafknM36VqtdmqziWR+3URAUgqE0wIDAQABo4ICaTCCAmUwgaUGA1UdHwSBnTCBmjAxoC+gLYYraHR0cDovL3d3dy5wb3N0c2lnbnVtLmN6L2NybC9wc3Jvb3RxY2EyLmNybDAyoDCgLoYsaHR0cDovL3d3dzIucG9zdHNpZ251bS5jei9jcmwvcHNyb290cWNhMi5jcmwwMaAvoC2GK2h0dHA6Ly9wb3N0c2lnbnVtLnR0Yy5jei9jcmwvcHNyb290cWNhMi5jcmwwgfEGA1UdIASB6TCB5jCB4wYEVR0gADCB2jCB1wYIKwYBBQUHAgIwgcoagcdUZW50byBrdmFsaWZpa292YW55IHN5c3RlbW92eSBjZXJ0aWZpa2F0IGJ5bCB2eWRhbiBwb2RsZSB6YWtvbmEgMjI3LzIwMDBTYi4gYSBuYXZhem55Y2ggcHJlZHBpc3UvVGhpcyBxdWFsaWZpZWQgc3lzdGVtIGNlcnRpZmljYXRlIHdhcyBpc3N1ZWQgYWNjb3JkaW5nIHRvIExhdyBObyAyMjcvMjAwMENvbGwuIGFuZCByZWxhdGVkIHJlZ3VsYXRpb25zMBIGA1UdEwEB/wQIMAYBAf8CAQEwDgYDVR0PAQH/BAQDAgEGMB0GA1UdDgQWBBQVKYzFRWmruLPD6v5LuDHY3PDndjCBgwYDVR0jBHwweoAUFSmMxUVpq7izw+r+S7gx2Nzw53ahX6RdMFsxCzAJBgNVBAYTAkNaMSwwKgYDVQQKDCPEjGVza8OhIHBvxaF0YSwgcy5wLiBbScSMIDQ3MTE0OTgzXTEeMBwGA1UEAxMVUG9zdFNpZ251bSBSb290IFFDQSAyggFkMA0GCSqGSIb3DQEBCwUAA4IBAQBeKtoLQKFqWJEgLNxPbQNN5OTjbpOTEEkq2jFI0tUhtRx//6zwuqJCzfO/KqggUrHBca+GV/qXcNzNAlytyM71fMv/VwgL9gBHTN/IFIw100JbciI23yFQTdF/UoEfK/m+IFfirxSRi8LRERdXHTEbvwxMXIzZVXloWvX64UwWtf4Tvw5bAoPj0O1Z2ly4aMTAT2a+y+z184UhuZ/oGyMweIakmFM7M7RrNki507jiSLTzuaFMCpyWOX7ULIhzY6xKdm5iQLjTvExn2JTvVChFY+jUu/G0zAdLyeU4vaXdQm1A8AEiJPTd0Z9LAxL6Sq2iraLNN36+NyEK/ts3mPLL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1</vt:i4>
      </vt:variant>
    </vt:vector>
  </HeadingPairs>
  <TitlesOfParts>
    <vt:vector size="4" baseType="lpstr">
      <vt:lpstr>Pokyny pro vyplnění</vt:lpstr>
      <vt:lpstr>VzorPolozky</vt:lpstr>
      <vt:lpstr> Pol</vt:lpstr>
      <vt:lpstr>' Pol'!Oblast_tisku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Vladislava Moravcova</dc:creator>
  <cp:lastModifiedBy>Projekty</cp:lastModifiedBy>
  <cp:lastPrinted>2017-02-08T03:30:15Z</cp:lastPrinted>
  <dcterms:created xsi:type="dcterms:W3CDTF">2009-04-08T07:15:50Z</dcterms:created>
  <dcterms:modified xsi:type="dcterms:W3CDTF">2017-03-27T13:27:57Z</dcterms:modified>
</cp:coreProperties>
</file>