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 tabRatio="973"/>
  </bookViews>
  <sheets>
    <sheet name="Stavba" sheetId="1" r:id="rId1"/>
    <sheet name="List1" sheetId="35" r:id="rId2"/>
  </sheets>
  <definedNames>
    <definedName name="CelkemObjekty" localSheetId="0">Stavba!$F$37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Objednatel" localSheetId="0">Stavba!$D$11</definedName>
    <definedName name="Objekt" localSheetId="0">Stavba!$B$29</definedName>
    <definedName name="_xlnm.Print_Area" localSheetId="0">Stavba!$B$1:$J$128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ucetDilu" localSheetId="0">Stavba!$F$109:$J$109</definedName>
    <definedName name="StavbaCelkem" localSheetId="0">Stavba!$H$37</definedName>
    <definedName name="Zhotovitel" localSheetId="0">Stavba!$D$7</definedName>
  </definedNames>
  <calcPr calcId="162913"/>
</workbook>
</file>

<file path=xl/calcChain.xml><?xml version="1.0" encoding="utf-8"?>
<calcChain xmlns="http://schemas.openxmlformats.org/spreadsheetml/2006/main">
  <c r="F30" i="1" l="1"/>
  <c r="H127" i="1"/>
  <c r="J109" i="1"/>
  <c r="I109" i="1"/>
  <c r="H109" i="1"/>
  <c r="G109" i="1"/>
  <c r="F109" i="1"/>
  <c r="H55" i="1"/>
  <c r="G55" i="1"/>
  <c r="I54" i="1"/>
  <c r="F54" i="1" s="1"/>
  <c r="I53" i="1"/>
  <c r="F53" i="1" s="1"/>
  <c r="I52" i="1"/>
  <c r="F52" i="1" s="1"/>
  <c r="I51" i="1"/>
  <c r="F51" i="1" s="1"/>
  <c r="I50" i="1"/>
  <c r="F50" i="1" s="1"/>
  <c r="I49" i="1"/>
  <c r="F49" i="1" s="1"/>
  <c r="I48" i="1"/>
  <c r="F48" i="1" s="1"/>
  <c r="I47" i="1"/>
  <c r="F47" i="1" s="1"/>
  <c r="I46" i="1"/>
  <c r="F46" i="1" s="1"/>
  <c r="I45" i="1"/>
  <c r="F45" i="1" s="1"/>
  <c r="I44" i="1"/>
  <c r="F44" i="1" s="1"/>
  <c r="H43" i="1"/>
  <c r="G43" i="1"/>
  <c r="H37" i="1"/>
  <c r="I21" i="1" s="1"/>
  <c r="I22" i="1" s="1"/>
  <c r="G37" i="1"/>
  <c r="I36" i="1"/>
  <c r="F36" i="1" s="1"/>
  <c r="I35" i="1"/>
  <c r="F35" i="1" s="1"/>
  <c r="I34" i="1"/>
  <c r="F34" i="1" s="1"/>
  <c r="I33" i="1"/>
  <c r="F33" i="1" s="1"/>
  <c r="I32" i="1"/>
  <c r="F32" i="1" s="1"/>
  <c r="I31" i="1"/>
  <c r="F31" i="1" s="1"/>
  <c r="H29" i="1"/>
  <c r="G29" i="1"/>
  <c r="D22" i="1"/>
  <c r="D20" i="1"/>
  <c r="I19" i="1"/>
  <c r="I2" i="1"/>
  <c r="I20" i="1" l="1"/>
  <c r="I23" i="1" s="1"/>
  <c r="E78" i="1"/>
  <c r="E98" i="1"/>
  <c r="E76" i="1"/>
  <c r="E86" i="1"/>
  <c r="E63" i="1"/>
  <c r="E68" i="1"/>
  <c r="E67" i="1"/>
  <c r="E96" i="1"/>
  <c r="E84" i="1"/>
  <c r="E89" i="1"/>
  <c r="E79" i="1"/>
  <c r="E65" i="1"/>
  <c r="E73" i="1"/>
  <c r="E72" i="1"/>
  <c r="E92" i="1"/>
  <c r="E100" i="1"/>
  <c r="E70" i="1"/>
  <c r="E81" i="1"/>
  <c r="E94" i="1"/>
  <c r="E64" i="1"/>
  <c r="E69" i="1"/>
  <c r="E97" i="1"/>
  <c r="E75" i="1"/>
  <c r="E82" i="1"/>
  <c r="E87" i="1"/>
  <c r="E74" i="1"/>
  <c r="E90" i="1"/>
  <c r="E80" i="1"/>
  <c r="E102" i="1"/>
  <c r="E66" i="1"/>
  <c r="E71" i="1"/>
  <c r="E101" i="1"/>
  <c r="E77" i="1"/>
  <c r="E85" i="1"/>
  <c r="E103" i="1"/>
  <c r="E83" i="1"/>
  <c r="E106" i="1"/>
  <c r="E95" i="1"/>
  <c r="E93" i="1"/>
  <c r="E91" i="1"/>
  <c r="E99" i="1"/>
  <c r="E88" i="1"/>
  <c r="E105" i="1"/>
  <c r="E108" i="1"/>
  <c r="F55" i="1"/>
  <c r="E107" i="1"/>
  <c r="E104" i="1"/>
  <c r="E109" i="1"/>
  <c r="I37" i="1"/>
  <c r="F37" i="1"/>
  <c r="I55" i="1"/>
  <c r="J55" i="1" l="1"/>
  <c r="J51" i="1"/>
  <c r="J47" i="1"/>
  <c r="J52" i="1"/>
  <c r="J48" i="1"/>
  <c r="J44" i="1"/>
  <c r="J53" i="1"/>
  <c r="J49" i="1"/>
  <c r="J45" i="1"/>
  <c r="J37" i="1"/>
  <c r="J54" i="1"/>
  <c r="J50" i="1"/>
  <c r="J46" i="1"/>
  <c r="J36" i="1"/>
  <c r="J32" i="1"/>
  <c r="J33" i="1"/>
  <c r="J34" i="1"/>
  <c r="J35" i="1"/>
  <c r="J31" i="1"/>
</calcChain>
</file>

<file path=xl/sharedStrings.xml><?xml version="1.0" encoding="utf-8"?>
<sst xmlns="http://schemas.openxmlformats.org/spreadsheetml/2006/main" count="188" uniqueCount="155">
  <si>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</si>
  <si>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</si>
  <si>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</si>
  <si>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</si>
  <si>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</si>
  <si>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</si>
  <si>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</si>
  <si>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</si>
  <si>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</si>
  <si>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</si>
  <si>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</si>
  <si>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</si>
  <si>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</si>
  <si>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</si>
  <si>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</si>
  <si>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</si>
  <si>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</si>
  <si>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</si>
  <si>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</si>
  <si>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</si>
  <si>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</si>
  <si>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</si>
  <si>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</si>
  <si>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</si>
  <si>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</si>
  <si>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</si>
  <si>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</si>
  <si>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</si>
  <si>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</si>
  <si>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</si>
  <si>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</si>
  <si>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</si>
  <si>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1</t>
  </si>
  <si>
    <t>Zemní práce</t>
  </si>
  <si>
    <t>SO 101</t>
  </si>
  <si>
    <t>Příprava území,bourání...</t>
  </si>
  <si>
    <t>98</t>
  </si>
  <si>
    <t>Demolice</t>
  </si>
  <si>
    <t>D96</t>
  </si>
  <si>
    <t>Přesuny suti a vybouraných hmot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</si>
  <si>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</si>
  <si>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</si>
  <si>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</si>
  <si>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</si>
  <si>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</si>
  <si>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</si>
  <si>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</si>
  <si>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</si>
  <si>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01 Stavební práce</t>
  </si>
  <si>
    <t>SO 102</t>
  </si>
  <si>
    <t>Rozšíření kapacity</t>
  </si>
  <si>
    <t>2</t>
  </si>
  <si>
    <t>Základy a zvláštní zakládání</t>
  </si>
  <si>
    <t>3</t>
  </si>
  <si>
    <t>Svislé a kompletní konstrukce</t>
  </si>
  <si>
    <t>4</t>
  </si>
  <si>
    <t>Vodorovné konstrukce</t>
  </si>
  <si>
    <t>43</t>
  </si>
  <si>
    <t>Schodiště</t>
  </si>
  <si>
    <t>61</t>
  </si>
  <si>
    <t>Upravy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</si>
  <si>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</si>
  <si>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</si>
  <si>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</si>
  <si>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</si>
  <si>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</si>
  <si>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</si>
  <si>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</si>
  <si>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</si>
  <si>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</si>
  <si>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</si>
  <si>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</si>
  <si>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</si>
  <si>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</si>
  <si>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</si>
  <si>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</si>
  <si>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</si>
  <si>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725</t>
  </si>
  <si>
    <t>Zařizovací předměty</t>
  </si>
  <si>
    <t>721</t>
  </si>
  <si>
    <t>Vnitřní kanalizace</t>
  </si>
  <si>
    <t>722</t>
  </si>
  <si>
    <t>Vnitřní vodovod</t>
  </si>
  <si>
    <t>730</t>
  </si>
  <si>
    <t>Ústřední vytápění</t>
  </si>
  <si>
    <t>764</t>
  </si>
  <si>
    <t>Konstrukce klempířské</t>
  </si>
  <si>
    <t>766</t>
  </si>
  <si>
    <t>Konstrukce truhlářské</t>
  </si>
  <si>
    <t>766a</t>
  </si>
  <si>
    <t>Konstrukce  plastové</t>
  </si>
  <si>
    <t>5</t>
  </si>
  <si>
    <t>767</t>
  </si>
  <si>
    <t>Konstrukce zámečnické</t>
  </si>
  <si>
    <t>776</t>
  </si>
  <si>
    <t>Podlahy povlakové</t>
  </si>
  <si>
    <t>784</t>
  </si>
  <si>
    <t>Malby</t>
  </si>
  <si>
    <t>M21</t>
  </si>
  <si>
    <t>Elektromontáže</t>
  </si>
  <si>
    <t>A Šatny</t>
  </si>
  <si>
    <t>64</t>
  </si>
  <si>
    <t>Výplně otvorů</t>
  </si>
  <si>
    <t>97</t>
  </si>
  <si>
    <t>Prorážení otvorů</t>
  </si>
  <si>
    <t>712</t>
  </si>
  <si>
    <t>Živičné krytiny</t>
  </si>
  <si>
    <t>714</t>
  </si>
  <si>
    <t>Izolace akustické a protiotřesové</t>
  </si>
  <si>
    <t>762</t>
  </si>
  <si>
    <t>Konstrukce tesařské</t>
  </si>
  <si>
    <t>769</t>
  </si>
  <si>
    <t>Otvorové prvky z plastu</t>
  </si>
  <si>
    <t>771</t>
  </si>
  <si>
    <t>Podlahy z dlaždic a obklady</t>
  </si>
  <si>
    <t>775</t>
  </si>
  <si>
    <t>Podlahy vlysové a parketové</t>
  </si>
  <si>
    <t>781</t>
  </si>
  <si>
    <t>Obklady keramické</t>
  </si>
  <si>
    <t>M22a</t>
  </si>
  <si>
    <t>Čerpací stanice</t>
  </si>
  <si>
    <t>M24</t>
  </si>
  <si>
    <t>Montáže vzduchotechnických zařízení</t>
  </si>
  <si>
    <t>M36</t>
  </si>
  <si>
    <t>Montáže měřících a regulačních zařízení</t>
  </si>
  <si>
    <t>B Učebny</t>
  </si>
  <si>
    <t>723</t>
  </si>
  <si>
    <t>Vnitřní plynovod</t>
  </si>
  <si>
    <t>724</t>
  </si>
  <si>
    <t>Strojní vybavení</t>
  </si>
  <si>
    <t>C Varna</t>
  </si>
  <si>
    <t>D Sociální zařízení u jídelny</t>
  </si>
  <si>
    <t>M99</t>
  </si>
  <si>
    <t>Ostatní práce "M"</t>
  </si>
  <si>
    <t>E Vybavení základní školy</t>
  </si>
  <si>
    <t>SO 103</t>
  </si>
  <si>
    <t>Přeložka slaboproudu</t>
  </si>
  <si>
    <t>M22</t>
  </si>
  <si>
    <t>Montáž sdělovací a zabezp. techniky</t>
  </si>
  <si>
    <t>SO 104</t>
  </si>
  <si>
    <t>Komunikace</t>
  </si>
  <si>
    <t>91</t>
  </si>
  <si>
    <t>Doplňující práce na komunikaci</t>
  </si>
  <si>
    <t>SO 105</t>
  </si>
  <si>
    <t>SO 106</t>
  </si>
  <si>
    <t>Veřené osvětlení</t>
  </si>
  <si>
    <t>SO 107</t>
  </si>
  <si>
    <t>Dešťová kanalizace</t>
  </si>
  <si>
    <t>783</t>
  </si>
  <si>
    <t>Nátěry</t>
  </si>
  <si>
    <t>Položkový rozpočet stavby  R1</t>
  </si>
  <si>
    <t>040616</t>
  </si>
  <si>
    <t>Rozšíření kapacity Základní školy Mysločovice p. č. st. 181/1 a 145/3</t>
  </si>
  <si>
    <t>Chodníky, zpevněné a parkové plochy</t>
  </si>
  <si>
    <t>Sadové a terénní úpravy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</si>
</sst>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3" fontId="4" fillId="0" borderId="7" xfId="0" applyNumberFormat="1" applyFont="1" applyBorder="1" applyAlignment="1">
      <alignment horizontal="right"/>
    </xf>
    <xf numFmtId="164" fontId="3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28"/>
  <sheetViews>
    <sheetView showGridLines="0" tabSelected="1" topLeftCell="B1" zoomScaleSheetLayoutView="75" workbookViewId="0">
      <selection activeCell="K14" sqref="K14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150</v>
      </c>
      <c r="E2" s="5"/>
      <c r="F2" s="4"/>
      <c r="G2" s="6"/>
      <c r="H2" s="7" t="s">
        <v>0</v>
      </c>
      <c r="I2" s="8">
        <f ca="1">TODAY()</f>
        <v>42821</v>
      </c>
      <c r="K2" s="3"/>
    </row>
    <row r="3" spans="2:15" ht="6" customHeight="1" x14ac:dyDescent="0.2">
      <c r="C3" s="9"/>
      <c r="D3" s="10" t="s">
        <v>1</v>
      </c>
    </row>
    <row r="4" spans="2:15" ht="4.5" customHeight="1" x14ac:dyDescent="0.2"/>
    <row r="5" spans="2:15" ht="13.5" customHeight="1" x14ac:dyDescent="0.25">
      <c r="C5" s="11" t="s">
        <v>2</v>
      </c>
      <c r="D5" s="12" t="s">
        <v>151</v>
      </c>
      <c r="E5" s="94" t="s">
        <v>152</v>
      </c>
      <c r="F5" s="14"/>
      <c r="G5" s="15"/>
      <c r="H5" s="14"/>
      <c r="I5" s="15"/>
      <c r="O5" s="8"/>
    </row>
    <row r="7" spans="2:15" x14ac:dyDescent="0.2">
      <c r="C7" s="16" t="s">
        <v>3</v>
      </c>
      <c r="D7" s="17"/>
      <c r="H7" s="18" t="s">
        <v>4</v>
      </c>
      <c r="J7" s="17"/>
      <c r="K7" s="17"/>
    </row>
    <row r="8" spans="2:15" x14ac:dyDescent="0.2">
      <c r="D8" s="17"/>
      <c r="H8" s="18" t="s">
        <v>5</v>
      </c>
      <c r="J8" s="17"/>
      <c r="K8" s="17"/>
    </row>
    <row r="9" spans="2:15" x14ac:dyDescent="0.2">
      <c r="C9" s="18"/>
      <c r="D9" s="17"/>
      <c r="H9" s="18"/>
      <c r="J9" s="17"/>
    </row>
    <row r="10" spans="2:15" x14ac:dyDescent="0.2">
      <c r="H10" s="18"/>
      <c r="J10" s="17"/>
    </row>
    <row r="11" spans="2:15" x14ac:dyDescent="0.2">
      <c r="C11" s="16" t="s">
        <v>6</v>
      </c>
      <c r="D11" s="17"/>
      <c r="H11" s="18" t="s">
        <v>4</v>
      </c>
      <c r="J11" s="17"/>
      <c r="K11" s="17"/>
    </row>
    <row r="12" spans="2:15" x14ac:dyDescent="0.2">
      <c r="D12" s="17"/>
      <c r="H12" s="18" t="s">
        <v>5</v>
      </c>
      <c r="J12" s="17"/>
      <c r="K12" s="17"/>
    </row>
    <row r="13" spans="2:15" ht="12" customHeight="1" x14ac:dyDescent="0.2">
      <c r="C13" s="18"/>
      <c r="D13" s="17"/>
      <c r="J13" s="18"/>
    </row>
    <row r="14" spans="2:15" ht="24.75" customHeight="1" x14ac:dyDescent="0.2">
      <c r="C14" s="19" t="s">
        <v>7</v>
      </c>
      <c r="H14" s="19" t="s">
        <v>8</v>
      </c>
      <c r="J14" s="18"/>
    </row>
    <row r="15" spans="2:15" ht="12.75" customHeight="1" x14ac:dyDescent="0.2">
      <c r="J15" s="18"/>
    </row>
    <row r="16" spans="2:15" ht="28.5" customHeight="1" x14ac:dyDescent="0.2">
      <c r="C16" s="19" t="s">
        <v>9</v>
      </c>
      <c r="H16" s="19" t="s">
        <v>9</v>
      </c>
    </row>
    <row r="17" spans="2:12" ht="25.5" customHeight="1" x14ac:dyDescent="0.2"/>
    <row r="18" spans="2:12" ht="13.5" customHeight="1" x14ac:dyDescent="0.2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 x14ac:dyDescent="0.2">
      <c r="B19" s="28" t="s">
        <v>11</v>
      </c>
      <c r="C19" s="29"/>
      <c r="D19" s="30">
        <v>10</v>
      </c>
      <c r="E19" s="31" t="s">
        <v>12</v>
      </c>
      <c r="F19" s="32"/>
      <c r="G19" s="33"/>
      <c r="H19" s="33"/>
      <c r="I19" s="95">
        <f>ROUND(G37,0)</f>
        <v>0</v>
      </c>
      <c r="J19" s="96"/>
      <c r="K19" s="34"/>
    </row>
    <row r="20" spans="2:12" x14ac:dyDescent="0.2">
      <c r="B20" s="28" t="s">
        <v>13</v>
      </c>
      <c r="C20" s="29"/>
      <c r="D20" s="30">
        <f>SazbaDPH1</f>
        <v>10</v>
      </c>
      <c r="E20" s="31" t="s">
        <v>12</v>
      </c>
      <c r="F20" s="35"/>
      <c r="G20" s="36"/>
      <c r="H20" s="36"/>
      <c r="I20" s="97">
        <f>ROUND(I19*D20/100,0)</f>
        <v>0</v>
      </c>
      <c r="J20" s="98"/>
      <c r="K20" s="34"/>
    </row>
    <row r="21" spans="2:12" x14ac:dyDescent="0.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97">
        <f>ROUND(H37,0)</f>
        <v>0</v>
      </c>
      <c r="J21" s="98"/>
      <c r="K21" s="34"/>
    </row>
    <row r="22" spans="2:12" ht="13.5" thickBot="1" x14ac:dyDescent="0.25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99">
        <f>ROUND(I21*D21/100,0)</f>
        <v>0</v>
      </c>
      <c r="J22" s="100"/>
      <c r="K22" s="34"/>
    </row>
    <row r="23" spans="2:12" ht="16.5" thickBot="1" x14ac:dyDescent="0.25">
      <c r="B23" s="39" t="s">
        <v>14</v>
      </c>
      <c r="C23" s="40"/>
      <c r="D23" s="40"/>
      <c r="E23" s="41"/>
      <c r="F23" s="42"/>
      <c r="G23" s="43"/>
      <c r="H23" s="43"/>
      <c r="I23" s="101">
        <f>SUM(I19:I22)</f>
        <v>0</v>
      </c>
      <c r="J23" s="102"/>
      <c r="K23" s="44"/>
    </row>
    <row r="26" spans="2:12" ht="1.5" customHeight="1" x14ac:dyDescent="0.2"/>
    <row r="27" spans="2:12" ht="15.75" customHeight="1" x14ac:dyDescent="0.25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 x14ac:dyDescent="0.2">
      <c r="L28" s="46"/>
    </row>
    <row r="29" spans="2:12" ht="24" customHeight="1" x14ac:dyDescent="0.2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10 %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 x14ac:dyDescent="0.2">
      <c r="B30" s="52" t="s">
        <v>34</v>
      </c>
      <c r="C30" s="53" t="s">
        <v>35</v>
      </c>
      <c r="D30" s="54"/>
      <c r="E30" s="55"/>
      <c r="F30" s="56">
        <f>G30+H30+I30</f>
        <v>0</v>
      </c>
      <c r="G30" s="57">
        <v>0</v>
      </c>
      <c r="H30" s="58">
        <v>0</v>
      </c>
      <c r="I30" s="58">
        <v>0</v>
      </c>
      <c r="J30" s="59">
        <v>0</v>
      </c>
    </row>
    <row r="31" spans="2:12" x14ac:dyDescent="0.2">
      <c r="B31" s="60" t="s">
        <v>49</v>
      </c>
      <c r="C31" s="61" t="s">
        <v>50</v>
      </c>
      <c r="D31" s="62"/>
      <c r="E31" s="63"/>
      <c r="F31" s="64">
        <f t="shared" ref="F31:F36" si="0">G31+H31+I31</f>
        <v>0</v>
      </c>
      <c r="G31" s="65">
        <v>0</v>
      </c>
      <c r="H31" s="66">
        <v>0</v>
      </c>
      <c r="I31" s="66">
        <f t="shared" ref="I31:I36" si="1">(G31*SazbaDPH1)/100+(H31*SazbaDPH2)/100</f>
        <v>0</v>
      </c>
      <c r="J31" s="59" t="str">
        <f t="shared" ref="J31:J36" si="2">IF(CelkemObjekty=0,"",F31/CelkemObjekty*100)</f>
        <v/>
      </c>
    </row>
    <row r="32" spans="2:12" x14ac:dyDescent="0.2">
      <c r="B32" s="60" t="s">
        <v>135</v>
      </c>
      <c r="C32" s="61" t="s">
        <v>136</v>
      </c>
      <c r="D32" s="62"/>
      <c r="E32" s="63"/>
      <c r="F32" s="64">
        <f t="shared" si="0"/>
        <v>0</v>
      </c>
      <c r="G32" s="65">
        <v>0</v>
      </c>
      <c r="H32" s="66">
        <v>0</v>
      </c>
      <c r="I32" s="66">
        <f t="shared" si="1"/>
        <v>0</v>
      </c>
      <c r="J32" s="59" t="str">
        <f t="shared" si="2"/>
        <v/>
      </c>
    </row>
    <row r="33" spans="2:11" x14ac:dyDescent="0.2">
      <c r="B33" s="60" t="s">
        <v>139</v>
      </c>
      <c r="C33" s="61" t="s">
        <v>153</v>
      </c>
      <c r="D33" s="62"/>
      <c r="E33" s="63"/>
      <c r="F33" s="64">
        <f t="shared" si="0"/>
        <v>0</v>
      </c>
      <c r="G33" s="65">
        <v>0</v>
      </c>
      <c r="H33" s="66">
        <v>0</v>
      </c>
      <c r="I33" s="66">
        <f t="shared" si="1"/>
        <v>0</v>
      </c>
      <c r="J33" s="59" t="str">
        <f t="shared" si="2"/>
        <v/>
      </c>
    </row>
    <row r="34" spans="2:11" x14ac:dyDescent="0.2">
      <c r="B34" s="60" t="s">
        <v>143</v>
      </c>
      <c r="C34" s="61" t="s">
        <v>154</v>
      </c>
      <c r="D34" s="62"/>
      <c r="E34" s="63"/>
      <c r="F34" s="64">
        <f t="shared" si="0"/>
        <v>0</v>
      </c>
      <c r="G34" s="65">
        <v>0</v>
      </c>
      <c r="H34" s="66">
        <v>0</v>
      </c>
      <c r="I34" s="66">
        <f t="shared" si="1"/>
        <v>0</v>
      </c>
      <c r="J34" s="59" t="str">
        <f t="shared" si="2"/>
        <v/>
      </c>
    </row>
    <row r="35" spans="2:11" x14ac:dyDescent="0.2">
      <c r="B35" s="60" t="s">
        <v>144</v>
      </c>
      <c r="C35" s="61" t="s">
        <v>145</v>
      </c>
      <c r="D35" s="62"/>
      <c r="E35" s="63"/>
      <c r="F35" s="64">
        <f t="shared" si="0"/>
        <v>0</v>
      </c>
      <c r="G35" s="65">
        <v>0</v>
      </c>
      <c r="H35" s="66">
        <v>0</v>
      </c>
      <c r="I35" s="66">
        <f t="shared" si="1"/>
        <v>0</v>
      </c>
      <c r="J35" s="59" t="str">
        <f t="shared" si="2"/>
        <v/>
      </c>
    </row>
    <row r="36" spans="2:11" x14ac:dyDescent="0.2">
      <c r="B36" s="60" t="s">
        <v>146</v>
      </c>
      <c r="C36" s="61" t="s">
        <v>147</v>
      </c>
      <c r="D36" s="62"/>
      <c r="E36" s="63"/>
      <c r="F36" s="64">
        <f t="shared" si="0"/>
        <v>0</v>
      </c>
      <c r="G36" s="65">
        <v>0</v>
      </c>
      <c r="H36" s="66">
        <v>0</v>
      </c>
      <c r="I36" s="66">
        <f t="shared" si="1"/>
        <v>0</v>
      </c>
      <c r="J36" s="59" t="str">
        <f t="shared" si="2"/>
        <v/>
      </c>
    </row>
    <row r="37" spans="2:11" ht="17.25" customHeight="1" x14ac:dyDescent="0.2">
      <c r="B37" s="68" t="s">
        <v>19</v>
      </c>
      <c r="C37" s="69"/>
      <c r="D37" s="70"/>
      <c r="E37" s="71"/>
      <c r="F37" s="72">
        <f>SUM(F30:F36)</f>
        <v>0</v>
      </c>
      <c r="G37" s="72">
        <f>SUM(G30:G36)</f>
        <v>0</v>
      </c>
      <c r="H37" s="72">
        <f>SUM(H30:H36)</f>
        <v>0</v>
      </c>
      <c r="I37" s="72">
        <f>SUM(I30:I36)</f>
        <v>0</v>
      </c>
      <c r="J37" s="73" t="str">
        <f t="shared" ref="J37" si="3">IF(CelkemObjekty=0,"",F37/CelkemObjekty*100)</f>
        <v/>
      </c>
    </row>
    <row r="38" spans="2:11" x14ac:dyDescent="0.2"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2:11" ht="9.75" customHeight="1" x14ac:dyDescent="0.2"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2:11" ht="7.5" customHeight="1" x14ac:dyDescent="0.2">
      <c r="B40" s="74"/>
      <c r="C40" s="74"/>
      <c r="D40" s="74"/>
      <c r="E40" s="74"/>
      <c r="F40" s="74"/>
      <c r="G40" s="74"/>
      <c r="H40" s="74"/>
      <c r="I40" s="74"/>
      <c r="J40" s="74"/>
      <c r="K40" s="74"/>
    </row>
    <row r="41" spans="2:11" ht="18" x14ac:dyDescent="0.25">
      <c r="B41" s="13" t="s">
        <v>20</v>
      </c>
      <c r="C41" s="45"/>
      <c r="D41" s="45"/>
      <c r="E41" s="45"/>
      <c r="F41" s="45"/>
      <c r="G41" s="45"/>
      <c r="H41" s="45"/>
      <c r="I41" s="45"/>
      <c r="J41" s="45"/>
      <c r="K41" s="74"/>
    </row>
    <row r="42" spans="2:11" x14ac:dyDescent="0.2">
      <c r="K42" s="74"/>
    </row>
    <row r="43" spans="2:11" ht="25.5" x14ac:dyDescent="0.2">
      <c r="B43" s="75" t="s">
        <v>21</v>
      </c>
      <c r="C43" s="76" t="s">
        <v>22</v>
      </c>
      <c r="D43" s="48"/>
      <c r="E43" s="49"/>
      <c r="F43" s="50" t="s">
        <v>17</v>
      </c>
      <c r="G43" s="51" t="str">
        <f>CONCATENATE("Základ DPH ",SazbaDPH1," %")</f>
        <v>Základ DPH 10 %</v>
      </c>
      <c r="H43" s="50" t="str">
        <f>CONCATENATE("Základ DPH ",SazbaDPH2," %")</f>
        <v>Základ DPH 21 %</v>
      </c>
      <c r="I43" s="51" t="s">
        <v>18</v>
      </c>
      <c r="J43" s="50" t="s">
        <v>12</v>
      </c>
    </row>
    <row r="44" spans="2:11" x14ac:dyDescent="0.2">
      <c r="B44" s="77" t="s">
        <v>34</v>
      </c>
      <c r="C44" s="78" t="s">
        <v>48</v>
      </c>
      <c r="D44" s="54"/>
      <c r="E44" s="55"/>
      <c r="F44" s="56">
        <f>G44+H44+I44</f>
        <v>0</v>
      </c>
      <c r="G44" s="57">
        <v>0</v>
      </c>
      <c r="H44" s="58">
        <v>0</v>
      </c>
      <c r="I44" s="65">
        <f t="shared" ref="I44:I54" si="4">(G44*SazbaDPH1)/100+(H44*SazbaDPH2)/100</f>
        <v>0</v>
      </c>
      <c r="J44" s="59" t="str">
        <f t="shared" ref="J44:J54" si="5">IF(CelkemObjekty=0,"",F44/CelkemObjekty*100)</f>
        <v/>
      </c>
    </row>
    <row r="45" spans="2:11" x14ac:dyDescent="0.2">
      <c r="B45" s="79" t="s">
        <v>49</v>
      </c>
      <c r="C45" s="80" t="s">
        <v>100</v>
      </c>
      <c r="D45" s="62"/>
      <c r="E45" s="63"/>
      <c r="F45" s="64">
        <f t="shared" ref="F45:F54" si="6">G45+H45+I45</f>
        <v>0</v>
      </c>
      <c r="G45" s="65">
        <v>0</v>
      </c>
      <c r="H45" s="66">
        <v>0</v>
      </c>
      <c r="I45" s="65">
        <f t="shared" si="4"/>
        <v>0</v>
      </c>
      <c r="J45" s="59" t="str">
        <f t="shared" si="5"/>
        <v/>
      </c>
    </row>
    <row r="46" spans="2:11" x14ac:dyDescent="0.2">
      <c r="B46" s="79" t="s">
        <v>49</v>
      </c>
      <c r="C46" s="80" t="s">
        <v>125</v>
      </c>
      <c r="D46" s="62"/>
      <c r="E46" s="63"/>
      <c r="F46" s="64">
        <f t="shared" si="6"/>
        <v>0</v>
      </c>
      <c r="G46" s="65">
        <v>0</v>
      </c>
      <c r="H46" s="66">
        <v>0</v>
      </c>
      <c r="I46" s="65">
        <f t="shared" si="4"/>
        <v>0</v>
      </c>
      <c r="J46" s="59" t="str">
        <f t="shared" si="5"/>
        <v/>
      </c>
    </row>
    <row r="47" spans="2:11" x14ac:dyDescent="0.2">
      <c r="B47" s="79" t="s">
        <v>49</v>
      </c>
      <c r="C47" s="80" t="s">
        <v>130</v>
      </c>
      <c r="D47" s="62"/>
      <c r="E47" s="63"/>
      <c r="F47" s="64">
        <f t="shared" si="6"/>
        <v>0</v>
      </c>
      <c r="G47" s="65">
        <v>0</v>
      </c>
      <c r="H47" s="66">
        <v>0</v>
      </c>
      <c r="I47" s="65">
        <f t="shared" si="4"/>
        <v>0</v>
      </c>
      <c r="J47" s="59" t="str">
        <f t="shared" si="5"/>
        <v/>
      </c>
    </row>
    <row r="48" spans="2:11" x14ac:dyDescent="0.2">
      <c r="B48" s="79" t="s">
        <v>49</v>
      </c>
      <c r="C48" s="80" t="s">
        <v>131</v>
      </c>
      <c r="D48" s="62"/>
      <c r="E48" s="63"/>
      <c r="F48" s="64">
        <f t="shared" si="6"/>
        <v>0</v>
      </c>
      <c r="G48" s="65">
        <v>0</v>
      </c>
      <c r="H48" s="66">
        <v>0</v>
      </c>
      <c r="I48" s="65">
        <f t="shared" si="4"/>
        <v>0</v>
      </c>
      <c r="J48" s="59" t="str">
        <f t="shared" si="5"/>
        <v/>
      </c>
    </row>
    <row r="49" spans="2:10" x14ac:dyDescent="0.2">
      <c r="B49" s="79" t="s">
        <v>49</v>
      </c>
      <c r="C49" s="80" t="s">
        <v>134</v>
      </c>
      <c r="D49" s="62"/>
      <c r="E49" s="63"/>
      <c r="F49" s="64">
        <f t="shared" si="6"/>
        <v>0</v>
      </c>
      <c r="G49" s="65">
        <v>0</v>
      </c>
      <c r="H49" s="66">
        <v>0</v>
      </c>
      <c r="I49" s="65">
        <f t="shared" si="4"/>
        <v>0</v>
      </c>
      <c r="J49" s="59" t="str">
        <f t="shared" si="5"/>
        <v/>
      </c>
    </row>
    <row r="50" spans="2:10" x14ac:dyDescent="0.2">
      <c r="B50" s="79" t="s">
        <v>135</v>
      </c>
      <c r="C50" s="80" t="s">
        <v>136</v>
      </c>
      <c r="D50" s="62"/>
      <c r="E50" s="63"/>
      <c r="F50" s="64">
        <f t="shared" si="6"/>
        <v>0</v>
      </c>
      <c r="G50" s="65">
        <v>0</v>
      </c>
      <c r="H50" s="66">
        <v>0</v>
      </c>
      <c r="I50" s="65">
        <f t="shared" si="4"/>
        <v>0</v>
      </c>
      <c r="J50" s="59" t="str">
        <f t="shared" si="5"/>
        <v/>
      </c>
    </row>
    <row r="51" spans="2:10" x14ac:dyDescent="0.2">
      <c r="B51" s="79" t="s">
        <v>139</v>
      </c>
      <c r="C51" s="80" t="s">
        <v>153</v>
      </c>
      <c r="D51" s="62"/>
      <c r="E51" s="63"/>
      <c r="F51" s="64">
        <f t="shared" si="6"/>
        <v>0</v>
      </c>
      <c r="G51" s="65">
        <v>0</v>
      </c>
      <c r="H51" s="66">
        <v>0</v>
      </c>
      <c r="I51" s="65">
        <f t="shared" si="4"/>
        <v>0</v>
      </c>
      <c r="J51" s="59" t="str">
        <f t="shared" si="5"/>
        <v/>
      </c>
    </row>
    <row r="52" spans="2:10" x14ac:dyDescent="0.2">
      <c r="B52" s="79" t="s">
        <v>143</v>
      </c>
      <c r="C52" s="80" t="s">
        <v>154</v>
      </c>
      <c r="D52" s="62"/>
      <c r="E52" s="63"/>
      <c r="F52" s="64">
        <f t="shared" si="6"/>
        <v>0</v>
      </c>
      <c r="G52" s="65">
        <v>0</v>
      </c>
      <c r="H52" s="66">
        <v>0</v>
      </c>
      <c r="I52" s="65">
        <f t="shared" si="4"/>
        <v>0</v>
      </c>
      <c r="J52" s="59" t="str">
        <f t="shared" si="5"/>
        <v/>
      </c>
    </row>
    <row r="53" spans="2:10" x14ac:dyDescent="0.2">
      <c r="B53" s="79" t="s">
        <v>144</v>
      </c>
      <c r="C53" s="80" t="s">
        <v>145</v>
      </c>
      <c r="D53" s="62"/>
      <c r="E53" s="63"/>
      <c r="F53" s="64">
        <f t="shared" si="6"/>
        <v>0</v>
      </c>
      <c r="G53" s="65">
        <v>0</v>
      </c>
      <c r="H53" s="66">
        <v>0</v>
      </c>
      <c r="I53" s="65">
        <f t="shared" si="4"/>
        <v>0</v>
      </c>
      <c r="J53" s="59" t="str">
        <f t="shared" si="5"/>
        <v/>
      </c>
    </row>
    <row r="54" spans="2:10" x14ac:dyDescent="0.2">
      <c r="B54" s="79" t="s">
        <v>146</v>
      </c>
      <c r="C54" s="80" t="s">
        <v>147</v>
      </c>
      <c r="D54" s="62"/>
      <c r="E54" s="63"/>
      <c r="F54" s="64">
        <f t="shared" si="6"/>
        <v>0</v>
      </c>
      <c r="G54" s="65">
        <v>0</v>
      </c>
      <c r="H54" s="66">
        <v>0</v>
      </c>
      <c r="I54" s="65">
        <f t="shared" si="4"/>
        <v>0</v>
      </c>
      <c r="J54" s="59" t="str">
        <f t="shared" si="5"/>
        <v/>
      </c>
    </row>
    <row r="55" spans="2:10" x14ac:dyDescent="0.2">
      <c r="B55" s="68" t="s">
        <v>19</v>
      </c>
      <c r="C55" s="69"/>
      <c r="D55" s="70"/>
      <c r="E55" s="71"/>
      <c r="F55" s="72">
        <f>SUM(F44:F54)</f>
        <v>0</v>
      </c>
      <c r="G55" s="81">
        <f>SUM(G44:G54)</f>
        <v>0</v>
      </c>
      <c r="H55" s="72">
        <f>SUM(H44:H54)</f>
        <v>0</v>
      </c>
      <c r="I55" s="81">
        <f>SUM(I44:I54)</f>
        <v>0</v>
      </c>
      <c r="J55" s="73" t="str">
        <f t="shared" ref="J55" si="7">IF(CelkemObjekty=0,"",F55/CelkemObjekty*100)</f>
        <v/>
      </c>
    </row>
    <row r="56" spans="2:10" ht="9" customHeight="1" x14ac:dyDescent="0.2"/>
    <row r="57" spans="2:10" ht="6" customHeight="1" x14ac:dyDescent="0.2"/>
    <row r="58" spans="2:10" ht="3" customHeight="1" x14ac:dyDescent="0.2"/>
    <row r="59" spans="2:10" ht="6.75" customHeight="1" x14ac:dyDescent="0.2"/>
    <row r="60" spans="2:10" ht="20.25" customHeight="1" x14ac:dyDescent="0.25">
      <c r="B60" s="13" t="s">
        <v>23</v>
      </c>
      <c r="C60" s="45"/>
      <c r="D60" s="45"/>
      <c r="E60" s="45"/>
      <c r="F60" s="45"/>
      <c r="G60" s="45"/>
      <c r="H60" s="45"/>
      <c r="I60" s="45"/>
      <c r="J60" s="45"/>
    </row>
    <row r="61" spans="2:10" ht="9" customHeight="1" x14ac:dyDescent="0.2"/>
    <row r="62" spans="2:10" x14ac:dyDescent="0.2">
      <c r="B62" s="47" t="s">
        <v>24</v>
      </c>
      <c r="C62" s="48"/>
      <c r="D62" s="48"/>
      <c r="E62" s="50" t="s">
        <v>12</v>
      </c>
      <c r="F62" s="50" t="s">
        <v>25</v>
      </c>
      <c r="G62" s="51" t="s">
        <v>26</v>
      </c>
      <c r="H62" s="50" t="s">
        <v>27</v>
      </c>
      <c r="I62" s="51" t="s">
        <v>28</v>
      </c>
      <c r="J62" s="82" t="s">
        <v>29</v>
      </c>
    </row>
    <row r="63" spans="2:10" x14ac:dyDescent="0.2">
      <c r="B63" s="52" t="s">
        <v>32</v>
      </c>
      <c r="C63" s="53" t="s">
        <v>33</v>
      </c>
      <c r="D63" s="54"/>
      <c r="E63" s="83" t="str">
        <f t="shared" ref="E63:E108" si="8">IF(SUM(SoucetDilu)=0,"",SUM(F63:J63)/SUM(SoucetDilu)*100)</f>
        <v/>
      </c>
      <c r="F63" s="58">
        <v>0</v>
      </c>
      <c r="G63" s="57">
        <v>0</v>
      </c>
      <c r="H63" s="58">
        <v>0</v>
      </c>
      <c r="I63" s="57">
        <v>0</v>
      </c>
      <c r="J63" s="58">
        <v>0</v>
      </c>
    </row>
    <row r="64" spans="2:10" x14ac:dyDescent="0.2">
      <c r="B64" s="60" t="s">
        <v>51</v>
      </c>
      <c r="C64" s="61" t="s">
        <v>52</v>
      </c>
      <c r="D64" s="62"/>
      <c r="E64" s="84" t="str">
        <f t="shared" si="8"/>
        <v/>
      </c>
      <c r="F64" s="66">
        <v>0</v>
      </c>
      <c r="G64" s="65">
        <v>0</v>
      </c>
      <c r="H64" s="66">
        <v>0</v>
      </c>
      <c r="I64" s="65">
        <v>0</v>
      </c>
      <c r="J64" s="66">
        <v>0</v>
      </c>
    </row>
    <row r="65" spans="2:10" x14ac:dyDescent="0.2">
      <c r="B65" s="60" t="s">
        <v>53</v>
      </c>
      <c r="C65" s="61" t="s">
        <v>54</v>
      </c>
      <c r="D65" s="62"/>
      <c r="E65" s="84" t="str">
        <f t="shared" si="8"/>
        <v/>
      </c>
      <c r="F65" s="66">
        <v>0</v>
      </c>
      <c r="G65" s="65">
        <v>0</v>
      </c>
      <c r="H65" s="66">
        <v>0</v>
      </c>
      <c r="I65" s="65">
        <v>0</v>
      </c>
      <c r="J65" s="66">
        <v>0</v>
      </c>
    </row>
    <row r="66" spans="2:10" x14ac:dyDescent="0.2">
      <c r="B66" s="60" t="s">
        <v>55</v>
      </c>
      <c r="C66" s="61" t="s">
        <v>56</v>
      </c>
      <c r="D66" s="62"/>
      <c r="E66" s="84" t="str">
        <f t="shared" si="8"/>
        <v/>
      </c>
      <c r="F66" s="66">
        <v>0</v>
      </c>
      <c r="G66" s="65">
        <v>0</v>
      </c>
      <c r="H66" s="66">
        <v>0</v>
      </c>
      <c r="I66" s="65">
        <v>0</v>
      </c>
      <c r="J66" s="66">
        <v>0</v>
      </c>
    </row>
    <row r="67" spans="2:10" x14ac:dyDescent="0.2">
      <c r="B67" s="60" t="s">
        <v>57</v>
      </c>
      <c r="C67" s="61" t="s">
        <v>58</v>
      </c>
      <c r="D67" s="62"/>
      <c r="E67" s="84" t="str">
        <f t="shared" si="8"/>
        <v/>
      </c>
      <c r="F67" s="66">
        <v>0</v>
      </c>
      <c r="G67" s="65">
        <v>0</v>
      </c>
      <c r="H67" s="66">
        <v>0</v>
      </c>
      <c r="I67" s="65">
        <v>0</v>
      </c>
      <c r="J67" s="66">
        <v>0</v>
      </c>
    </row>
    <row r="68" spans="2:10" x14ac:dyDescent="0.2">
      <c r="B68" s="60" t="s">
        <v>91</v>
      </c>
      <c r="C68" s="67" t="s">
        <v>140</v>
      </c>
      <c r="D68" s="62"/>
      <c r="E68" s="84" t="str">
        <f t="shared" si="8"/>
        <v/>
      </c>
      <c r="F68" s="66">
        <v>0</v>
      </c>
      <c r="G68" s="65">
        <v>0</v>
      </c>
      <c r="H68" s="66">
        <v>0</v>
      </c>
      <c r="I68" s="65">
        <v>0</v>
      </c>
      <c r="J68" s="66">
        <v>0</v>
      </c>
    </row>
    <row r="69" spans="2:10" x14ac:dyDescent="0.2">
      <c r="B69" s="60" t="s">
        <v>59</v>
      </c>
      <c r="C69" s="61" t="s">
        <v>60</v>
      </c>
      <c r="D69" s="62"/>
      <c r="E69" s="84" t="str">
        <f t="shared" si="8"/>
        <v/>
      </c>
      <c r="F69" s="66">
        <v>0</v>
      </c>
      <c r="G69" s="65">
        <v>0</v>
      </c>
      <c r="H69" s="66">
        <v>0</v>
      </c>
      <c r="I69" s="65">
        <v>0</v>
      </c>
      <c r="J69" s="66">
        <v>0</v>
      </c>
    </row>
    <row r="70" spans="2:10" x14ac:dyDescent="0.2">
      <c r="B70" s="60" t="s">
        <v>61</v>
      </c>
      <c r="C70" s="61" t="s">
        <v>62</v>
      </c>
      <c r="D70" s="62"/>
      <c r="E70" s="84" t="str">
        <f t="shared" si="8"/>
        <v/>
      </c>
      <c r="F70" s="66">
        <v>0</v>
      </c>
      <c r="G70" s="65">
        <v>0</v>
      </c>
      <c r="H70" s="66">
        <v>0</v>
      </c>
      <c r="I70" s="65">
        <v>0</v>
      </c>
      <c r="J70" s="66">
        <v>0</v>
      </c>
    </row>
    <row r="71" spans="2:10" x14ac:dyDescent="0.2">
      <c r="B71" s="60" t="s">
        <v>63</v>
      </c>
      <c r="C71" s="61" t="s">
        <v>64</v>
      </c>
      <c r="D71" s="62"/>
      <c r="E71" s="84" t="str">
        <f t="shared" si="8"/>
        <v/>
      </c>
      <c r="F71" s="66">
        <v>0</v>
      </c>
      <c r="G71" s="65">
        <v>0</v>
      </c>
      <c r="H71" s="66">
        <v>0</v>
      </c>
      <c r="I71" s="65">
        <v>0</v>
      </c>
      <c r="J71" s="66">
        <v>0</v>
      </c>
    </row>
    <row r="72" spans="2:10" x14ac:dyDescent="0.2">
      <c r="B72" s="60" t="s">
        <v>101</v>
      </c>
      <c r="C72" s="61" t="s">
        <v>102</v>
      </c>
      <c r="D72" s="62"/>
      <c r="E72" s="84" t="str">
        <f t="shared" si="8"/>
        <v/>
      </c>
      <c r="F72" s="66">
        <v>0</v>
      </c>
      <c r="G72" s="65">
        <v>0</v>
      </c>
      <c r="H72" s="66">
        <v>0</v>
      </c>
      <c r="I72" s="65">
        <v>0</v>
      </c>
      <c r="J72" s="66">
        <v>0</v>
      </c>
    </row>
    <row r="73" spans="2:10" x14ac:dyDescent="0.2">
      <c r="B73" s="60" t="s">
        <v>73</v>
      </c>
      <c r="C73" s="61" t="s">
        <v>74</v>
      </c>
      <c r="D73" s="62"/>
      <c r="E73" s="84" t="str">
        <f t="shared" si="8"/>
        <v/>
      </c>
      <c r="F73" s="66">
        <v>0</v>
      </c>
      <c r="G73" s="65">
        <v>0</v>
      </c>
      <c r="H73" s="66">
        <v>0</v>
      </c>
      <c r="I73" s="65">
        <v>0</v>
      </c>
      <c r="J73" s="66">
        <v>0</v>
      </c>
    </row>
    <row r="74" spans="2:10" x14ac:dyDescent="0.2">
      <c r="B74" s="60" t="s">
        <v>105</v>
      </c>
      <c r="C74" s="61" t="s">
        <v>106</v>
      </c>
      <c r="D74" s="62"/>
      <c r="E74" s="84" t="str">
        <f t="shared" si="8"/>
        <v/>
      </c>
      <c r="F74" s="66">
        <v>0</v>
      </c>
      <c r="G74" s="65">
        <v>0</v>
      </c>
      <c r="H74" s="66">
        <v>0</v>
      </c>
      <c r="I74" s="65">
        <v>0</v>
      </c>
      <c r="J74" s="66">
        <v>0</v>
      </c>
    </row>
    <row r="75" spans="2:10" x14ac:dyDescent="0.2">
      <c r="B75" s="60" t="s">
        <v>75</v>
      </c>
      <c r="C75" s="61" t="s">
        <v>76</v>
      </c>
      <c r="D75" s="62"/>
      <c r="E75" s="84" t="str">
        <f t="shared" si="8"/>
        <v/>
      </c>
      <c r="F75" s="66">
        <v>0</v>
      </c>
      <c r="G75" s="65">
        <v>0</v>
      </c>
      <c r="H75" s="66">
        <v>0</v>
      </c>
      <c r="I75" s="65">
        <v>0</v>
      </c>
      <c r="J75" s="66">
        <v>0</v>
      </c>
    </row>
    <row r="76" spans="2:10" x14ac:dyDescent="0.2">
      <c r="B76" s="60" t="s">
        <v>107</v>
      </c>
      <c r="C76" s="61" t="s">
        <v>108</v>
      </c>
      <c r="D76" s="62"/>
      <c r="E76" s="84" t="str">
        <f t="shared" si="8"/>
        <v/>
      </c>
      <c r="F76" s="66">
        <v>0</v>
      </c>
      <c r="G76" s="65">
        <v>0</v>
      </c>
      <c r="H76" s="66">
        <v>0</v>
      </c>
      <c r="I76" s="65">
        <v>0</v>
      </c>
      <c r="J76" s="66">
        <v>0</v>
      </c>
    </row>
    <row r="77" spans="2:10" x14ac:dyDescent="0.2">
      <c r="B77" s="60" t="s">
        <v>79</v>
      </c>
      <c r="C77" s="61" t="s">
        <v>80</v>
      </c>
      <c r="D77" s="62"/>
      <c r="E77" s="84" t="str">
        <f t="shared" si="8"/>
        <v/>
      </c>
      <c r="F77" s="66">
        <v>0</v>
      </c>
      <c r="G77" s="65">
        <v>0</v>
      </c>
      <c r="H77" s="66">
        <v>0</v>
      </c>
      <c r="I77" s="65">
        <v>0</v>
      </c>
      <c r="J77" s="66">
        <v>0</v>
      </c>
    </row>
    <row r="78" spans="2:10" x14ac:dyDescent="0.2">
      <c r="B78" s="60" t="s">
        <v>81</v>
      </c>
      <c r="C78" s="61" t="s">
        <v>82</v>
      </c>
      <c r="D78" s="62"/>
      <c r="E78" s="84" t="str">
        <f t="shared" si="8"/>
        <v/>
      </c>
      <c r="F78" s="66">
        <v>0</v>
      </c>
      <c r="G78" s="65">
        <v>0</v>
      </c>
      <c r="H78" s="66">
        <v>0</v>
      </c>
      <c r="I78" s="65">
        <v>0</v>
      </c>
      <c r="J78" s="66">
        <v>0</v>
      </c>
    </row>
    <row r="79" spans="2:10" x14ac:dyDescent="0.2">
      <c r="B79" s="60" t="s">
        <v>126</v>
      </c>
      <c r="C79" s="67" t="s">
        <v>127</v>
      </c>
      <c r="D79" s="62"/>
      <c r="E79" s="84" t="str">
        <f t="shared" si="8"/>
        <v/>
      </c>
      <c r="F79" s="66">
        <v>0</v>
      </c>
      <c r="G79" s="65">
        <v>0</v>
      </c>
      <c r="H79" s="66">
        <v>0</v>
      </c>
      <c r="I79" s="65">
        <v>0</v>
      </c>
      <c r="J79" s="66">
        <v>0</v>
      </c>
    </row>
    <row r="80" spans="2:10" x14ac:dyDescent="0.2">
      <c r="B80" s="60" t="s">
        <v>128</v>
      </c>
      <c r="C80" s="67" t="s">
        <v>129</v>
      </c>
      <c r="D80" s="62"/>
      <c r="E80" s="84" t="str">
        <f t="shared" si="8"/>
        <v/>
      </c>
      <c r="F80" s="66">
        <v>0</v>
      </c>
      <c r="G80" s="65">
        <v>0</v>
      </c>
      <c r="H80" s="66">
        <v>0</v>
      </c>
      <c r="I80" s="65">
        <v>0</v>
      </c>
      <c r="J80" s="66">
        <v>0</v>
      </c>
    </row>
    <row r="81" spans="2:10" x14ac:dyDescent="0.2">
      <c r="B81" s="60" t="s">
        <v>77</v>
      </c>
      <c r="C81" s="61" t="s">
        <v>78</v>
      </c>
      <c r="D81" s="62"/>
      <c r="E81" s="84" t="str">
        <f t="shared" si="8"/>
        <v/>
      </c>
      <c r="F81" s="66">
        <v>0</v>
      </c>
      <c r="G81" s="65">
        <v>0</v>
      </c>
      <c r="H81" s="66">
        <v>0</v>
      </c>
      <c r="I81" s="65">
        <v>0</v>
      </c>
      <c r="J81" s="66">
        <v>0</v>
      </c>
    </row>
    <row r="82" spans="2:10" x14ac:dyDescent="0.2">
      <c r="B82" s="60" t="s">
        <v>83</v>
      </c>
      <c r="C82" s="61" t="s">
        <v>84</v>
      </c>
      <c r="D82" s="62"/>
      <c r="E82" s="84" t="str">
        <f t="shared" si="8"/>
        <v/>
      </c>
      <c r="F82" s="66">
        <v>0</v>
      </c>
      <c r="G82" s="65">
        <v>0</v>
      </c>
      <c r="H82" s="66">
        <v>0</v>
      </c>
      <c r="I82" s="65">
        <v>0</v>
      </c>
      <c r="J82" s="66">
        <v>0</v>
      </c>
    </row>
    <row r="83" spans="2:10" x14ac:dyDescent="0.2">
      <c r="B83" s="60" t="s">
        <v>109</v>
      </c>
      <c r="C83" s="61" t="s">
        <v>110</v>
      </c>
      <c r="D83" s="62"/>
      <c r="E83" s="84" t="str">
        <f t="shared" si="8"/>
        <v/>
      </c>
      <c r="F83" s="66">
        <v>0</v>
      </c>
      <c r="G83" s="65">
        <v>0</v>
      </c>
      <c r="H83" s="66">
        <v>0</v>
      </c>
      <c r="I83" s="65">
        <v>0</v>
      </c>
      <c r="J83" s="66">
        <v>0</v>
      </c>
    </row>
    <row r="84" spans="2:10" x14ac:dyDescent="0.2">
      <c r="B84" s="60" t="s">
        <v>85</v>
      </c>
      <c r="C84" s="61" t="s">
        <v>86</v>
      </c>
      <c r="D84" s="62"/>
      <c r="E84" s="84" t="str">
        <f t="shared" si="8"/>
        <v/>
      </c>
      <c r="F84" s="66">
        <v>0</v>
      </c>
      <c r="G84" s="65">
        <v>0</v>
      </c>
      <c r="H84" s="66">
        <v>0</v>
      </c>
      <c r="I84" s="65">
        <v>0</v>
      </c>
      <c r="J84" s="66">
        <v>0</v>
      </c>
    </row>
    <row r="85" spans="2:10" x14ac:dyDescent="0.2">
      <c r="B85" s="60" t="s">
        <v>87</v>
      </c>
      <c r="C85" s="61" t="s">
        <v>88</v>
      </c>
      <c r="D85" s="62"/>
      <c r="E85" s="84" t="str">
        <f t="shared" si="8"/>
        <v/>
      </c>
      <c r="F85" s="66">
        <v>0</v>
      </c>
      <c r="G85" s="65">
        <v>0</v>
      </c>
      <c r="H85" s="66">
        <v>0</v>
      </c>
      <c r="I85" s="65">
        <v>0</v>
      </c>
      <c r="J85" s="66">
        <v>0</v>
      </c>
    </row>
    <row r="86" spans="2:10" x14ac:dyDescent="0.2">
      <c r="B86" s="60" t="s">
        <v>89</v>
      </c>
      <c r="C86" s="61" t="s">
        <v>90</v>
      </c>
      <c r="D86" s="62"/>
      <c r="E86" s="84" t="str">
        <f t="shared" si="8"/>
        <v/>
      </c>
      <c r="F86" s="66">
        <v>0</v>
      </c>
      <c r="G86" s="65">
        <v>0</v>
      </c>
      <c r="H86" s="66">
        <v>0</v>
      </c>
      <c r="I86" s="65">
        <v>0</v>
      </c>
      <c r="J86" s="66">
        <v>0</v>
      </c>
    </row>
    <row r="87" spans="2:10" x14ac:dyDescent="0.2">
      <c r="B87" s="60" t="s">
        <v>92</v>
      </c>
      <c r="C87" s="61" t="s">
        <v>93</v>
      </c>
      <c r="D87" s="62"/>
      <c r="E87" s="84" t="str">
        <f t="shared" si="8"/>
        <v/>
      </c>
      <c r="F87" s="66">
        <v>0</v>
      </c>
      <c r="G87" s="65">
        <v>0</v>
      </c>
      <c r="H87" s="66">
        <v>0</v>
      </c>
      <c r="I87" s="65">
        <v>0</v>
      </c>
      <c r="J87" s="66">
        <v>0</v>
      </c>
    </row>
    <row r="88" spans="2:10" x14ac:dyDescent="0.2">
      <c r="B88" s="60" t="s">
        <v>111</v>
      </c>
      <c r="C88" s="61" t="s">
        <v>112</v>
      </c>
      <c r="D88" s="62"/>
      <c r="E88" s="84" t="str">
        <f t="shared" si="8"/>
        <v/>
      </c>
      <c r="F88" s="66">
        <v>0</v>
      </c>
      <c r="G88" s="65">
        <v>0</v>
      </c>
      <c r="H88" s="66">
        <v>0</v>
      </c>
      <c r="I88" s="65">
        <v>0</v>
      </c>
      <c r="J88" s="66">
        <v>0</v>
      </c>
    </row>
    <row r="89" spans="2:10" x14ac:dyDescent="0.2">
      <c r="B89" s="60" t="s">
        <v>113</v>
      </c>
      <c r="C89" s="67" t="s">
        <v>114</v>
      </c>
      <c r="D89" s="62"/>
      <c r="E89" s="84" t="str">
        <f t="shared" si="8"/>
        <v/>
      </c>
      <c r="F89" s="66">
        <v>0</v>
      </c>
      <c r="G89" s="65">
        <v>0</v>
      </c>
      <c r="H89" s="66">
        <v>0</v>
      </c>
      <c r="I89" s="65">
        <v>0</v>
      </c>
      <c r="J89" s="66">
        <v>0</v>
      </c>
    </row>
    <row r="90" spans="2:10" x14ac:dyDescent="0.2">
      <c r="B90" s="60" t="s">
        <v>115</v>
      </c>
      <c r="C90" s="67" t="s">
        <v>116</v>
      </c>
      <c r="D90" s="62"/>
      <c r="E90" s="84" t="str">
        <f t="shared" si="8"/>
        <v/>
      </c>
      <c r="F90" s="66">
        <v>0</v>
      </c>
      <c r="G90" s="65">
        <v>0</v>
      </c>
      <c r="H90" s="66">
        <v>0</v>
      </c>
      <c r="I90" s="65">
        <v>0</v>
      </c>
      <c r="J90" s="66">
        <v>0</v>
      </c>
    </row>
    <row r="91" spans="2:10" x14ac:dyDescent="0.2">
      <c r="B91" s="60" t="s">
        <v>94</v>
      </c>
      <c r="C91" s="61" t="s">
        <v>95</v>
      </c>
      <c r="D91" s="62"/>
      <c r="E91" s="84" t="str">
        <f t="shared" si="8"/>
        <v/>
      </c>
      <c r="F91" s="66">
        <v>0</v>
      </c>
      <c r="G91" s="65">
        <v>0</v>
      </c>
      <c r="H91" s="66">
        <v>0</v>
      </c>
      <c r="I91" s="65">
        <v>0</v>
      </c>
      <c r="J91" s="66">
        <v>0</v>
      </c>
    </row>
    <row r="92" spans="2:10" x14ac:dyDescent="0.2">
      <c r="B92" s="60" t="s">
        <v>117</v>
      </c>
      <c r="C92" s="67" t="s">
        <v>118</v>
      </c>
      <c r="D92" s="62"/>
      <c r="E92" s="84" t="str">
        <f t="shared" si="8"/>
        <v/>
      </c>
      <c r="F92" s="66">
        <v>0</v>
      </c>
      <c r="G92" s="65">
        <v>0</v>
      </c>
      <c r="H92" s="66">
        <v>0</v>
      </c>
      <c r="I92" s="65">
        <v>0</v>
      </c>
      <c r="J92" s="66">
        <v>0</v>
      </c>
    </row>
    <row r="93" spans="2:10" x14ac:dyDescent="0.2">
      <c r="B93" s="60" t="s">
        <v>148</v>
      </c>
      <c r="C93" s="67" t="s">
        <v>149</v>
      </c>
      <c r="D93" s="62"/>
      <c r="E93" s="84" t="str">
        <f t="shared" si="8"/>
        <v/>
      </c>
      <c r="F93" s="66">
        <v>0</v>
      </c>
      <c r="G93" s="65">
        <v>0</v>
      </c>
      <c r="H93" s="66">
        <v>0</v>
      </c>
      <c r="I93" s="65">
        <v>0</v>
      </c>
      <c r="J93" s="66">
        <v>0</v>
      </c>
    </row>
    <row r="94" spans="2:10" x14ac:dyDescent="0.2">
      <c r="B94" s="60" t="s">
        <v>96</v>
      </c>
      <c r="C94" s="61" t="s">
        <v>97</v>
      </c>
      <c r="D94" s="62"/>
      <c r="E94" s="84" t="str">
        <f t="shared" si="8"/>
        <v/>
      </c>
      <c r="F94" s="66">
        <v>0</v>
      </c>
      <c r="G94" s="65">
        <v>0</v>
      </c>
      <c r="H94" s="66">
        <v>0</v>
      </c>
      <c r="I94" s="65">
        <v>0</v>
      </c>
      <c r="J94" s="66">
        <v>0</v>
      </c>
    </row>
    <row r="95" spans="2:10" x14ac:dyDescent="0.2">
      <c r="B95" s="60" t="s">
        <v>141</v>
      </c>
      <c r="C95" s="67" t="s">
        <v>142</v>
      </c>
      <c r="D95" s="62"/>
      <c r="E95" s="84" t="str">
        <f t="shared" si="8"/>
        <v/>
      </c>
      <c r="F95" s="66">
        <v>0</v>
      </c>
      <c r="G95" s="65">
        <v>0</v>
      </c>
      <c r="H95" s="66">
        <v>0</v>
      </c>
      <c r="I95" s="65">
        <v>0</v>
      </c>
      <c r="J95" s="66">
        <v>0</v>
      </c>
    </row>
    <row r="96" spans="2:10" x14ac:dyDescent="0.2">
      <c r="B96" s="60" t="s">
        <v>65</v>
      </c>
      <c r="C96" s="61" t="s">
        <v>66</v>
      </c>
      <c r="D96" s="62"/>
      <c r="E96" s="84" t="str">
        <f t="shared" si="8"/>
        <v/>
      </c>
      <c r="F96" s="66">
        <v>0</v>
      </c>
      <c r="G96" s="65">
        <v>0</v>
      </c>
      <c r="H96" s="66">
        <v>0</v>
      </c>
      <c r="I96" s="65">
        <v>0</v>
      </c>
      <c r="J96" s="66">
        <v>0</v>
      </c>
    </row>
    <row r="97" spans="2:10" x14ac:dyDescent="0.2">
      <c r="B97" s="60" t="s">
        <v>67</v>
      </c>
      <c r="C97" s="61" t="s">
        <v>68</v>
      </c>
      <c r="D97" s="62"/>
      <c r="E97" s="84" t="str">
        <f t="shared" si="8"/>
        <v/>
      </c>
      <c r="F97" s="66">
        <v>0</v>
      </c>
      <c r="G97" s="65">
        <v>0</v>
      </c>
      <c r="H97" s="66">
        <v>0</v>
      </c>
      <c r="I97" s="65">
        <v>0</v>
      </c>
      <c r="J97" s="66">
        <v>0</v>
      </c>
    </row>
    <row r="98" spans="2:10" x14ac:dyDescent="0.2">
      <c r="B98" s="60" t="s">
        <v>69</v>
      </c>
      <c r="C98" s="61" t="s">
        <v>70</v>
      </c>
      <c r="D98" s="62"/>
      <c r="E98" s="84" t="str">
        <f t="shared" si="8"/>
        <v/>
      </c>
      <c r="F98" s="66">
        <v>0</v>
      </c>
      <c r="G98" s="65">
        <v>0</v>
      </c>
      <c r="H98" s="66">
        <v>0</v>
      </c>
      <c r="I98" s="65">
        <v>0</v>
      </c>
      <c r="J98" s="66">
        <v>0</v>
      </c>
    </row>
    <row r="99" spans="2:10" x14ac:dyDescent="0.2">
      <c r="B99" s="60" t="s">
        <v>103</v>
      </c>
      <c r="C99" s="61" t="s">
        <v>104</v>
      </c>
      <c r="D99" s="62"/>
      <c r="E99" s="84" t="str">
        <f t="shared" si="8"/>
        <v/>
      </c>
      <c r="F99" s="66">
        <v>0</v>
      </c>
      <c r="G99" s="65">
        <v>0</v>
      </c>
      <c r="H99" s="66">
        <v>0</v>
      </c>
      <c r="I99" s="65">
        <v>0</v>
      </c>
      <c r="J99" s="66">
        <v>0</v>
      </c>
    </row>
    <row r="100" spans="2:10" x14ac:dyDescent="0.2">
      <c r="B100" s="60" t="s">
        <v>36</v>
      </c>
      <c r="C100" s="61" t="s">
        <v>37</v>
      </c>
      <c r="D100" s="62"/>
      <c r="E100" s="84" t="str">
        <f t="shared" si="8"/>
        <v/>
      </c>
      <c r="F100" s="66">
        <v>0</v>
      </c>
      <c r="G100" s="65">
        <v>0</v>
      </c>
      <c r="H100" s="66">
        <v>0</v>
      </c>
      <c r="I100" s="65">
        <v>0</v>
      </c>
      <c r="J100" s="66">
        <v>0</v>
      </c>
    </row>
    <row r="101" spans="2:10" x14ac:dyDescent="0.2">
      <c r="B101" s="60" t="s">
        <v>71</v>
      </c>
      <c r="C101" s="61" t="s">
        <v>72</v>
      </c>
      <c r="D101" s="62"/>
      <c r="E101" s="84" t="str">
        <f t="shared" si="8"/>
        <v/>
      </c>
      <c r="F101" s="66">
        <v>0</v>
      </c>
      <c r="G101" s="65">
        <v>0</v>
      </c>
      <c r="H101" s="66">
        <v>0</v>
      </c>
      <c r="I101" s="65">
        <v>0</v>
      </c>
      <c r="J101" s="66">
        <v>0</v>
      </c>
    </row>
    <row r="102" spans="2:10" x14ac:dyDescent="0.2">
      <c r="B102" s="60" t="s">
        <v>38</v>
      </c>
      <c r="C102" s="61" t="s">
        <v>39</v>
      </c>
      <c r="D102" s="62"/>
      <c r="E102" s="84" t="str">
        <f t="shared" si="8"/>
        <v/>
      </c>
      <c r="F102" s="66">
        <v>0</v>
      </c>
      <c r="G102" s="65">
        <v>0</v>
      </c>
      <c r="H102" s="66">
        <v>0</v>
      </c>
      <c r="I102" s="65">
        <v>0</v>
      </c>
      <c r="J102" s="66">
        <v>0</v>
      </c>
    </row>
    <row r="103" spans="2:10" x14ac:dyDescent="0.2">
      <c r="B103" s="60" t="s">
        <v>98</v>
      </c>
      <c r="C103" s="61" t="s">
        <v>99</v>
      </c>
      <c r="D103" s="62"/>
      <c r="E103" s="84" t="str">
        <f t="shared" si="8"/>
        <v/>
      </c>
      <c r="F103" s="66">
        <v>0</v>
      </c>
      <c r="G103" s="65">
        <v>0</v>
      </c>
      <c r="H103" s="66">
        <v>0</v>
      </c>
      <c r="I103" s="65">
        <v>0</v>
      </c>
      <c r="J103" s="66">
        <v>0</v>
      </c>
    </row>
    <row r="104" spans="2:10" x14ac:dyDescent="0.2">
      <c r="B104" s="60" t="s">
        <v>137</v>
      </c>
      <c r="C104" s="67" t="s">
        <v>138</v>
      </c>
      <c r="D104" s="62"/>
      <c r="E104" s="84" t="str">
        <f t="shared" si="8"/>
        <v/>
      </c>
      <c r="F104" s="66">
        <v>0</v>
      </c>
      <c r="G104" s="65">
        <v>0</v>
      </c>
      <c r="H104" s="66">
        <v>0</v>
      </c>
      <c r="I104" s="65">
        <v>0</v>
      </c>
      <c r="J104" s="66">
        <v>0</v>
      </c>
    </row>
    <row r="105" spans="2:10" x14ac:dyDescent="0.2">
      <c r="B105" s="60" t="s">
        <v>119</v>
      </c>
      <c r="C105" s="67" t="s">
        <v>120</v>
      </c>
      <c r="D105" s="62"/>
      <c r="E105" s="84" t="str">
        <f t="shared" si="8"/>
        <v/>
      </c>
      <c r="F105" s="66">
        <v>0</v>
      </c>
      <c r="G105" s="65">
        <v>0</v>
      </c>
      <c r="H105" s="66">
        <v>0</v>
      </c>
      <c r="I105" s="65">
        <v>0</v>
      </c>
      <c r="J105" s="66">
        <v>0</v>
      </c>
    </row>
    <row r="106" spans="2:10" x14ac:dyDescent="0.2">
      <c r="B106" s="60" t="s">
        <v>121</v>
      </c>
      <c r="C106" s="67" t="s">
        <v>122</v>
      </c>
      <c r="D106" s="62"/>
      <c r="E106" s="84" t="str">
        <f t="shared" si="8"/>
        <v/>
      </c>
      <c r="F106" s="66">
        <v>0</v>
      </c>
      <c r="G106" s="65">
        <v>0</v>
      </c>
      <c r="H106" s="66">
        <v>0</v>
      </c>
      <c r="I106" s="65">
        <v>0</v>
      </c>
      <c r="J106" s="66">
        <v>0</v>
      </c>
    </row>
    <row r="107" spans="2:10" x14ac:dyDescent="0.2">
      <c r="B107" s="60" t="s">
        <v>123</v>
      </c>
      <c r="C107" s="67" t="s">
        <v>124</v>
      </c>
      <c r="D107" s="62"/>
      <c r="E107" s="84" t="str">
        <f t="shared" si="8"/>
        <v/>
      </c>
      <c r="F107" s="66">
        <v>0</v>
      </c>
      <c r="G107" s="65">
        <v>0</v>
      </c>
      <c r="H107" s="66">
        <v>0</v>
      </c>
      <c r="I107" s="65">
        <v>0</v>
      </c>
      <c r="J107" s="66">
        <v>0</v>
      </c>
    </row>
    <row r="108" spans="2:10" x14ac:dyDescent="0.2">
      <c r="B108" s="60" t="s">
        <v>132</v>
      </c>
      <c r="C108" s="67" t="s">
        <v>133</v>
      </c>
      <c r="D108" s="62"/>
      <c r="E108" s="84" t="str">
        <f t="shared" si="8"/>
        <v/>
      </c>
      <c r="F108" s="66">
        <v>0</v>
      </c>
      <c r="G108" s="65">
        <v>0</v>
      </c>
      <c r="H108" s="66">
        <v>0</v>
      </c>
      <c r="I108" s="65">
        <v>0</v>
      </c>
      <c r="J108" s="66">
        <v>0</v>
      </c>
    </row>
    <row r="109" spans="2:10" x14ac:dyDescent="0.2">
      <c r="B109" s="68" t="s">
        <v>19</v>
      </c>
      <c r="C109" s="69"/>
      <c r="D109" s="70"/>
      <c r="E109" s="85" t="str">
        <f t="shared" ref="E109" si="9">IF(SUM(SoucetDilu)=0,"",SUM(F109:J109)/SUM(SoucetDilu)*100)</f>
        <v/>
      </c>
      <c r="F109" s="72">
        <f>SUM(F63:F108)</f>
        <v>0</v>
      </c>
      <c r="G109" s="81">
        <f>SUM(G63:G108)</f>
        <v>0</v>
      </c>
      <c r="H109" s="72">
        <f>SUM(H63:H108)</f>
        <v>0</v>
      </c>
      <c r="I109" s="81">
        <f>SUM(I63:I108)</f>
        <v>0</v>
      </c>
      <c r="J109" s="72">
        <f>SUM(J63:J108)</f>
        <v>0</v>
      </c>
    </row>
    <row r="111" spans="2:10" ht="2.25" customHeight="1" x14ac:dyDescent="0.2"/>
    <row r="112" spans="2:10" ht="1.5" customHeight="1" x14ac:dyDescent="0.2"/>
    <row r="113" spans="2:10" ht="0.75" customHeight="1" x14ac:dyDescent="0.2"/>
    <row r="114" spans="2:10" ht="0.75" customHeight="1" x14ac:dyDescent="0.2"/>
    <row r="115" spans="2:10" ht="0.75" customHeight="1" x14ac:dyDescent="0.2"/>
    <row r="116" spans="2:10" ht="18" x14ac:dyDescent="0.25">
      <c r="B116" s="13" t="s">
        <v>30</v>
      </c>
      <c r="C116" s="45"/>
      <c r="D116" s="45"/>
      <c r="E116" s="45"/>
      <c r="F116" s="45"/>
      <c r="G116" s="45"/>
      <c r="H116" s="45"/>
      <c r="I116" s="45"/>
      <c r="J116" s="45"/>
    </row>
    <row r="118" spans="2:10" x14ac:dyDescent="0.2">
      <c r="B118" s="47" t="s">
        <v>31</v>
      </c>
      <c r="C118" s="48"/>
      <c r="D118" s="48"/>
      <c r="E118" s="86"/>
      <c r="F118" s="87"/>
      <c r="G118" s="51"/>
      <c r="H118" s="50" t="s">
        <v>17</v>
      </c>
      <c r="I118" s="1"/>
      <c r="J118" s="1"/>
    </row>
    <row r="119" spans="2:10" x14ac:dyDescent="0.2">
      <c r="B119" s="52" t="s">
        <v>40</v>
      </c>
      <c r="C119" s="53"/>
      <c r="D119" s="54"/>
      <c r="E119" s="88"/>
      <c r="F119" s="89"/>
      <c r="G119" s="57"/>
      <c r="H119" s="58">
        <v>0</v>
      </c>
      <c r="I119" s="1"/>
      <c r="J119" s="1"/>
    </row>
    <row r="120" spans="2:10" x14ac:dyDescent="0.2">
      <c r="B120" s="60" t="s">
        <v>41</v>
      </c>
      <c r="C120" s="61"/>
      <c r="D120" s="62"/>
      <c r="E120" s="90"/>
      <c r="F120" s="91"/>
      <c r="G120" s="65"/>
      <c r="H120" s="66">
        <v>0</v>
      </c>
      <c r="I120" s="1"/>
      <c r="J120" s="1"/>
    </row>
    <row r="121" spans="2:10" x14ac:dyDescent="0.2">
      <c r="B121" s="60" t="s">
        <v>42</v>
      </c>
      <c r="C121" s="61"/>
      <c r="D121" s="62"/>
      <c r="E121" s="90"/>
      <c r="F121" s="91"/>
      <c r="G121" s="65"/>
      <c r="H121" s="66">
        <v>0</v>
      </c>
      <c r="I121" s="1"/>
      <c r="J121" s="1"/>
    </row>
    <row r="122" spans="2:10" x14ac:dyDescent="0.2">
      <c r="B122" s="60" t="s">
        <v>43</v>
      </c>
      <c r="C122" s="61"/>
      <c r="D122" s="62"/>
      <c r="E122" s="90"/>
      <c r="F122" s="91"/>
      <c r="G122" s="65"/>
      <c r="H122" s="66">
        <v>0</v>
      </c>
      <c r="I122" s="1"/>
      <c r="J122" s="1"/>
    </row>
    <row r="123" spans="2:10" x14ac:dyDescent="0.2">
      <c r="B123" s="60" t="s">
        <v>44</v>
      </c>
      <c r="C123" s="61"/>
      <c r="D123" s="62"/>
      <c r="E123" s="90"/>
      <c r="F123" s="91"/>
      <c r="G123" s="65"/>
      <c r="H123" s="66">
        <v>0</v>
      </c>
      <c r="I123" s="1"/>
      <c r="J123" s="1"/>
    </row>
    <row r="124" spans="2:10" x14ac:dyDescent="0.2">
      <c r="B124" s="60" t="s">
        <v>45</v>
      </c>
      <c r="C124" s="61"/>
      <c r="D124" s="62"/>
      <c r="E124" s="90"/>
      <c r="F124" s="91"/>
      <c r="G124" s="65"/>
      <c r="H124" s="66">
        <v>0</v>
      </c>
      <c r="I124" s="1"/>
      <c r="J124" s="1"/>
    </row>
    <row r="125" spans="2:10" x14ac:dyDescent="0.2">
      <c r="B125" s="60" t="s">
        <v>46</v>
      </c>
      <c r="C125" s="61"/>
      <c r="D125" s="62"/>
      <c r="E125" s="90"/>
      <c r="F125" s="91"/>
      <c r="G125" s="65"/>
      <c r="H125" s="66">
        <v>0</v>
      </c>
      <c r="I125" s="1"/>
      <c r="J125" s="1"/>
    </row>
    <row r="126" spans="2:10" x14ac:dyDescent="0.2">
      <c r="B126" s="60" t="s">
        <v>47</v>
      </c>
      <c r="C126" s="61"/>
      <c r="D126" s="62"/>
      <c r="E126" s="90"/>
      <c r="F126" s="91"/>
      <c r="G126" s="65"/>
      <c r="H126" s="66">
        <v>0</v>
      </c>
      <c r="I126" s="1"/>
      <c r="J126" s="1"/>
    </row>
    <row r="127" spans="2:10" x14ac:dyDescent="0.2">
      <c r="B127" s="68" t="s">
        <v>19</v>
      </c>
      <c r="C127" s="69"/>
      <c r="D127" s="70"/>
      <c r="E127" s="92"/>
      <c r="F127" s="93"/>
      <c r="G127" s="81"/>
      <c r="H127" s="72">
        <f>SUM(H119:H126)</f>
        <v>0</v>
      </c>
      <c r="I127" s="1"/>
      <c r="J127" s="1"/>
    </row>
    <row r="128" spans="2:10" x14ac:dyDescent="0.2">
      <c r="I128" s="1"/>
      <c r="J128" s="1"/>
    </row>
  </sheetData>
  <sortState ref="B831:K876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j6pphXUJ6Ojb+rrgS7gBnjo/cxlm5HV6N1R55tPHHaE=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rH08xpSbMP1JmLAwwmdCYC0S7yog8pnye1WQ1xlFtFA=</DigestValue>
    </Reference>
  </SignedInfo>
  <SignatureValue>s1ASKV0HFFLyb4kJkkgcEDFXLLhjZFqHy7hA0q7MPCsbZQ2rGKYx8gGlVmb2z9Z6KYuxA+zscS5l
9y8e7U5ZqE87wPvEE774FUxdPMpMbWoL4F0u9wgfewf+BTFBUi6XabQJfkcQvnTgtFmWzcHjesdD
zOUop6TPQRiwpApMWcboCP+IULDmcGUlMVLaQudHjMVmeRrbO3e6OOkB0dafgiiHFNA0b31lKIfE
/oCiDkd9Vk5IBz/e6WBDss7ovqiFzRNEA+FfXU3ZMzmMpGuszdwVkuv5u8p/868XkPGhYe+dawhv
rL/RLDfLXE674siDRqq3iaLrk38m/uDpxbQGXA==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gs5nD2owa+O+Y2yNkUaG+xsv55M3gV43dvQP7N+oi4o=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JDNG8ciFfAPzZ9HMeR2cAjMGXZ4BRtYsCFLCMMBDBlI=</DigestValue>
      </Reference>
      <Reference URI="/xl/styles.xml?ContentType=application/vnd.openxmlformats-officedocument.spreadsheetml.styles+xml">
        <DigestMethod Algorithm="http://www.w3.org/2001/04/xmlenc#sha256"/>
        <DigestValue>zCNsG3EDwjNpqMT7FqyCDBx304ZFdbWhalCAMteUsDs=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F1UrF70dhqBLHmXTkQwhS+KmDJ1yq/vav7bC/qdnWAM=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yIcECJnAZX4lgreGzMmrMckV2BQ7c3OSS5iXW88Yvs0=</DigestValue>
      </Reference>
      <Reference URI="/xl/worksheets/sheet2.xml?ContentType=application/vnd.openxmlformats-officedocument.spreadsheetml.worksheet+xml">
        <DigestMethod Algorithm="http://www.w3.org/2001/04/xmlenc#sha256"/>
        <DigestValue>HZXgYq7f6oTBbUqtC3H+F9vMoIUC0Dzwu1U4bjgc/5M=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2017-03-27T13:29:02Z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2017-03-27T13:29:02Z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22</vt:i4>
      </vt:variant>
    </vt:vector>
  </HeadingPairs>
  <TitlesOfParts>
    <vt:vector size="24" baseType="lpstr">
      <vt:lpstr>Stavba</vt:lpstr>
      <vt:lpstr>List1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cp:lastPrinted>2017-02-07T19:54:56Z</cp:lastPrinted>
  <dcterms:created xsi:type="dcterms:W3CDTF">2016-12-19T13:50:49Z</dcterms:created>
  <dcterms:modified xsi:type="dcterms:W3CDTF">2017-03-27T13:28:58Z</dcterms:modified>
</cp:coreProperties>
</file>