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Rekapitulace!$G$23</definedName>
    <definedName name="Dodavka0">Položky!#REF!</definedName>
    <definedName name="HSV">Rekapitulace!$E$23</definedName>
    <definedName name="HSV0">Položky!#REF!</definedName>
    <definedName name="HZS">Rekapitulace!$I$23</definedName>
    <definedName name="HZS0">Položky!#REF!</definedName>
    <definedName name="JKSO">'Krycí list'!$G$2</definedName>
    <definedName name="MJ">'Krycí list'!$G$5</definedName>
    <definedName name="Mont">Rekapitulace!$H$23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Položky!$A$1:$G$124</definedName>
    <definedName name="_xlnm.Print_Area" localSheetId="1">Rekapitulace!$A$1:$I$37</definedName>
    <definedName name="PocetMJ">'Krycí list'!$G$6</definedName>
    <definedName name="Poznamka">'Krycí list'!$B$37</definedName>
    <definedName name="Projektant">'Krycí list'!$C$8</definedName>
    <definedName name="PSV">Rekapitulace!$F$23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23" i="3"/>
  <c r="BD123" i="3"/>
  <c r="BC123" i="3"/>
  <c r="BB123" i="3"/>
  <c r="BA123" i="3"/>
  <c r="G123" i="3"/>
  <c r="BE122" i="3"/>
  <c r="BD122" i="3"/>
  <c r="BC122" i="3"/>
  <c r="BB122" i="3"/>
  <c r="BA122" i="3"/>
  <c r="G122" i="3"/>
  <c r="BE121" i="3"/>
  <c r="BD121" i="3"/>
  <c r="BC121" i="3"/>
  <c r="BB121" i="3"/>
  <c r="BA121" i="3"/>
  <c r="G121" i="3"/>
  <c r="BE120" i="3"/>
  <c r="BD120" i="3"/>
  <c r="BC120" i="3"/>
  <c r="BB120" i="3"/>
  <c r="BA120" i="3"/>
  <c r="G120" i="3"/>
  <c r="BE119" i="3"/>
  <c r="BD119" i="3"/>
  <c r="BC119" i="3"/>
  <c r="BB119" i="3"/>
  <c r="BA119" i="3"/>
  <c r="G119" i="3"/>
  <c r="BE118" i="3"/>
  <c r="BD118" i="3"/>
  <c r="BC118" i="3"/>
  <c r="BB118" i="3"/>
  <c r="BA118" i="3"/>
  <c r="G118" i="3"/>
  <c r="BE117" i="3"/>
  <c r="BE124" i="3" s="1"/>
  <c r="I22" i="2" s="1"/>
  <c r="BD117" i="3"/>
  <c r="BC117" i="3"/>
  <c r="BB117" i="3"/>
  <c r="BA117" i="3"/>
  <c r="BA124" i="3" s="1"/>
  <c r="E22" i="2" s="1"/>
  <c r="G117" i="3"/>
  <c r="B22" i="2"/>
  <c r="A22" i="2"/>
  <c r="BD124" i="3"/>
  <c r="H22" i="2" s="1"/>
  <c r="BB124" i="3"/>
  <c r="F22" i="2" s="1"/>
  <c r="G124" i="3"/>
  <c r="C124" i="3"/>
  <c r="BE113" i="3"/>
  <c r="BE115" i="3" s="1"/>
  <c r="I21" i="2" s="1"/>
  <c r="BC113" i="3"/>
  <c r="BC115" i="3" s="1"/>
  <c r="G21" i="2" s="1"/>
  <c r="BB113" i="3"/>
  <c r="BB115" i="3" s="1"/>
  <c r="F21" i="2" s="1"/>
  <c r="BA113" i="3"/>
  <c r="BA115" i="3" s="1"/>
  <c r="E21" i="2" s="1"/>
  <c r="G113" i="3"/>
  <c r="BD113" i="3" s="1"/>
  <c r="BD115" i="3" s="1"/>
  <c r="H21" i="2" s="1"/>
  <c r="B21" i="2"/>
  <c r="A21" i="2"/>
  <c r="G115" i="3"/>
  <c r="C115" i="3"/>
  <c r="BE110" i="3"/>
  <c r="BD110" i="3"/>
  <c r="BC110" i="3"/>
  <c r="BA110" i="3"/>
  <c r="G110" i="3"/>
  <c r="BB110" i="3" s="1"/>
  <c r="BE109" i="3"/>
  <c r="BE111" i="3" s="1"/>
  <c r="I20" i="2" s="1"/>
  <c r="BD109" i="3"/>
  <c r="BD111" i="3" s="1"/>
  <c r="H20" i="2" s="1"/>
  <c r="BC109" i="3"/>
  <c r="BA109" i="3"/>
  <c r="G109" i="3"/>
  <c r="BB109" i="3" s="1"/>
  <c r="B20" i="2"/>
  <c r="A20" i="2"/>
  <c r="G111" i="3"/>
  <c r="C111" i="3"/>
  <c r="BE106" i="3"/>
  <c r="BD106" i="3"/>
  <c r="BC106" i="3"/>
  <c r="BA106" i="3"/>
  <c r="G106" i="3"/>
  <c r="BB106" i="3" s="1"/>
  <c r="BE100" i="3"/>
  <c r="BD100" i="3"/>
  <c r="BC100" i="3"/>
  <c r="BA100" i="3"/>
  <c r="G100" i="3"/>
  <c r="BB100" i="3" s="1"/>
  <c r="BE95" i="3"/>
  <c r="BD95" i="3"/>
  <c r="BC95" i="3"/>
  <c r="BA95" i="3"/>
  <c r="G95" i="3"/>
  <c r="BB95" i="3" s="1"/>
  <c r="BE90" i="3"/>
  <c r="BD90" i="3"/>
  <c r="BC90" i="3"/>
  <c r="BB90" i="3"/>
  <c r="BA90" i="3"/>
  <c r="G90" i="3"/>
  <c r="BE85" i="3"/>
  <c r="BE107" i="3" s="1"/>
  <c r="I19" i="2" s="1"/>
  <c r="BD85" i="3"/>
  <c r="BD107" i="3" s="1"/>
  <c r="H19" i="2" s="1"/>
  <c r="BC85" i="3"/>
  <c r="BA85" i="3"/>
  <c r="G85" i="3"/>
  <c r="BB85" i="3" s="1"/>
  <c r="B19" i="2"/>
  <c r="A19" i="2"/>
  <c r="G107" i="3"/>
  <c r="C107" i="3"/>
  <c r="BE82" i="3"/>
  <c r="BD82" i="3"/>
  <c r="BC82" i="3"/>
  <c r="BA82" i="3"/>
  <c r="G82" i="3"/>
  <c r="BB82" i="3" s="1"/>
  <c r="BE79" i="3"/>
  <c r="BD79" i="3"/>
  <c r="BC79" i="3"/>
  <c r="BA79" i="3"/>
  <c r="G79" i="3"/>
  <c r="BB79" i="3" s="1"/>
  <c r="BE77" i="3"/>
  <c r="BD77" i="3"/>
  <c r="BC77" i="3"/>
  <c r="BA77" i="3"/>
  <c r="G77" i="3"/>
  <c r="BB77" i="3" s="1"/>
  <c r="BE75" i="3"/>
  <c r="BE83" i="3" s="1"/>
  <c r="I18" i="2" s="1"/>
  <c r="BD75" i="3"/>
  <c r="BD83" i="3" s="1"/>
  <c r="H18" i="2" s="1"/>
  <c r="BC75" i="3"/>
  <c r="BC83" i="3" s="1"/>
  <c r="G18" i="2" s="1"/>
  <c r="BA75" i="3"/>
  <c r="G75" i="3"/>
  <c r="BB75" i="3" s="1"/>
  <c r="B18" i="2"/>
  <c r="A18" i="2"/>
  <c r="C83" i="3"/>
  <c r="BE65" i="3"/>
  <c r="BE73" i="3" s="1"/>
  <c r="I17" i="2" s="1"/>
  <c r="BD65" i="3"/>
  <c r="BD73" i="3" s="1"/>
  <c r="H17" i="2" s="1"/>
  <c r="BC65" i="3"/>
  <c r="BC73" i="3" s="1"/>
  <c r="G17" i="2" s="1"/>
  <c r="BB65" i="3"/>
  <c r="BB73" i="3" s="1"/>
  <c r="F17" i="2" s="1"/>
  <c r="BA65" i="3"/>
  <c r="BA73" i="3" s="1"/>
  <c r="E17" i="2" s="1"/>
  <c r="G65" i="3"/>
  <c r="B17" i="2"/>
  <c r="A17" i="2"/>
  <c r="G73" i="3"/>
  <c r="C73" i="3"/>
  <c r="BE61" i="3"/>
  <c r="BE63" i="3" s="1"/>
  <c r="I16" i="2" s="1"/>
  <c r="BD61" i="3"/>
  <c r="BD63" i="3" s="1"/>
  <c r="H16" i="2" s="1"/>
  <c r="BC61" i="3"/>
  <c r="BC63" i="3" s="1"/>
  <c r="G16" i="2" s="1"/>
  <c r="BB61" i="3"/>
  <c r="BB63" i="3" s="1"/>
  <c r="F16" i="2" s="1"/>
  <c r="BA61" i="3"/>
  <c r="BA63" i="3" s="1"/>
  <c r="E16" i="2" s="1"/>
  <c r="G61" i="3"/>
  <c r="B16" i="2"/>
  <c r="A16" i="2"/>
  <c r="G63" i="3"/>
  <c r="C63" i="3"/>
  <c r="BE57" i="3"/>
  <c r="BE59" i="3" s="1"/>
  <c r="I15" i="2" s="1"/>
  <c r="BD57" i="3"/>
  <c r="BD59" i="3" s="1"/>
  <c r="H15" i="2" s="1"/>
  <c r="BC57" i="3"/>
  <c r="BC59" i="3" s="1"/>
  <c r="G15" i="2" s="1"/>
  <c r="BB57" i="3"/>
  <c r="BB59" i="3" s="1"/>
  <c r="F15" i="2" s="1"/>
  <c r="BA57" i="3"/>
  <c r="BA59" i="3" s="1"/>
  <c r="E15" i="2" s="1"/>
  <c r="G57" i="3"/>
  <c r="B15" i="2"/>
  <c r="A15" i="2"/>
  <c r="G59" i="3"/>
  <c r="C59" i="3"/>
  <c r="BE53" i="3"/>
  <c r="BE55" i="3" s="1"/>
  <c r="I14" i="2" s="1"/>
  <c r="BD53" i="3"/>
  <c r="BD55" i="3" s="1"/>
  <c r="H14" i="2" s="1"/>
  <c r="BC53" i="3"/>
  <c r="BC55" i="3" s="1"/>
  <c r="G14" i="2" s="1"/>
  <c r="BB53" i="3"/>
  <c r="BB55" i="3" s="1"/>
  <c r="F14" i="2" s="1"/>
  <c r="BA53" i="3"/>
  <c r="BA55" i="3" s="1"/>
  <c r="E14" i="2" s="1"/>
  <c r="G53" i="3"/>
  <c r="B14" i="2"/>
  <c r="A14" i="2"/>
  <c r="G55" i="3"/>
  <c r="C55" i="3"/>
  <c r="BE50" i="3"/>
  <c r="BD50" i="3"/>
  <c r="BC50" i="3"/>
  <c r="BB50" i="3"/>
  <c r="BA50" i="3"/>
  <c r="G50" i="3"/>
  <c r="BE48" i="3"/>
  <c r="BD48" i="3"/>
  <c r="BC48" i="3"/>
  <c r="BA48" i="3"/>
  <c r="G48" i="3"/>
  <c r="BB48" i="3" s="1"/>
  <c r="BE46" i="3"/>
  <c r="BE51" i="3" s="1"/>
  <c r="I13" i="2" s="1"/>
  <c r="BD46" i="3"/>
  <c r="BC46" i="3"/>
  <c r="BB46" i="3"/>
  <c r="BA46" i="3"/>
  <c r="BA51" i="3" s="1"/>
  <c r="E13" i="2" s="1"/>
  <c r="G46" i="3"/>
  <c r="B13" i="2"/>
  <c r="A13" i="2"/>
  <c r="BD51" i="3"/>
  <c r="H13" i="2" s="1"/>
  <c r="C51" i="3"/>
  <c r="BE43" i="3"/>
  <c r="BE44" i="3" s="1"/>
  <c r="I12" i="2" s="1"/>
  <c r="BD43" i="3"/>
  <c r="BD44" i="3" s="1"/>
  <c r="H12" i="2" s="1"/>
  <c r="BC43" i="3"/>
  <c r="BC44" i="3" s="1"/>
  <c r="G12" i="2" s="1"/>
  <c r="BB43" i="3"/>
  <c r="G43" i="3"/>
  <c r="G44" i="3" s="1"/>
  <c r="B12" i="2"/>
  <c r="A12" i="2"/>
  <c r="BB44" i="3"/>
  <c r="F12" i="2" s="1"/>
  <c r="C44" i="3"/>
  <c r="BE40" i="3"/>
  <c r="BD40" i="3"/>
  <c r="BC40" i="3"/>
  <c r="BB40" i="3"/>
  <c r="G40" i="3"/>
  <c r="BA40" i="3" s="1"/>
  <c r="BE38" i="3"/>
  <c r="BD38" i="3"/>
  <c r="BC38" i="3"/>
  <c r="BB38" i="3"/>
  <c r="G38" i="3"/>
  <c r="BA38" i="3" s="1"/>
  <c r="BE36" i="3"/>
  <c r="BE41" i="3" s="1"/>
  <c r="I11" i="2" s="1"/>
  <c r="BD36" i="3"/>
  <c r="BD41" i="3" s="1"/>
  <c r="H11" i="2" s="1"/>
  <c r="BC36" i="3"/>
  <c r="BB36" i="3"/>
  <c r="G36" i="3"/>
  <c r="G41" i="3" s="1"/>
  <c r="B11" i="2"/>
  <c r="A11" i="2"/>
  <c r="BB41" i="3"/>
  <c r="F11" i="2" s="1"/>
  <c r="C41" i="3"/>
  <c r="BE31" i="3"/>
  <c r="BD31" i="3"/>
  <c r="BC31" i="3"/>
  <c r="BB31" i="3"/>
  <c r="G31" i="3"/>
  <c r="BA31" i="3" s="1"/>
  <c r="BE29" i="3"/>
  <c r="BD29" i="3"/>
  <c r="BC29" i="3"/>
  <c r="BB29" i="3"/>
  <c r="BB34" i="3" s="1"/>
  <c r="F10" i="2" s="1"/>
  <c r="G29" i="3"/>
  <c r="BA29" i="3" s="1"/>
  <c r="BE27" i="3"/>
  <c r="BE34" i="3" s="1"/>
  <c r="I10" i="2" s="1"/>
  <c r="BD27" i="3"/>
  <c r="BD34" i="3" s="1"/>
  <c r="H10" i="2" s="1"/>
  <c r="BC27" i="3"/>
  <c r="BB27" i="3"/>
  <c r="G27" i="3"/>
  <c r="BA27" i="3" s="1"/>
  <c r="B10" i="2"/>
  <c r="A10" i="2"/>
  <c r="BC34" i="3"/>
  <c r="G10" i="2" s="1"/>
  <c r="C34" i="3"/>
  <c r="BE23" i="3"/>
  <c r="BD23" i="3"/>
  <c r="BC23" i="3"/>
  <c r="BB23" i="3"/>
  <c r="G23" i="3"/>
  <c r="BA23" i="3" s="1"/>
  <c r="BE21" i="3"/>
  <c r="BE25" i="3" s="1"/>
  <c r="I9" i="2" s="1"/>
  <c r="BD21" i="3"/>
  <c r="BC21" i="3"/>
  <c r="BC25" i="3" s="1"/>
  <c r="G9" i="2" s="1"/>
  <c r="BB21" i="3"/>
  <c r="G21" i="3"/>
  <c r="BA21" i="3" s="1"/>
  <c r="B9" i="2"/>
  <c r="A9" i="2"/>
  <c r="C25" i="3"/>
  <c r="BE17" i="3"/>
  <c r="BD17" i="3"/>
  <c r="BC17" i="3"/>
  <c r="BB17" i="3"/>
  <c r="BB19" i="3" s="1"/>
  <c r="F8" i="2" s="1"/>
  <c r="G17" i="3"/>
  <c r="BA17" i="3" s="1"/>
  <c r="BA19" i="3" s="1"/>
  <c r="E8" i="2" s="1"/>
  <c r="B8" i="2"/>
  <c r="A8" i="2"/>
  <c r="BE19" i="3"/>
  <c r="I8" i="2" s="1"/>
  <c r="BD19" i="3"/>
  <c r="H8" i="2" s="1"/>
  <c r="BC19" i="3"/>
  <c r="G8" i="2" s="1"/>
  <c r="C19" i="3"/>
  <c r="BE13" i="3"/>
  <c r="BD13" i="3"/>
  <c r="BC13" i="3"/>
  <c r="BB13" i="3"/>
  <c r="G13" i="3"/>
  <c r="BA13" i="3" s="1"/>
  <c r="BE11" i="3"/>
  <c r="BD11" i="3"/>
  <c r="BC11" i="3"/>
  <c r="BB11" i="3"/>
  <c r="G11" i="3"/>
  <c r="BA11" i="3" s="1"/>
  <c r="BE9" i="3"/>
  <c r="BD9" i="3"/>
  <c r="BC9" i="3"/>
  <c r="BB9" i="3"/>
  <c r="BA9" i="3"/>
  <c r="G9" i="3"/>
  <c r="BE8" i="3"/>
  <c r="BE15" i="3" s="1"/>
  <c r="I7" i="2" s="1"/>
  <c r="BD8" i="3"/>
  <c r="BC8" i="3"/>
  <c r="BC15" i="3" s="1"/>
  <c r="G7" i="2" s="1"/>
  <c r="BB8" i="3"/>
  <c r="G8" i="3"/>
  <c r="BA8" i="3" s="1"/>
  <c r="B7" i="2"/>
  <c r="A7" i="2"/>
  <c r="C15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107" i="3" l="1"/>
  <c r="F19" i="2" s="1"/>
  <c r="BB15" i="3"/>
  <c r="F7" i="2" s="1"/>
  <c r="G19" i="3"/>
  <c r="BA34" i="3"/>
  <c r="E10" i="2" s="1"/>
  <c r="BA36" i="3"/>
  <c r="BA41" i="3" s="1"/>
  <c r="E11" i="2" s="1"/>
  <c r="BA43" i="3"/>
  <c r="BA44" i="3" s="1"/>
  <c r="E12" i="2" s="1"/>
  <c r="BB51" i="3"/>
  <c r="F13" i="2" s="1"/>
  <c r="G83" i="3"/>
  <c r="BA107" i="3"/>
  <c r="E19" i="2" s="1"/>
  <c r="BA111" i="3"/>
  <c r="E20" i="2" s="1"/>
  <c r="BB111" i="3"/>
  <c r="F20" i="2" s="1"/>
  <c r="BD15" i="3"/>
  <c r="H7" i="2" s="1"/>
  <c r="H23" i="2" s="1"/>
  <c r="C17" i="1" s="1"/>
  <c r="BD25" i="3"/>
  <c r="H9" i="2" s="1"/>
  <c r="BC51" i="3"/>
  <c r="G13" i="2" s="1"/>
  <c r="BA83" i="3"/>
  <c r="E18" i="2" s="1"/>
  <c r="BC107" i="3"/>
  <c r="G19" i="2" s="1"/>
  <c r="BC111" i="3"/>
  <c r="G20" i="2" s="1"/>
  <c r="BC124" i="3"/>
  <c r="G22" i="2" s="1"/>
  <c r="BB25" i="3"/>
  <c r="F9" i="2" s="1"/>
  <c r="BC41" i="3"/>
  <c r="G11" i="2" s="1"/>
  <c r="G51" i="3"/>
  <c r="G23" i="2"/>
  <c r="C18" i="1" s="1"/>
  <c r="BA15" i="3"/>
  <c r="E7" i="2" s="1"/>
  <c r="BA25" i="3"/>
  <c r="E9" i="2" s="1"/>
  <c r="I23" i="2"/>
  <c r="C21" i="1" s="1"/>
  <c r="BB83" i="3"/>
  <c r="F18" i="2" s="1"/>
  <c r="F23" i="2" s="1"/>
  <c r="C16" i="1" s="1"/>
  <c r="G15" i="3"/>
  <c r="G34" i="3"/>
  <c r="G25" i="3"/>
  <c r="E23" i="2" l="1"/>
  <c r="G34" i="2" s="1"/>
  <c r="I34" i="2" s="1"/>
  <c r="G21" i="1" s="1"/>
  <c r="G35" i="2"/>
  <c r="I35" i="2" s="1"/>
  <c r="G32" i="2"/>
  <c r="I32" i="2" s="1"/>
  <c r="G19" i="1" s="1"/>
  <c r="G31" i="2"/>
  <c r="I31" i="2" s="1"/>
  <c r="G18" i="1" s="1"/>
  <c r="G28" i="2"/>
  <c r="I28" i="2" s="1"/>
  <c r="C15" i="1"/>
  <c r="C19" i="1" s="1"/>
  <c r="C22" i="1" s="1"/>
  <c r="G29" i="2" l="1"/>
  <c r="I29" i="2" s="1"/>
  <c r="G16" i="1" s="1"/>
  <c r="G33" i="2"/>
  <c r="I33" i="2" s="1"/>
  <c r="G20" i="1" s="1"/>
  <c r="G30" i="2"/>
  <c r="I30" i="2" s="1"/>
  <c r="G17" i="1" s="1"/>
  <c r="G15" i="1"/>
  <c r="H36" i="2" l="1"/>
  <c r="G23" i="1" s="1"/>
  <c r="C23" i="1" s="1"/>
  <c r="F30" i="1" s="1"/>
  <c r="G22" i="1"/>
  <c r="F31" i="1" l="1"/>
  <c r="F34" i="1" s="1"/>
</calcChain>
</file>

<file path=xl/sharedStrings.xml><?xml version="1.0" encoding="utf-8"?>
<sst xmlns="http://schemas.openxmlformats.org/spreadsheetml/2006/main" count="379" uniqueCount="237">
  <si>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</si>
  <si>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</si>
  <si>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</si>
  <si>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</si>
  <si>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</si>
  <si>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</si>
  <si>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</si>
  <si>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</si>
  <si>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</si>
  <si>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</si>
  <si>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</si>
  <si>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</si>
  <si>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</si>
  <si>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</si>
  <si>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</si>
  <si>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</si>
  <si>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</si>
  <si>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</si>
  <si>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</si>
  <si>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</si>
  <si>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</si>
  <si>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</si>
  <si>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</si>
  <si>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</si>
  <si>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</si>
  <si>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</si>
  <si>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</si>
  <si>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</si>
  <si>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</si>
  <si>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</si>
  <si>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</si>
  <si>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</si>
  <si>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</si>
  <si>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</si>
  <si>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</si>
  <si>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</si>
  <si>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</si>
  <si>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</si>
  <si>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</si>
  <si>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</si>
  <si>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</si>
  <si>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</si>
  <si>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</si>
  <si>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</si>
  <si>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</si>
  <si>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</si>
  <si>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</si>
  <si>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</si>
  <si>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</si>
  <si>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</si>
  <si>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</si>
  <si>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</si>
  <si>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</si>
  <si>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</si>
  <si>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</si>
  <si>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</si>
  <si>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</si>
  <si>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</si>
  <si>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</si>
  <si>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</si>
  <si>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</si>
  <si>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</si>
  <si>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</si>
  <si>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</si>
  <si>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</si>
  <si>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</si>
  <si>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</si>
  <si>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</si>
  <si>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</si>
  <si>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</si>
  <si>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</si>
  <si>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</si>
  <si>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</si>
  <si>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</si>
  <si>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</si>
  <si>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</si>
  <si>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</si>
  <si>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</si>
  <si>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</si>
  <si>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</si>
  <si>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</si>
  <si>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</si>
  <si>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D</t>
  </si>
  <si>
    <t>Sociální zařízení u jídelny</t>
  </si>
  <si>
    <t>139711101R00</t>
  </si>
  <si>
    <t xml:space="preserve">Vykopávka v uzavřených prostorách v hor.1-4 </t>
  </si>
  <si>
    <t>m3</t>
  </si>
  <si>
    <t>162201102R00</t>
  </si>
  <si>
    <t xml:space="preserve">Vodorovné přemístění výkopku z hor.1-4 do 50 m </t>
  </si>
  <si>
    <t>8/3</t>
  </si>
  <si>
    <t>174101102R00</t>
  </si>
  <si>
    <t xml:space="preserve">Zásyp ruční se zhutněním </t>
  </si>
  <si>
    <t>8</t>
  </si>
  <si>
    <t>58152180</t>
  </si>
  <si>
    <t>Písek kopaný ZPM</t>
  </si>
  <si>
    <t>T</t>
  </si>
  <si>
    <t>8/3*1,8</t>
  </si>
  <si>
    <t>61</t>
  </si>
  <si>
    <t>Upravy povrchů vnitřní</t>
  </si>
  <si>
    <t>612403388R00</t>
  </si>
  <si>
    <t xml:space="preserve">Hrubá výplň rýh ve stěnách do 15x15cm maltou z SMS </t>
  </si>
  <si>
    <t>m</t>
  </si>
  <si>
    <t>70</t>
  </si>
  <si>
    <t>63</t>
  </si>
  <si>
    <t>Podlahy a podlahové konstrukce</t>
  </si>
  <si>
    <t>631313611R00</t>
  </si>
  <si>
    <t xml:space="preserve">Mazanina betonová tl. 8 - 12 cm C 16/20  (B 20) </t>
  </si>
  <si>
    <t>m.č.104,105,106-1,106-2,107,108,109:0,10*(9,35+4,5+4,5+5,23+6,26+2,22)</t>
  </si>
  <si>
    <t>631315611R00</t>
  </si>
  <si>
    <t xml:space="preserve">Mazanina betonová tl. 12 - 24 cm C 16/20  (B 20) </t>
  </si>
  <si>
    <t>m.č.104,105,106-1,106-2,107,108,109:0,15*(9,35+4,5+4,5+5,23+6,26+2,22)</t>
  </si>
  <si>
    <t>96</t>
  </si>
  <si>
    <t>Bourání konstrukcí</t>
  </si>
  <si>
    <t>965042141RT2</t>
  </si>
  <si>
    <t>Bourání mazanin betonových tl. 10 cm, nad 4 m2 ručně tl. mazaniny 8 - 10 cm</t>
  </si>
  <si>
    <t>965042241RT1</t>
  </si>
  <si>
    <t>Bourání mazanin betonových tl. nad 10 cm, nad 4 m2 ručně tl. mazaniny 10 - 15 cm</t>
  </si>
  <si>
    <t>965081213U00</t>
  </si>
  <si>
    <t xml:space="preserve">Bour dlažd keram tl -10 mm &gt;1m2 </t>
  </si>
  <si>
    <t>m2</t>
  </si>
  <si>
    <t>m.č.104,105,106-1,106-2:(9,35+4,5+4,5)</t>
  </si>
  <si>
    <t xml:space="preserve">        107,108,109,110,111,112,113:(5,23+6,26+2,22+56,30+11,34+11,34+2,4)</t>
  </si>
  <si>
    <t>97</t>
  </si>
  <si>
    <t>Prorážení otvorů</t>
  </si>
  <si>
    <t>971035541R00</t>
  </si>
  <si>
    <t xml:space="preserve">Vybourání otv. zeď cihel. pl. 1 m2, tl. 30 cm, MC </t>
  </si>
  <si>
    <t>0,25*0,15*0,15*16</t>
  </si>
  <si>
    <t>972055491R00</t>
  </si>
  <si>
    <t xml:space="preserve">Vybourání otvorů stropy prefa duté 1 m2, nad 12 cm </t>
  </si>
  <si>
    <t>0,25*0,15*0,15*12</t>
  </si>
  <si>
    <t>974031164R00</t>
  </si>
  <si>
    <t xml:space="preserve">Vysekání rýh ve zdi cihelné 15 x 15 cm </t>
  </si>
  <si>
    <t>99</t>
  </si>
  <si>
    <t>Staveništní přesun hmot</t>
  </si>
  <si>
    <t>998011002R00</t>
  </si>
  <si>
    <t xml:space="preserve">Přesun hmot pro budovy zděné výšky do 12 m </t>
  </si>
  <si>
    <t>t</t>
  </si>
  <si>
    <t>711</t>
  </si>
  <si>
    <t>Izolace proti vodě</t>
  </si>
  <si>
    <t>711111001RZ1</t>
  </si>
  <si>
    <t>Izolace proti vlhkosti vodor. nátěr ALP za studena 1x nátěr - včetně dodávky penetračního laku ALP</t>
  </si>
  <si>
    <t>m.č.104,105,106-1,106-2,107,108,109:(9,35+4,5+4,5+5,23+6,26+2,22)</t>
  </si>
  <si>
    <t>711141559RY5</t>
  </si>
  <si>
    <t>Izolace proti vlhk. vodorovná pásy přitavením včetně dod.Bitagit 40 a Elastek 40 special mineral</t>
  </si>
  <si>
    <t>998711201R00</t>
  </si>
  <si>
    <t xml:space="preserve">Přesun hmot pro izolace proti vodě, výšky do 6 m </t>
  </si>
  <si>
    <t>721</t>
  </si>
  <si>
    <t>Vnitřní kanalizace</t>
  </si>
  <si>
    <t>721 ZT</t>
  </si>
  <si>
    <t>Vnitřní kanalizace viz příloha</t>
  </si>
  <si>
    <t>soubor</t>
  </si>
  <si>
    <t>722</t>
  </si>
  <si>
    <t>Vnitřní vodovod</t>
  </si>
  <si>
    <t>722 ZT</t>
  </si>
  <si>
    <t>Vnitřní vodovod viz příloha</t>
  </si>
  <si>
    <t>725</t>
  </si>
  <si>
    <t>Zařizovací předměty</t>
  </si>
  <si>
    <t>725 ZT</t>
  </si>
  <si>
    <t>Zařizovací předměty viz 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</si>
  <si>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</si>
  <si>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</si>
  <si>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</si>
  <si>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</si>
  <si>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1632:1</t>
  </si>
  <si>
    <t>Rozvod potrubí                               74141:</t>
  </si>
  <si>
    <t>Armatury                                         50223:</t>
  </si>
  <si>
    <t>Otopná tělesa                               103193:</t>
  </si>
  <si>
    <t>Zámečnické konstrukce                 15038:</t>
  </si>
  <si>
    <t>Hodinová zúčt.sazba                     16450 :</t>
  </si>
  <si>
    <t xml:space="preserve">                                                    281106,- :</t>
  </si>
  <si>
    <t>771</t>
  </si>
  <si>
    <t>Podlahy z dlaždic a obklady</t>
  </si>
  <si>
    <t>771101121R00</t>
  </si>
  <si>
    <t xml:space="preserve">Provedení penetrace podkladu </t>
  </si>
  <si>
    <t>m.č.104,105,106-1,106-2:(9,35+4,5+4,5+5,23+6,26+2,22)</t>
  </si>
  <si>
    <t>771575109RV4</t>
  </si>
  <si>
    <t>Montáž podlah keram.,hladké, tmel, 30x30 cm Unifix 2K (lepidlo), ASO-Flexfuge (spár.hmota)</t>
  </si>
  <si>
    <t>59764203</t>
  </si>
  <si>
    <t>Dlažba Taurus Granit matná 300x300x9 mm</t>
  </si>
  <si>
    <t>m.č.104,105,106-1,106-2:(9,35+4,5+4,5+5,23+6,26+2,22)*1,1</t>
  </si>
  <si>
    <t>-0,266</t>
  </si>
  <si>
    <t>998771201R00</t>
  </si>
  <si>
    <t xml:space="preserve">Přesun hmot pro podlahy z dlaždic, výšky do 6 m </t>
  </si>
  <si>
    <t>781</t>
  </si>
  <si>
    <t>Obklady keramické</t>
  </si>
  <si>
    <t>781101111R00</t>
  </si>
  <si>
    <t xml:space="preserve">Vyrovnání podkladu maltou ze SMS tl. do 7 mm </t>
  </si>
  <si>
    <t>m.č.103:1,5*(1,0+0,25*2)</t>
  </si>
  <si>
    <t>m.č.106-1,107:2,05*(1,5*2+2,6*2+1,5*4-0,6*3)</t>
  </si>
  <si>
    <t>m.č.106-2,109,108:2,05*(1,5*2+0,8*6+1,475*8-0,6*4+2,6*2+1,5*2+1,5*4-0,6*4)</t>
  </si>
  <si>
    <t>m.č.105:2,05*(0,70+2,0+1,2)</t>
  </si>
  <si>
    <t>781101121R00</t>
  </si>
  <si>
    <t>781471107R00</t>
  </si>
  <si>
    <t xml:space="preserve">Obklad vnitř.stěn,keram.režný,hladký, MC, 20x20 cm </t>
  </si>
  <si>
    <t>781001</t>
  </si>
  <si>
    <t xml:space="preserve">Dodávka obkladu </t>
  </si>
  <si>
    <t>m.č.103:1,5*(1,0+0,25*2)*1,1</t>
  </si>
  <si>
    <t>m.č.106-1,107:2,05*(1,5*2+2,6*2+1,5*4-0,6*3)*1,1</t>
  </si>
  <si>
    <t>m.č.106-2,109,108:2,05*(1,5*2+0,8*6+1,475*8-0,6*4+2,6*2+1,5*2+1,5*4-0,6*4)*1,1</t>
  </si>
  <si>
    <t>m.č.105:2,05*(0,70+2,0+1,2)*1,1</t>
  </si>
  <si>
    <t>-0,6265</t>
  </si>
  <si>
    <t>998781201R00</t>
  </si>
  <si>
    <t xml:space="preserve">Přesun hmot pro obklady keramické, výšky do 6 m </t>
  </si>
  <si>
    <t>784</t>
  </si>
  <si>
    <t>Malby</t>
  </si>
  <si>
    <t>784191201R00</t>
  </si>
  <si>
    <t xml:space="preserve">Penetrace podkladu hloubková Primalex 1x </t>
  </si>
  <si>
    <t>784195112R00</t>
  </si>
  <si>
    <t xml:space="preserve">Malba tekutá Primalex Standard, bílá, 2 x </t>
  </si>
  <si>
    <t>M21</t>
  </si>
  <si>
    <t>Elektromontáže</t>
  </si>
  <si>
    <t>M21SILNOPR</t>
  </si>
  <si>
    <t>Zařízení silnoproudé el. vč.bleskosvodů viz příloha</t>
  </si>
  <si>
    <t>D96</t>
  </si>
  <si>
    <t>Přesuny suti a vybouraných hmot</t>
  </si>
  <si>
    <t>979011311R00</t>
  </si>
  <si>
    <t xml:space="preserve">Svislá doprava suti a vybouraných hmot shozem </t>
  </si>
  <si>
    <t>979083112R00</t>
  </si>
  <si>
    <t xml:space="preserve">Vodorovné přemístění suti na skládku do 1000 m 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</si>
  <si>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</si>
  <si>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</si>
  <si>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</si>
  <si>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</si>
  <si>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979087311R00</t>
  </si>
  <si>
    <t xml:space="preserve">Vodorovné přemístění suti nošením do 10 m </t>
  </si>
  <si>
    <t>979087391R00</t>
  </si>
  <si>
    <t xml:space="preserve">Příplatek za nošení suti každých dalších 10 m </t>
  </si>
  <si>
    <t>979990161R00</t>
  </si>
  <si>
    <t xml:space="preserve">Poplatek za skládku suti - dřevo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</si>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</sst>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9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16" fontId="19" fillId="0" borderId="0" xfId="1" applyNumberFormat="1" applyFont="1" applyAlignment="1">
      <alignment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D2" sqref="D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D</v>
      </c>
      <c r="D2" s="5" t="str">
        <f>Rekapitulace!G2</f>
        <v>Sociální zařízení u jídelny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8"/>
      <c r="D8" s="208"/>
      <c r="E8" s="209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8">
        <f>Projektant</f>
        <v>0</v>
      </c>
      <c r="D9" s="208"/>
      <c r="E9" s="209"/>
      <c r="F9" s="11"/>
      <c r="G9" s="33"/>
      <c r="H9" s="34"/>
    </row>
    <row r="10" spans="1:57" x14ac:dyDescent="0.2">
      <c r="A10" s="28" t="s">
        <v>14</v>
      </c>
      <c r="B10" s="11"/>
      <c r="C10" s="208"/>
      <c r="D10" s="208"/>
      <c r="E10" s="208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8"/>
      <c r="D11" s="208"/>
      <c r="E11" s="208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10"/>
      <c r="D12" s="210"/>
      <c r="E12" s="210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Rekapitulace!A28</f>
        <v>Ztížené výrobní podmínky</v>
      </c>
      <c r="E15" s="57"/>
      <c r="F15" s="58"/>
      <c r="G15" s="55">
        <f>Rekapitulace!I28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Rekapitulace!A29</f>
        <v>Oborová přirážka</v>
      </c>
      <c r="E16" s="59"/>
      <c r="F16" s="60"/>
      <c r="G16" s="55">
        <f>Rekapitulace!I29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Rekapitulace!A30</f>
        <v>Přesun stavebních kapacit</v>
      </c>
      <c r="E17" s="59"/>
      <c r="F17" s="60"/>
      <c r="G17" s="55">
        <f>Rekapitulace!I30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Rekapitulace!A31</f>
        <v>Mimostaveništní doprava</v>
      </c>
      <c r="E18" s="59"/>
      <c r="F18" s="60"/>
      <c r="G18" s="55">
        <f>Rekapitulace!I31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Rekapitulace!A32</f>
        <v>Zařízení staveniště</v>
      </c>
      <c r="E19" s="59"/>
      <c r="F19" s="60"/>
      <c r="G19" s="55">
        <f>Rekapitulace!I32</f>
        <v>0</v>
      </c>
    </row>
    <row r="20" spans="1:7" ht="15.95" customHeight="1" x14ac:dyDescent="0.2">
      <c r="A20" s="63"/>
      <c r="B20" s="54"/>
      <c r="C20" s="55"/>
      <c r="D20" s="8" t="str">
        <f>Rekapitulace!A33</f>
        <v>Provoz investora</v>
      </c>
      <c r="E20" s="59"/>
      <c r="F20" s="60"/>
      <c r="G20" s="55">
        <f>Rekapitulace!I33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Rekapitulace!A34</f>
        <v>Kompletační činnost (IČD)</v>
      </c>
      <c r="E21" s="59"/>
      <c r="F21" s="60"/>
      <c r="G21" s="55">
        <f>Rekapitulace!I34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1" t="s">
        <v>33</v>
      </c>
      <c r="B23" s="212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3">
        <f>C23-F32</f>
        <v>0</v>
      </c>
      <c r="G30" s="204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3">
        <f>ROUND(PRODUCT(F30,C31/100),0)</f>
        <v>0</v>
      </c>
      <c r="G31" s="204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3">
        <v>0</v>
      </c>
      <c r="G32" s="204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3">
        <f>ROUND(PRODUCT(F32,C33/100),0)</f>
        <v>0</v>
      </c>
      <c r="G33" s="204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5">
        <f>ROUND(SUM(F30:F33),0)</f>
        <v>0</v>
      </c>
      <c r="G34" s="206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7"/>
      <c r="C37" s="207"/>
      <c r="D37" s="207"/>
      <c r="E37" s="207"/>
      <c r="F37" s="207"/>
      <c r="G37" s="207"/>
      <c r="H37" t="s">
        <v>5</v>
      </c>
    </row>
    <row r="38" spans="1:8" ht="12.75" customHeight="1" x14ac:dyDescent="0.2">
      <c r="A38" s="95"/>
      <c r="B38" s="207"/>
      <c r="C38" s="207"/>
      <c r="D38" s="207"/>
      <c r="E38" s="207"/>
      <c r="F38" s="207"/>
      <c r="G38" s="207"/>
      <c r="H38" t="s">
        <v>5</v>
      </c>
    </row>
    <row r="39" spans="1:8" x14ac:dyDescent="0.2">
      <c r="A39" s="95"/>
      <c r="B39" s="207"/>
      <c r="C39" s="207"/>
      <c r="D39" s="207"/>
      <c r="E39" s="207"/>
      <c r="F39" s="207"/>
      <c r="G39" s="207"/>
      <c r="H39" t="s">
        <v>5</v>
      </c>
    </row>
    <row r="40" spans="1:8" x14ac:dyDescent="0.2">
      <c r="A40" s="95"/>
      <c r="B40" s="207"/>
      <c r="C40" s="207"/>
      <c r="D40" s="207"/>
      <c r="E40" s="207"/>
      <c r="F40" s="207"/>
      <c r="G40" s="207"/>
      <c r="H40" t="s">
        <v>5</v>
      </c>
    </row>
    <row r="41" spans="1:8" x14ac:dyDescent="0.2">
      <c r="A41" s="95"/>
      <c r="B41" s="207"/>
      <c r="C41" s="207"/>
      <c r="D41" s="207"/>
      <c r="E41" s="207"/>
      <c r="F41" s="207"/>
      <c r="G41" s="207"/>
      <c r="H41" t="s">
        <v>5</v>
      </c>
    </row>
    <row r="42" spans="1:8" x14ac:dyDescent="0.2">
      <c r="A42" s="95"/>
      <c r="B42" s="207"/>
      <c r="C42" s="207"/>
      <c r="D42" s="207"/>
      <c r="E42" s="207"/>
      <c r="F42" s="207"/>
      <c r="G42" s="207"/>
      <c r="H42" t="s">
        <v>5</v>
      </c>
    </row>
    <row r="43" spans="1:8" x14ac:dyDescent="0.2">
      <c r="A43" s="95"/>
      <c r="B43" s="207"/>
      <c r="C43" s="207"/>
      <c r="D43" s="207"/>
      <c r="E43" s="207"/>
      <c r="F43" s="207"/>
      <c r="G43" s="207"/>
      <c r="H43" t="s">
        <v>5</v>
      </c>
    </row>
    <row r="44" spans="1:8" x14ac:dyDescent="0.2">
      <c r="A44" s="95"/>
      <c r="B44" s="207"/>
      <c r="C44" s="207"/>
      <c r="D44" s="207"/>
      <c r="E44" s="207"/>
      <c r="F44" s="207"/>
      <c r="G44" s="207"/>
      <c r="H44" t="s">
        <v>5</v>
      </c>
    </row>
    <row r="45" spans="1:8" ht="0.75" customHeight="1" x14ac:dyDescent="0.2">
      <c r="A45" s="95"/>
      <c r="B45" s="207"/>
      <c r="C45" s="207"/>
      <c r="D45" s="207"/>
      <c r="E45" s="207"/>
      <c r="F45" s="207"/>
      <c r="G45" s="207"/>
      <c r="H45" t="s">
        <v>5</v>
      </c>
    </row>
    <row r="46" spans="1:8" x14ac:dyDescent="0.2">
      <c r="B46" s="202"/>
      <c r="C46" s="202"/>
      <c r="D46" s="202"/>
      <c r="E46" s="202"/>
      <c r="F46" s="202"/>
      <c r="G46" s="202"/>
    </row>
    <row r="47" spans="1:8" x14ac:dyDescent="0.2">
      <c r="B47" s="202"/>
      <c r="C47" s="202"/>
      <c r="D47" s="202"/>
      <c r="E47" s="202"/>
      <c r="F47" s="202"/>
      <c r="G47" s="202"/>
    </row>
    <row r="48" spans="1:8" x14ac:dyDescent="0.2">
      <c r="B48" s="202"/>
      <c r="C48" s="202"/>
      <c r="D48" s="202"/>
      <c r="E48" s="202"/>
      <c r="F48" s="202"/>
      <c r="G48" s="202"/>
    </row>
    <row r="49" spans="2:7" x14ac:dyDescent="0.2">
      <c r="B49" s="202"/>
      <c r="C49" s="202"/>
      <c r="D49" s="202"/>
      <c r="E49" s="202"/>
      <c r="F49" s="202"/>
      <c r="G49" s="202"/>
    </row>
    <row r="50" spans="2:7" x14ac:dyDescent="0.2">
      <c r="B50" s="202"/>
      <c r="C50" s="202"/>
      <c r="D50" s="202"/>
      <c r="E50" s="202"/>
      <c r="F50" s="202"/>
      <c r="G50" s="202"/>
    </row>
    <row r="51" spans="2:7" x14ac:dyDescent="0.2">
      <c r="B51" s="202"/>
      <c r="C51" s="202"/>
      <c r="D51" s="202"/>
      <c r="E51" s="202"/>
      <c r="F51" s="202"/>
      <c r="G51" s="202"/>
    </row>
    <row r="52" spans="2:7" x14ac:dyDescent="0.2">
      <c r="B52" s="202"/>
      <c r="C52" s="202"/>
      <c r="D52" s="202"/>
      <c r="E52" s="202"/>
      <c r="F52" s="202"/>
      <c r="G52" s="202"/>
    </row>
    <row r="53" spans="2:7" x14ac:dyDescent="0.2">
      <c r="B53" s="202"/>
      <c r="C53" s="202"/>
      <c r="D53" s="202"/>
      <c r="E53" s="202"/>
      <c r="F53" s="202"/>
      <c r="G53" s="202"/>
    </row>
    <row r="54" spans="2:7" x14ac:dyDescent="0.2">
      <c r="B54" s="202"/>
      <c r="C54" s="202"/>
      <c r="D54" s="202"/>
      <c r="E54" s="202"/>
      <c r="F54" s="202"/>
      <c r="G54" s="202"/>
    </row>
    <row r="55" spans="2:7" x14ac:dyDescent="0.2">
      <c r="B55" s="202"/>
      <c r="C55" s="202"/>
      <c r="D55" s="202"/>
      <c r="E55" s="202"/>
      <c r="F55" s="202"/>
      <c r="G55" s="202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7"/>
  <sheetViews>
    <sheetView workbookViewId="0">
      <selection activeCell="H36" sqref="H36:I3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3" t="s">
        <v>48</v>
      </c>
      <c r="B1" s="214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82</v>
      </c>
      <c r="I1" s="101"/>
    </row>
    <row r="2" spans="1:9" ht="13.5" thickBot="1" x14ac:dyDescent="0.25">
      <c r="A2" s="215" t="s">
        <v>50</v>
      </c>
      <c r="B2" s="216"/>
      <c r="C2" s="102" t="str">
        <f>CONCATENATE(cisloobjektu," ",nazevobjektu)</f>
        <v>SO 102 Rozšíření kapacity</v>
      </c>
      <c r="D2" s="103"/>
      <c r="E2" s="104"/>
      <c r="F2" s="103"/>
      <c r="G2" s="217" t="s">
        <v>83</v>
      </c>
      <c r="H2" s="218"/>
      <c r="I2" s="219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Položky!BA15</f>
        <v>0</v>
      </c>
      <c r="F7" s="199">
        <f>Položky!BB15</f>
        <v>0</v>
      </c>
      <c r="G7" s="199">
        <f>Položky!BC15</f>
        <v>0</v>
      </c>
      <c r="H7" s="199">
        <f>Položky!BD15</f>
        <v>0</v>
      </c>
      <c r="I7" s="200">
        <f>Položky!BE15</f>
        <v>0</v>
      </c>
    </row>
    <row r="8" spans="1:9" s="34" customFormat="1" x14ac:dyDescent="0.2">
      <c r="A8" s="197" t="str">
        <f>Položky!B16</f>
        <v>61</v>
      </c>
      <c r="B8" s="114" t="str">
        <f>Položky!C16</f>
        <v>Upravy povrchů vnitřní</v>
      </c>
      <c r="C8" s="65"/>
      <c r="D8" s="115"/>
      <c r="E8" s="198">
        <f>Položky!BA19</f>
        <v>0</v>
      </c>
      <c r="F8" s="199">
        <f>Položky!BB19</f>
        <v>0</v>
      </c>
      <c r="G8" s="199">
        <f>Položky!BC19</f>
        <v>0</v>
      </c>
      <c r="H8" s="199">
        <f>Položky!BD19</f>
        <v>0</v>
      </c>
      <c r="I8" s="200">
        <f>Položky!BE19</f>
        <v>0</v>
      </c>
    </row>
    <row r="9" spans="1:9" s="34" customFormat="1" x14ac:dyDescent="0.2">
      <c r="A9" s="197" t="str">
        <f>Položky!B20</f>
        <v>63</v>
      </c>
      <c r="B9" s="114" t="str">
        <f>Položky!C20</f>
        <v>Podlahy a podlahové konstrukce</v>
      </c>
      <c r="C9" s="65"/>
      <c r="D9" s="115"/>
      <c r="E9" s="198">
        <f>Položky!BA25</f>
        <v>0</v>
      </c>
      <c r="F9" s="199">
        <f>Položky!BB25</f>
        <v>0</v>
      </c>
      <c r="G9" s="199">
        <f>Položky!BC25</f>
        <v>0</v>
      </c>
      <c r="H9" s="199">
        <f>Položky!BD25</f>
        <v>0</v>
      </c>
      <c r="I9" s="200">
        <f>Položky!BE25</f>
        <v>0</v>
      </c>
    </row>
    <row r="10" spans="1:9" s="34" customFormat="1" x14ac:dyDescent="0.2">
      <c r="A10" s="197" t="str">
        <f>Položky!B26</f>
        <v>96</v>
      </c>
      <c r="B10" s="114" t="str">
        <f>Položky!C26</f>
        <v>Bourání konstrukcí</v>
      </c>
      <c r="C10" s="65"/>
      <c r="D10" s="115"/>
      <c r="E10" s="198">
        <f>Položky!BA34</f>
        <v>0</v>
      </c>
      <c r="F10" s="199">
        <f>Položky!BB34</f>
        <v>0</v>
      </c>
      <c r="G10" s="199">
        <f>Položky!BC34</f>
        <v>0</v>
      </c>
      <c r="H10" s="199">
        <f>Položky!BD34</f>
        <v>0</v>
      </c>
      <c r="I10" s="200">
        <f>Položky!BE34</f>
        <v>0</v>
      </c>
    </row>
    <row r="11" spans="1:9" s="34" customFormat="1" x14ac:dyDescent="0.2">
      <c r="A11" s="197" t="str">
        <f>Položky!B35</f>
        <v>97</v>
      </c>
      <c r="B11" s="114" t="str">
        <f>Položky!C35</f>
        <v>Prorážení otvorů</v>
      </c>
      <c r="C11" s="65"/>
      <c r="D11" s="115"/>
      <c r="E11" s="198">
        <f>Položky!BA41</f>
        <v>0</v>
      </c>
      <c r="F11" s="199">
        <f>Položky!BB41</f>
        <v>0</v>
      </c>
      <c r="G11" s="199">
        <f>Položky!BC41</f>
        <v>0</v>
      </c>
      <c r="H11" s="199">
        <f>Položky!BD41</f>
        <v>0</v>
      </c>
      <c r="I11" s="200">
        <f>Položky!BE41</f>
        <v>0</v>
      </c>
    </row>
    <row r="12" spans="1:9" s="34" customFormat="1" x14ac:dyDescent="0.2">
      <c r="A12" s="197" t="str">
        <f>Položky!B42</f>
        <v>99</v>
      </c>
      <c r="B12" s="114" t="str">
        <f>Položky!C42</f>
        <v>Staveništní přesun hmot</v>
      </c>
      <c r="C12" s="65"/>
      <c r="D12" s="115"/>
      <c r="E12" s="198">
        <f>Položky!BA44</f>
        <v>0</v>
      </c>
      <c r="F12" s="199">
        <f>Položky!BB44</f>
        <v>0</v>
      </c>
      <c r="G12" s="199">
        <f>Položky!BC44</f>
        <v>0</v>
      </c>
      <c r="H12" s="199">
        <f>Položky!BD44</f>
        <v>0</v>
      </c>
      <c r="I12" s="200">
        <f>Položky!BE44</f>
        <v>0</v>
      </c>
    </row>
    <row r="13" spans="1:9" s="34" customFormat="1" x14ac:dyDescent="0.2">
      <c r="A13" s="197" t="str">
        <f>Položky!B45</f>
        <v>711</v>
      </c>
      <c r="B13" s="114" t="str">
        <f>Položky!C45</f>
        <v>Izolace proti vodě</v>
      </c>
      <c r="C13" s="65"/>
      <c r="D13" s="115"/>
      <c r="E13" s="198">
        <f>Položky!BA51</f>
        <v>0</v>
      </c>
      <c r="F13" s="199">
        <f>Položky!BB51</f>
        <v>0</v>
      </c>
      <c r="G13" s="199">
        <f>Položky!BC51</f>
        <v>0</v>
      </c>
      <c r="H13" s="199">
        <f>Položky!BD51</f>
        <v>0</v>
      </c>
      <c r="I13" s="200">
        <f>Položky!BE51</f>
        <v>0</v>
      </c>
    </row>
    <row r="14" spans="1:9" s="34" customFormat="1" x14ac:dyDescent="0.2">
      <c r="A14" s="197" t="str">
        <f>Položky!B52</f>
        <v>721</v>
      </c>
      <c r="B14" s="114" t="str">
        <f>Položky!C52</f>
        <v>Vnitřní kanalizace</v>
      </c>
      <c r="C14" s="65"/>
      <c r="D14" s="115"/>
      <c r="E14" s="198">
        <f>Položky!BA55</f>
        <v>0</v>
      </c>
      <c r="F14" s="199">
        <f>Položky!BB55</f>
        <v>0</v>
      </c>
      <c r="G14" s="199">
        <f>Položky!BC55</f>
        <v>0</v>
      </c>
      <c r="H14" s="199">
        <f>Položky!BD55</f>
        <v>0</v>
      </c>
      <c r="I14" s="200">
        <f>Položky!BE55</f>
        <v>0</v>
      </c>
    </row>
    <row r="15" spans="1:9" s="34" customFormat="1" x14ac:dyDescent="0.2">
      <c r="A15" s="197" t="str">
        <f>Položky!B56</f>
        <v>722</v>
      </c>
      <c r="B15" s="114" t="str">
        <f>Položky!C56</f>
        <v>Vnitřní vodovod</v>
      </c>
      <c r="C15" s="65"/>
      <c r="D15" s="115"/>
      <c r="E15" s="198">
        <f>Položky!BA59</f>
        <v>0</v>
      </c>
      <c r="F15" s="199">
        <f>Položky!BB59</f>
        <v>0</v>
      </c>
      <c r="G15" s="199">
        <f>Položky!BC59</f>
        <v>0</v>
      </c>
      <c r="H15" s="199">
        <f>Položky!BD59</f>
        <v>0</v>
      </c>
      <c r="I15" s="200">
        <f>Položky!BE59</f>
        <v>0</v>
      </c>
    </row>
    <row r="16" spans="1:9" s="34" customFormat="1" x14ac:dyDescent="0.2">
      <c r="A16" s="197" t="str">
        <f>Položky!B60</f>
        <v>725</v>
      </c>
      <c r="B16" s="114" t="str">
        <f>Položky!C60</f>
        <v>Zařizovací předměty</v>
      </c>
      <c r="C16" s="65"/>
      <c r="D16" s="115"/>
      <c r="E16" s="198">
        <f>Položky!BA63</f>
        <v>0</v>
      </c>
      <c r="F16" s="199">
        <f>Položky!BB63</f>
        <v>0</v>
      </c>
      <c r="G16" s="199">
        <f>Položky!BC63</f>
        <v>0</v>
      </c>
      <c r="H16" s="199">
        <f>Položky!BD63</f>
        <v>0</v>
      </c>
      <c r="I16" s="200">
        <f>Položky!BE63</f>
        <v>0</v>
      </c>
    </row>
    <row r="17" spans="1:57" s="34" customFormat="1" x14ac:dyDescent="0.2">
      <c r="A17" s="197" t="str">
        <f>Položky!B64</f>
        <v>730</v>
      </c>
      <c r="B17" s="114" t="str">
        <f>Položky!C64</f>
        <v>Ústřední vytápění</v>
      </c>
      <c r="C17" s="65"/>
      <c r="D17" s="115"/>
      <c r="E17" s="198">
        <f>Položky!BA73</f>
        <v>0</v>
      </c>
      <c r="F17" s="199">
        <f>Položky!BB73</f>
        <v>0</v>
      </c>
      <c r="G17" s="199">
        <f>Položky!BC73</f>
        <v>0</v>
      </c>
      <c r="H17" s="199">
        <f>Položky!BD73</f>
        <v>0</v>
      </c>
      <c r="I17" s="200">
        <f>Položky!BE73</f>
        <v>0</v>
      </c>
    </row>
    <row r="18" spans="1:57" s="34" customFormat="1" x14ac:dyDescent="0.2">
      <c r="A18" s="197" t="str">
        <f>Položky!B74</f>
        <v>771</v>
      </c>
      <c r="B18" s="114" t="str">
        <f>Položky!C74</f>
        <v>Podlahy z dlaždic a obklady</v>
      </c>
      <c r="C18" s="65"/>
      <c r="D18" s="115"/>
      <c r="E18" s="198">
        <f>Položky!BA83</f>
        <v>0</v>
      </c>
      <c r="F18" s="199">
        <f>Položky!BB83</f>
        <v>0</v>
      </c>
      <c r="G18" s="199">
        <f>Položky!BC83</f>
        <v>0</v>
      </c>
      <c r="H18" s="199">
        <f>Položky!BD83</f>
        <v>0</v>
      </c>
      <c r="I18" s="200">
        <f>Položky!BE83</f>
        <v>0</v>
      </c>
    </row>
    <row r="19" spans="1:57" s="34" customFormat="1" x14ac:dyDescent="0.2">
      <c r="A19" s="197" t="str">
        <f>Položky!B84</f>
        <v>781</v>
      </c>
      <c r="B19" s="114" t="str">
        <f>Položky!C84</f>
        <v>Obklady keramické</v>
      </c>
      <c r="C19" s="65"/>
      <c r="D19" s="115"/>
      <c r="E19" s="198">
        <f>Položky!BA107</f>
        <v>0</v>
      </c>
      <c r="F19" s="199">
        <f>Položky!BB107</f>
        <v>0</v>
      </c>
      <c r="G19" s="199">
        <f>Položky!BC107</f>
        <v>0</v>
      </c>
      <c r="H19" s="199">
        <f>Položky!BD107</f>
        <v>0</v>
      </c>
      <c r="I19" s="200">
        <f>Položky!BE107</f>
        <v>0</v>
      </c>
    </row>
    <row r="20" spans="1:57" s="34" customFormat="1" x14ac:dyDescent="0.2">
      <c r="A20" s="197" t="str">
        <f>Položky!B108</f>
        <v>784</v>
      </c>
      <c r="B20" s="114" t="str">
        <f>Položky!C108</f>
        <v>Malby</v>
      </c>
      <c r="C20" s="65"/>
      <c r="D20" s="115"/>
      <c r="E20" s="198">
        <f>Položky!BA111</f>
        <v>0</v>
      </c>
      <c r="F20" s="199">
        <f>Položky!BB111</f>
        <v>0</v>
      </c>
      <c r="G20" s="199">
        <f>Položky!BC111</f>
        <v>0</v>
      </c>
      <c r="H20" s="199">
        <f>Položky!BD111</f>
        <v>0</v>
      </c>
      <c r="I20" s="200">
        <f>Položky!BE111</f>
        <v>0</v>
      </c>
    </row>
    <row r="21" spans="1:57" s="34" customFormat="1" x14ac:dyDescent="0.2">
      <c r="A21" s="197" t="str">
        <f>Položky!B112</f>
        <v>M21</v>
      </c>
      <c r="B21" s="114" t="str">
        <f>Položky!C112</f>
        <v>Elektromontáže</v>
      </c>
      <c r="C21" s="65"/>
      <c r="D21" s="115"/>
      <c r="E21" s="198">
        <f>Položky!BA115</f>
        <v>0</v>
      </c>
      <c r="F21" s="199">
        <f>Položky!BB115</f>
        <v>0</v>
      </c>
      <c r="G21" s="199">
        <f>Položky!BC115</f>
        <v>0</v>
      </c>
      <c r="H21" s="199">
        <f>Položky!BD115</f>
        <v>0</v>
      </c>
      <c r="I21" s="200">
        <f>Položky!BE115</f>
        <v>0</v>
      </c>
    </row>
    <row r="22" spans="1:57" s="34" customFormat="1" ht="13.5" thickBot="1" x14ac:dyDescent="0.25">
      <c r="A22" s="197" t="str">
        <f>Položky!B116</f>
        <v>D96</v>
      </c>
      <c r="B22" s="114" t="str">
        <f>Položky!C116</f>
        <v>Přesuny suti a vybouraných hmot</v>
      </c>
      <c r="C22" s="65"/>
      <c r="D22" s="115"/>
      <c r="E22" s="198">
        <f>Položky!BA124</f>
        <v>0</v>
      </c>
      <c r="F22" s="199">
        <f>Položky!BB124</f>
        <v>0</v>
      </c>
      <c r="G22" s="199">
        <f>Položky!BC124</f>
        <v>0</v>
      </c>
      <c r="H22" s="199">
        <f>Položky!BD124</f>
        <v>0</v>
      </c>
      <c r="I22" s="200">
        <f>Položky!BE124</f>
        <v>0</v>
      </c>
    </row>
    <row r="23" spans="1:57" s="122" customFormat="1" ht="13.5" thickBot="1" x14ac:dyDescent="0.25">
      <c r="A23" s="116"/>
      <c r="B23" s="117" t="s">
        <v>57</v>
      </c>
      <c r="C23" s="117"/>
      <c r="D23" s="118"/>
      <c r="E23" s="119">
        <f>SUM(E7:E22)</f>
        <v>0</v>
      </c>
      <c r="F23" s="120">
        <f>SUM(F7:F22)</f>
        <v>0</v>
      </c>
      <c r="G23" s="120">
        <f>SUM(G7:G22)</f>
        <v>0</v>
      </c>
      <c r="H23" s="120">
        <f>SUM(H7:H22)</f>
        <v>0</v>
      </c>
      <c r="I23" s="121">
        <f>SUM(I7:I22)</f>
        <v>0</v>
      </c>
    </row>
    <row r="24" spans="1:57" x14ac:dyDescent="0.2">
      <c r="A24" s="65"/>
      <c r="B24" s="65"/>
      <c r="C24" s="65"/>
      <c r="D24" s="65"/>
      <c r="E24" s="65"/>
      <c r="F24" s="65"/>
      <c r="G24" s="65"/>
      <c r="H24" s="65"/>
      <c r="I24" s="65"/>
    </row>
    <row r="25" spans="1:57" ht="19.5" customHeight="1" x14ac:dyDescent="0.25">
      <c r="A25" s="106" t="s">
        <v>58</v>
      </c>
      <c r="B25" s="106"/>
      <c r="C25" s="106"/>
      <c r="D25" s="106"/>
      <c r="E25" s="106"/>
      <c r="F25" s="106"/>
      <c r="G25" s="123"/>
      <c r="H25" s="106"/>
      <c r="I25" s="106"/>
      <c r="BA25" s="40"/>
      <c r="BB25" s="40"/>
      <c r="BC25" s="40"/>
      <c r="BD25" s="40"/>
      <c r="BE25" s="40"/>
    </row>
    <row r="26" spans="1:57" ht="13.5" thickBot="1" x14ac:dyDescent="0.25">
      <c r="A26" s="76"/>
      <c r="B26" s="76"/>
      <c r="C26" s="76"/>
      <c r="D26" s="76"/>
      <c r="E26" s="76"/>
      <c r="F26" s="76"/>
      <c r="G26" s="76"/>
      <c r="H26" s="76"/>
      <c r="I26" s="76"/>
    </row>
    <row r="27" spans="1:57" x14ac:dyDescent="0.2">
      <c r="A27" s="70" t="s">
        <v>59</v>
      </c>
      <c r="B27" s="71"/>
      <c r="C27" s="71"/>
      <c r="D27" s="124"/>
      <c r="E27" s="125" t="s">
        <v>60</v>
      </c>
      <c r="F27" s="126" t="s">
        <v>61</v>
      </c>
      <c r="G27" s="127" t="s">
        <v>62</v>
      </c>
      <c r="H27" s="128"/>
      <c r="I27" s="129" t="s">
        <v>60</v>
      </c>
    </row>
    <row r="28" spans="1:57" x14ac:dyDescent="0.2">
      <c r="A28" s="63" t="s">
        <v>229</v>
      </c>
      <c r="B28" s="54"/>
      <c r="C28" s="54"/>
      <c r="D28" s="130"/>
      <c r="E28" s="131"/>
      <c r="F28" s="132"/>
      <c r="G28" s="133">
        <f t="shared" ref="G28:G35" si="0">CHOOSE(BA28+1,HSV+PSV,HSV+PSV+Mont,HSV+PSV+Dodavka+Mont,HSV,PSV,Mont,Dodavka,Mont+Dodavka,0)</f>
        <v>0</v>
      </c>
      <c r="H28" s="134"/>
      <c r="I28" s="135">
        <f t="shared" ref="I28:I35" si="1">E28+F28*G28/100</f>
        <v>0</v>
      </c>
      <c r="BA28">
        <v>0</v>
      </c>
    </row>
    <row r="29" spans="1:57" x14ac:dyDescent="0.2">
      <c r="A29" s="63" t="s">
        <v>230</v>
      </c>
      <c r="B29" s="54"/>
      <c r="C29" s="54"/>
      <c r="D29" s="130"/>
      <c r="E29" s="131"/>
      <c r="F29" s="132"/>
      <c r="G29" s="133">
        <f t="shared" si="0"/>
        <v>0</v>
      </c>
      <c r="H29" s="134"/>
      <c r="I29" s="135">
        <f t="shared" si="1"/>
        <v>0</v>
      </c>
      <c r="BA29">
        <v>0</v>
      </c>
    </row>
    <row r="30" spans="1:57" x14ac:dyDescent="0.2">
      <c r="A30" s="63" t="s">
        <v>231</v>
      </c>
      <c r="B30" s="54"/>
      <c r="C30" s="54"/>
      <c r="D30" s="130"/>
      <c r="E30" s="131"/>
      <c r="F30" s="132"/>
      <c r="G30" s="133">
        <f t="shared" si="0"/>
        <v>0</v>
      </c>
      <c r="H30" s="134"/>
      <c r="I30" s="135">
        <f t="shared" si="1"/>
        <v>0</v>
      </c>
      <c r="BA30">
        <v>0</v>
      </c>
    </row>
    <row r="31" spans="1:57" x14ac:dyDescent="0.2">
      <c r="A31" s="63" t="s">
        <v>232</v>
      </c>
      <c r="B31" s="54"/>
      <c r="C31" s="54"/>
      <c r="D31" s="130"/>
      <c r="E31" s="131"/>
      <c r="F31" s="132"/>
      <c r="G31" s="133">
        <f t="shared" si="0"/>
        <v>0</v>
      </c>
      <c r="H31" s="134"/>
      <c r="I31" s="135">
        <f t="shared" si="1"/>
        <v>0</v>
      </c>
      <c r="BA31">
        <v>0</v>
      </c>
    </row>
    <row r="32" spans="1:57" x14ac:dyDescent="0.2">
      <c r="A32" s="63" t="s">
        <v>233</v>
      </c>
      <c r="B32" s="54"/>
      <c r="C32" s="54"/>
      <c r="D32" s="130"/>
      <c r="E32" s="131"/>
      <c r="F32" s="132"/>
      <c r="G32" s="133">
        <f t="shared" si="0"/>
        <v>0</v>
      </c>
      <c r="H32" s="134"/>
      <c r="I32" s="135">
        <f t="shared" si="1"/>
        <v>0</v>
      </c>
      <c r="BA32">
        <v>1</v>
      </c>
    </row>
    <row r="33" spans="1:53" x14ac:dyDescent="0.2">
      <c r="A33" s="63" t="s">
        <v>234</v>
      </c>
      <c r="B33" s="54"/>
      <c r="C33" s="54"/>
      <c r="D33" s="130"/>
      <c r="E33" s="131"/>
      <c r="F33" s="132"/>
      <c r="G33" s="133">
        <f t="shared" si="0"/>
        <v>0</v>
      </c>
      <c r="H33" s="134"/>
      <c r="I33" s="135">
        <f t="shared" si="1"/>
        <v>0</v>
      </c>
      <c r="BA33">
        <v>1</v>
      </c>
    </row>
    <row r="34" spans="1:53" x14ac:dyDescent="0.2">
      <c r="A34" s="63" t="s">
        <v>235</v>
      </c>
      <c r="B34" s="54"/>
      <c r="C34" s="54"/>
      <c r="D34" s="130"/>
      <c r="E34" s="131"/>
      <c r="F34" s="132"/>
      <c r="G34" s="133">
        <f t="shared" si="0"/>
        <v>0</v>
      </c>
      <c r="H34" s="134"/>
      <c r="I34" s="135">
        <f t="shared" si="1"/>
        <v>0</v>
      </c>
      <c r="BA34">
        <v>2</v>
      </c>
    </row>
    <row r="35" spans="1:53" x14ac:dyDescent="0.2">
      <c r="A35" s="63" t="s">
        <v>236</v>
      </c>
      <c r="B35" s="54"/>
      <c r="C35" s="54"/>
      <c r="D35" s="130"/>
      <c r="E35" s="131"/>
      <c r="F35" s="132"/>
      <c r="G35" s="133">
        <f t="shared" si="0"/>
        <v>0</v>
      </c>
      <c r="H35" s="134"/>
      <c r="I35" s="135">
        <f t="shared" si="1"/>
        <v>0</v>
      </c>
      <c r="BA35">
        <v>2</v>
      </c>
    </row>
    <row r="36" spans="1:53" ht="13.5" thickBot="1" x14ac:dyDescent="0.25">
      <c r="A36" s="136"/>
      <c r="B36" s="137" t="s">
        <v>63</v>
      </c>
      <c r="C36" s="138"/>
      <c r="D36" s="139"/>
      <c r="E36" s="140"/>
      <c r="F36" s="141"/>
      <c r="G36" s="141"/>
      <c r="H36" s="220">
        <f>SUM(I28:I35)</f>
        <v>0</v>
      </c>
      <c r="I36" s="221"/>
    </row>
    <row r="38" spans="1:53" x14ac:dyDescent="0.2">
      <c r="B38" s="122"/>
      <c r="F38" s="142"/>
      <c r="G38" s="143"/>
      <c r="H38" s="143"/>
      <c r="I38" s="144"/>
    </row>
    <row r="39" spans="1:53" x14ac:dyDescent="0.2">
      <c r="F39" s="142"/>
      <c r="G39" s="143"/>
      <c r="H39" s="143"/>
      <c r="I39" s="144"/>
    </row>
    <row r="40" spans="1:53" x14ac:dyDescent="0.2">
      <c r="F40" s="142"/>
      <c r="G40" s="143"/>
      <c r="H40" s="143"/>
      <c r="I40" s="144"/>
    </row>
    <row r="41" spans="1:53" x14ac:dyDescent="0.2">
      <c r="F41" s="142"/>
      <c r="G41" s="143"/>
      <c r="H41" s="143"/>
      <c r="I41" s="144"/>
    </row>
    <row r="42" spans="1:53" x14ac:dyDescent="0.2">
      <c r="F42" s="142"/>
      <c r="G42" s="143"/>
      <c r="H42" s="143"/>
      <c r="I42" s="144"/>
    </row>
    <row r="43" spans="1:53" x14ac:dyDescent="0.2">
      <c r="F43" s="142"/>
      <c r="G43" s="143"/>
      <c r="H43" s="143"/>
      <c r="I43" s="144"/>
    </row>
    <row r="44" spans="1:53" x14ac:dyDescent="0.2">
      <c r="F44" s="142"/>
      <c r="G44" s="143"/>
      <c r="H44" s="143"/>
      <c r="I44" s="144"/>
    </row>
    <row r="45" spans="1:53" x14ac:dyDescent="0.2">
      <c r="F45" s="142"/>
      <c r="G45" s="143"/>
      <c r="H45" s="143"/>
      <c r="I45" s="144"/>
    </row>
    <row r="46" spans="1:53" x14ac:dyDescent="0.2">
      <c r="F46" s="142"/>
      <c r="G46" s="143"/>
      <c r="H46" s="143"/>
      <c r="I46" s="144"/>
    </row>
    <row r="47" spans="1:53" x14ac:dyDescent="0.2">
      <c r="F47" s="142"/>
      <c r="G47" s="143"/>
      <c r="H47" s="143"/>
      <c r="I47" s="144"/>
    </row>
    <row r="48" spans="1:53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</sheetData>
  <mergeCells count="4">
    <mergeCell ref="A1:B1"/>
    <mergeCell ref="A2:B2"/>
    <mergeCell ref="G2:I2"/>
    <mergeCell ref="H36:I3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97"/>
  <sheetViews>
    <sheetView showGridLines="0" showZeros="0" zoomScaleNormal="100" workbookViewId="0">
      <selection activeCell="A124" sqref="A124:IV126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4" t="s">
        <v>77</v>
      </c>
      <c r="B1" s="224"/>
      <c r="C1" s="224"/>
      <c r="D1" s="224"/>
      <c r="E1" s="224"/>
      <c r="F1" s="224"/>
      <c r="G1" s="224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3" t="s">
        <v>48</v>
      </c>
      <c r="B3" s="214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D</v>
      </c>
      <c r="G3" s="152"/>
    </row>
    <row r="4" spans="1:104" ht="13.5" thickBot="1" x14ac:dyDescent="0.25">
      <c r="A4" s="225" t="s">
        <v>50</v>
      </c>
      <c r="B4" s="216"/>
      <c r="C4" s="102" t="str">
        <f>CONCATENATE(cisloobjektu," ",nazevobjektu)</f>
        <v>SO 102 Rozšíření kapacity</v>
      </c>
      <c r="D4" s="103"/>
      <c r="E4" s="226" t="str">
        <f>Rekapitulace!G2</f>
        <v>Sociální zařízení u jídelny</v>
      </c>
      <c r="F4" s="227"/>
      <c r="G4" s="228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84</v>
      </c>
      <c r="C8" s="170" t="s">
        <v>85</v>
      </c>
      <c r="D8" s="171" t="s">
        <v>86</v>
      </c>
      <c r="E8" s="172">
        <v>8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68">
        <v>2</v>
      </c>
      <c r="B9" s="169" t="s">
        <v>87</v>
      </c>
      <c r="C9" s="170" t="s">
        <v>88</v>
      </c>
      <c r="D9" s="171" t="s">
        <v>86</v>
      </c>
      <c r="E9" s="172">
        <v>2.6667000000000001</v>
      </c>
      <c r="F9" s="172">
        <v>0</v>
      </c>
      <c r="G9" s="173">
        <f>E9*F9</f>
        <v>0</v>
      </c>
      <c r="O9" s="167">
        <v>2</v>
      </c>
      <c r="AA9" s="145">
        <v>1</v>
      </c>
      <c r="AB9" s="145">
        <v>1</v>
      </c>
      <c r="AC9" s="145">
        <v>1</v>
      </c>
      <c r="AZ9" s="145">
        <v>1</v>
      </c>
      <c r="BA9" s="145">
        <f>IF(AZ9=1,G9,0)</f>
        <v>0</v>
      </c>
      <c r="BB9" s="145">
        <f>IF(AZ9=2,G9,0)</f>
        <v>0</v>
      </c>
      <c r="BC9" s="145">
        <f>IF(AZ9=3,G9,0)</f>
        <v>0</v>
      </c>
      <c r="BD9" s="145">
        <f>IF(AZ9=4,G9,0)</f>
        <v>0</v>
      </c>
      <c r="BE9" s="145">
        <f>IF(AZ9=5,G9,0)</f>
        <v>0</v>
      </c>
      <c r="CA9" s="174">
        <v>1</v>
      </c>
      <c r="CB9" s="174">
        <v>1</v>
      </c>
      <c r="CZ9" s="145">
        <v>0</v>
      </c>
    </row>
    <row r="10" spans="1:104" x14ac:dyDescent="0.2">
      <c r="A10" s="175"/>
      <c r="B10" s="177"/>
      <c r="C10" s="222" t="s">
        <v>89</v>
      </c>
      <c r="D10" s="223"/>
      <c r="E10" s="178">
        <v>2.6667000000000001</v>
      </c>
      <c r="F10" s="179"/>
      <c r="G10" s="180"/>
      <c r="M10" s="201">
        <v>42950</v>
      </c>
      <c r="O10" s="167"/>
    </row>
    <row r="11" spans="1:104" x14ac:dyDescent="0.2">
      <c r="A11" s="168">
        <v>3</v>
      </c>
      <c r="B11" s="169" t="s">
        <v>90</v>
      </c>
      <c r="C11" s="170" t="s">
        <v>91</v>
      </c>
      <c r="D11" s="171" t="s">
        <v>86</v>
      </c>
      <c r="E11" s="172">
        <v>8</v>
      </c>
      <c r="F11" s="172">
        <v>0</v>
      </c>
      <c r="G11" s="173">
        <f>E11*F11</f>
        <v>0</v>
      </c>
      <c r="O11" s="167">
        <v>2</v>
      </c>
      <c r="AA11" s="145">
        <v>1</v>
      </c>
      <c r="AB11" s="145">
        <v>1</v>
      </c>
      <c r="AC11" s="145">
        <v>1</v>
      </c>
      <c r="AZ11" s="145">
        <v>1</v>
      </c>
      <c r="BA11" s="145">
        <f>IF(AZ11=1,G11,0)</f>
        <v>0</v>
      </c>
      <c r="BB11" s="145">
        <f>IF(AZ11=2,G11,0)</f>
        <v>0</v>
      </c>
      <c r="BC11" s="145">
        <f>IF(AZ11=3,G11,0)</f>
        <v>0</v>
      </c>
      <c r="BD11" s="145">
        <f>IF(AZ11=4,G11,0)</f>
        <v>0</v>
      </c>
      <c r="BE11" s="145">
        <f>IF(AZ11=5,G11,0)</f>
        <v>0</v>
      </c>
      <c r="CA11" s="174">
        <v>1</v>
      </c>
      <c r="CB11" s="174">
        <v>1</v>
      </c>
      <c r="CZ11" s="145">
        <v>0</v>
      </c>
    </row>
    <row r="12" spans="1:104" x14ac:dyDescent="0.2">
      <c r="A12" s="175"/>
      <c r="B12" s="177"/>
      <c r="C12" s="222" t="s">
        <v>92</v>
      </c>
      <c r="D12" s="223"/>
      <c r="E12" s="178">
        <v>8</v>
      </c>
      <c r="F12" s="179"/>
      <c r="G12" s="180"/>
      <c r="M12" s="176">
        <v>8</v>
      </c>
      <c r="O12" s="167"/>
    </row>
    <row r="13" spans="1:104" x14ac:dyDescent="0.2">
      <c r="A13" s="168">
        <v>4</v>
      </c>
      <c r="B13" s="169" t="s">
        <v>93</v>
      </c>
      <c r="C13" s="170" t="s">
        <v>94</v>
      </c>
      <c r="D13" s="171" t="s">
        <v>95</v>
      </c>
      <c r="E13" s="172">
        <v>4.8</v>
      </c>
      <c r="F13" s="172">
        <v>0</v>
      </c>
      <c r="G13" s="173">
        <f>E13*F13</f>
        <v>0</v>
      </c>
      <c r="O13" s="167">
        <v>2</v>
      </c>
      <c r="AA13" s="145">
        <v>3</v>
      </c>
      <c r="AB13" s="145">
        <v>1</v>
      </c>
      <c r="AC13" s="145">
        <v>58152180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3</v>
      </c>
      <c r="CB13" s="174">
        <v>1</v>
      </c>
      <c r="CZ13" s="145">
        <v>1</v>
      </c>
    </row>
    <row r="14" spans="1:104" x14ac:dyDescent="0.2">
      <c r="A14" s="175"/>
      <c r="B14" s="177"/>
      <c r="C14" s="222" t="s">
        <v>96</v>
      </c>
      <c r="D14" s="223"/>
      <c r="E14" s="178">
        <v>4.8</v>
      </c>
      <c r="F14" s="179"/>
      <c r="G14" s="180"/>
      <c r="M14" s="176" t="s">
        <v>96</v>
      </c>
      <c r="O14" s="167"/>
    </row>
    <row r="15" spans="1:104" x14ac:dyDescent="0.2">
      <c r="A15" s="181"/>
      <c r="B15" s="182" t="s">
        <v>75</v>
      </c>
      <c r="C15" s="183" t="str">
        <f>CONCATENATE(B7," ",C7)</f>
        <v>1 Zemní práce</v>
      </c>
      <c r="D15" s="184"/>
      <c r="E15" s="185"/>
      <c r="F15" s="186"/>
      <c r="G15" s="187">
        <f>SUM(G7:G14)</f>
        <v>0</v>
      </c>
      <c r="O15" s="167">
        <v>4</v>
      </c>
      <c r="BA15" s="188">
        <f>SUM(BA7:BA14)</f>
        <v>0</v>
      </c>
      <c r="BB15" s="188">
        <f>SUM(BB7:BB14)</f>
        <v>0</v>
      </c>
      <c r="BC15" s="188">
        <f>SUM(BC7:BC14)</f>
        <v>0</v>
      </c>
      <c r="BD15" s="188">
        <f>SUM(BD7:BD14)</f>
        <v>0</v>
      </c>
      <c r="BE15" s="188">
        <f>SUM(BE7:BE14)</f>
        <v>0</v>
      </c>
    </row>
    <row r="16" spans="1:104" x14ac:dyDescent="0.2">
      <c r="A16" s="160" t="s">
        <v>72</v>
      </c>
      <c r="B16" s="161" t="s">
        <v>97</v>
      </c>
      <c r="C16" s="162" t="s">
        <v>98</v>
      </c>
      <c r="D16" s="163"/>
      <c r="E16" s="164"/>
      <c r="F16" s="164"/>
      <c r="G16" s="165"/>
      <c r="H16" s="166"/>
      <c r="I16" s="166"/>
      <c r="O16" s="167">
        <v>1</v>
      </c>
    </row>
    <row r="17" spans="1:104" x14ac:dyDescent="0.2">
      <c r="A17" s="168">
        <v>5</v>
      </c>
      <c r="B17" s="169" t="s">
        <v>99</v>
      </c>
      <c r="C17" s="170" t="s">
        <v>100</v>
      </c>
      <c r="D17" s="171" t="s">
        <v>101</v>
      </c>
      <c r="E17" s="172">
        <v>70</v>
      </c>
      <c r="F17" s="172">
        <v>0</v>
      </c>
      <c r="G17" s="173">
        <f>E17*F17</f>
        <v>0</v>
      </c>
      <c r="O17" s="167">
        <v>2</v>
      </c>
      <c r="AA17" s="145">
        <v>1</v>
      </c>
      <c r="AB17" s="145">
        <v>1</v>
      </c>
      <c r="AC17" s="145">
        <v>1</v>
      </c>
      <c r="AZ17" s="145">
        <v>1</v>
      </c>
      <c r="BA17" s="145">
        <f>IF(AZ17=1,G17,0)</f>
        <v>0</v>
      </c>
      <c r="BB17" s="145">
        <f>IF(AZ17=2,G17,0)</f>
        <v>0</v>
      </c>
      <c r="BC17" s="145">
        <f>IF(AZ17=3,G17,0)</f>
        <v>0</v>
      </c>
      <c r="BD17" s="145">
        <f>IF(AZ17=4,G17,0)</f>
        <v>0</v>
      </c>
      <c r="BE17" s="145">
        <f>IF(AZ17=5,G17,0)</f>
        <v>0</v>
      </c>
      <c r="CA17" s="174">
        <v>1</v>
      </c>
      <c r="CB17" s="174">
        <v>1</v>
      </c>
      <c r="CZ17" s="145">
        <v>3.7130000000000003E-2</v>
      </c>
    </row>
    <row r="18" spans="1:104" x14ac:dyDescent="0.2">
      <c r="A18" s="175"/>
      <c r="B18" s="177"/>
      <c r="C18" s="222" t="s">
        <v>102</v>
      </c>
      <c r="D18" s="223"/>
      <c r="E18" s="178">
        <v>70</v>
      </c>
      <c r="F18" s="179"/>
      <c r="G18" s="180"/>
      <c r="M18" s="176">
        <v>70</v>
      </c>
      <c r="O18" s="167"/>
    </row>
    <row r="19" spans="1:104" x14ac:dyDescent="0.2">
      <c r="A19" s="181"/>
      <c r="B19" s="182" t="s">
        <v>75</v>
      </c>
      <c r="C19" s="183" t="str">
        <f>CONCATENATE(B16," ",C16)</f>
        <v>61 Upravy povrchů vnitřní</v>
      </c>
      <c r="D19" s="184"/>
      <c r="E19" s="185"/>
      <c r="F19" s="186"/>
      <c r="G19" s="187">
        <f>SUM(G16:G18)</f>
        <v>0</v>
      </c>
      <c r="O19" s="167">
        <v>4</v>
      </c>
      <c r="BA19" s="188">
        <f>SUM(BA16:BA18)</f>
        <v>0</v>
      </c>
      <c r="BB19" s="188">
        <f>SUM(BB16:BB18)</f>
        <v>0</v>
      </c>
      <c r="BC19" s="188">
        <f>SUM(BC16:BC18)</f>
        <v>0</v>
      </c>
      <c r="BD19" s="188">
        <f>SUM(BD16:BD18)</f>
        <v>0</v>
      </c>
      <c r="BE19" s="188">
        <f>SUM(BE16:BE18)</f>
        <v>0</v>
      </c>
    </row>
    <row r="20" spans="1:104" x14ac:dyDescent="0.2">
      <c r="A20" s="160" t="s">
        <v>72</v>
      </c>
      <c r="B20" s="161" t="s">
        <v>103</v>
      </c>
      <c r="C20" s="162" t="s">
        <v>104</v>
      </c>
      <c r="D20" s="163"/>
      <c r="E20" s="164"/>
      <c r="F20" s="164"/>
      <c r="G20" s="165"/>
      <c r="H20" s="166"/>
      <c r="I20" s="166"/>
      <c r="O20" s="167">
        <v>1</v>
      </c>
    </row>
    <row r="21" spans="1:104" x14ac:dyDescent="0.2">
      <c r="A21" s="168">
        <v>6</v>
      </c>
      <c r="B21" s="169" t="s">
        <v>105</v>
      </c>
      <c r="C21" s="170" t="s">
        <v>106</v>
      </c>
      <c r="D21" s="171" t="s">
        <v>86</v>
      </c>
      <c r="E21" s="172">
        <v>3.206</v>
      </c>
      <c r="F21" s="172">
        <v>0</v>
      </c>
      <c r="G21" s="173">
        <f>E21*F21</f>
        <v>0</v>
      </c>
      <c r="O21" s="167">
        <v>2</v>
      </c>
      <c r="AA21" s="145">
        <v>1</v>
      </c>
      <c r="AB21" s="145">
        <v>1</v>
      </c>
      <c r="AC21" s="145">
        <v>1</v>
      </c>
      <c r="AZ21" s="145">
        <v>1</v>
      </c>
      <c r="BA21" s="145">
        <f>IF(AZ21=1,G21,0)</f>
        <v>0</v>
      </c>
      <c r="BB21" s="145">
        <f>IF(AZ21=2,G21,0)</f>
        <v>0</v>
      </c>
      <c r="BC21" s="145">
        <f>IF(AZ21=3,G21,0)</f>
        <v>0</v>
      </c>
      <c r="BD21" s="145">
        <f>IF(AZ21=4,G21,0)</f>
        <v>0</v>
      </c>
      <c r="BE21" s="145">
        <f>IF(AZ21=5,G21,0)</f>
        <v>0</v>
      </c>
      <c r="CA21" s="174">
        <v>1</v>
      </c>
      <c r="CB21" s="174">
        <v>1</v>
      </c>
      <c r="CZ21" s="145">
        <v>2.42198</v>
      </c>
    </row>
    <row r="22" spans="1:104" ht="22.5" x14ac:dyDescent="0.2">
      <c r="A22" s="175"/>
      <c r="B22" s="177"/>
      <c r="C22" s="222" t="s">
        <v>107</v>
      </c>
      <c r="D22" s="223"/>
      <c r="E22" s="178">
        <v>3.206</v>
      </c>
      <c r="F22" s="179"/>
      <c r="G22" s="180"/>
      <c r="M22" s="176" t="s">
        <v>107</v>
      </c>
      <c r="O22" s="167"/>
    </row>
    <row r="23" spans="1:104" x14ac:dyDescent="0.2">
      <c r="A23" s="168">
        <v>7</v>
      </c>
      <c r="B23" s="169" t="s">
        <v>108</v>
      </c>
      <c r="C23" s="170" t="s">
        <v>109</v>
      </c>
      <c r="D23" s="171" t="s">
        <v>86</v>
      </c>
      <c r="E23" s="172">
        <v>4.8090000000000002</v>
      </c>
      <c r="F23" s="172">
        <v>0</v>
      </c>
      <c r="G23" s="173">
        <f>E23*F23</f>
        <v>0</v>
      </c>
      <c r="O23" s="167">
        <v>2</v>
      </c>
      <c r="AA23" s="145">
        <v>1</v>
      </c>
      <c r="AB23" s="145">
        <v>1</v>
      </c>
      <c r="AC23" s="145">
        <v>1</v>
      </c>
      <c r="AZ23" s="145">
        <v>1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</v>
      </c>
      <c r="CB23" s="174">
        <v>1</v>
      </c>
      <c r="CZ23" s="145">
        <v>2.42198</v>
      </c>
    </row>
    <row r="24" spans="1:104" ht="22.5" x14ac:dyDescent="0.2">
      <c r="A24" s="175"/>
      <c r="B24" s="177"/>
      <c r="C24" s="222" t="s">
        <v>110</v>
      </c>
      <c r="D24" s="223"/>
      <c r="E24" s="178">
        <v>4.8090000000000002</v>
      </c>
      <c r="F24" s="179"/>
      <c r="G24" s="180"/>
      <c r="M24" s="176" t="s">
        <v>110</v>
      </c>
      <c r="O24" s="167"/>
    </row>
    <row r="25" spans="1:104" x14ac:dyDescent="0.2">
      <c r="A25" s="181"/>
      <c r="B25" s="182" t="s">
        <v>75</v>
      </c>
      <c r="C25" s="183" t="str">
        <f>CONCATENATE(B20," ",C20)</f>
        <v>63 Podlahy a podlahové konstrukce</v>
      </c>
      <c r="D25" s="184"/>
      <c r="E25" s="185"/>
      <c r="F25" s="186"/>
      <c r="G25" s="187">
        <f>SUM(G20:G24)</f>
        <v>0</v>
      </c>
      <c r="O25" s="167">
        <v>4</v>
      </c>
      <c r="BA25" s="188">
        <f>SUM(BA20:BA24)</f>
        <v>0</v>
      </c>
      <c r="BB25" s="188">
        <f>SUM(BB20:BB24)</f>
        <v>0</v>
      </c>
      <c r="BC25" s="188">
        <f>SUM(BC20:BC24)</f>
        <v>0</v>
      </c>
      <c r="BD25" s="188">
        <f>SUM(BD20:BD24)</f>
        <v>0</v>
      </c>
      <c r="BE25" s="188">
        <f>SUM(BE20:BE24)</f>
        <v>0</v>
      </c>
    </row>
    <row r="26" spans="1:104" x14ac:dyDescent="0.2">
      <c r="A26" s="160" t="s">
        <v>72</v>
      </c>
      <c r="B26" s="161" t="s">
        <v>111</v>
      </c>
      <c r="C26" s="162" t="s">
        <v>112</v>
      </c>
      <c r="D26" s="163"/>
      <c r="E26" s="164"/>
      <c r="F26" s="164"/>
      <c r="G26" s="165"/>
      <c r="H26" s="166"/>
      <c r="I26" s="166"/>
      <c r="O26" s="167">
        <v>1</v>
      </c>
    </row>
    <row r="27" spans="1:104" ht="22.5" x14ac:dyDescent="0.2">
      <c r="A27" s="168">
        <v>8</v>
      </c>
      <c r="B27" s="169" t="s">
        <v>113</v>
      </c>
      <c r="C27" s="170" t="s">
        <v>114</v>
      </c>
      <c r="D27" s="171" t="s">
        <v>86</v>
      </c>
      <c r="E27" s="172">
        <v>3.206</v>
      </c>
      <c r="F27" s="172">
        <v>0</v>
      </c>
      <c r="G27" s="173">
        <f>E27*F27</f>
        <v>0</v>
      </c>
      <c r="O27" s="167">
        <v>2</v>
      </c>
      <c r="AA27" s="145">
        <v>1</v>
      </c>
      <c r="AB27" s="145">
        <v>1</v>
      </c>
      <c r="AC27" s="145">
        <v>1</v>
      </c>
      <c r="AZ27" s="145">
        <v>1</v>
      </c>
      <c r="BA27" s="145">
        <f>IF(AZ27=1,G27,0)</f>
        <v>0</v>
      </c>
      <c r="BB27" s="145">
        <f>IF(AZ27=2,G27,0)</f>
        <v>0</v>
      </c>
      <c r="BC27" s="145">
        <f>IF(AZ27=3,G27,0)</f>
        <v>0</v>
      </c>
      <c r="BD27" s="145">
        <f>IF(AZ27=4,G27,0)</f>
        <v>0</v>
      </c>
      <c r="BE27" s="145">
        <f>IF(AZ27=5,G27,0)</f>
        <v>0</v>
      </c>
      <c r="CA27" s="174">
        <v>1</v>
      </c>
      <c r="CB27" s="174">
        <v>1</v>
      </c>
      <c r="CZ27" s="145">
        <v>0</v>
      </c>
    </row>
    <row r="28" spans="1:104" ht="22.5" x14ac:dyDescent="0.2">
      <c r="A28" s="175"/>
      <c r="B28" s="177"/>
      <c r="C28" s="222" t="s">
        <v>107</v>
      </c>
      <c r="D28" s="223"/>
      <c r="E28" s="178">
        <v>3.206</v>
      </c>
      <c r="F28" s="179"/>
      <c r="G28" s="180"/>
      <c r="M28" s="176" t="s">
        <v>107</v>
      </c>
      <c r="O28" s="167"/>
    </row>
    <row r="29" spans="1:104" ht="22.5" x14ac:dyDescent="0.2">
      <c r="A29" s="168">
        <v>9</v>
      </c>
      <c r="B29" s="169" t="s">
        <v>115</v>
      </c>
      <c r="C29" s="170" t="s">
        <v>116</v>
      </c>
      <c r="D29" s="171" t="s">
        <v>86</v>
      </c>
      <c r="E29" s="172">
        <v>4.8090000000000002</v>
      </c>
      <c r="F29" s="172">
        <v>0</v>
      </c>
      <c r="G29" s="173">
        <f>E29*F29</f>
        <v>0</v>
      </c>
      <c r="O29" s="167">
        <v>2</v>
      </c>
      <c r="AA29" s="145">
        <v>1</v>
      </c>
      <c r="AB29" s="145">
        <v>1</v>
      </c>
      <c r="AC29" s="145">
        <v>1</v>
      </c>
      <c r="AZ29" s="145">
        <v>1</v>
      </c>
      <c r="BA29" s="145">
        <f>IF(AZ29=1,G29,0)</f>
        <v>0</v>
      </c>
      <c r="BB29" s="145">
        <f>IF(AZ29=2,G29,0)</f>
        <v>0</v>
      </c>
      <c r="BC29" s="145">
        <f>IF(AZ29=3,G29,0)</f>
        <v>0</v>
      </c>
      <c r="BD29" s="145">
        <f>IF(AZ29=4,G29,0)</f>
        <v>0</v>
      </c>
      <c r="BE29" s="145">
        <f>IF(AZ29=5,G29,0)</f>
        <v>0</v>
      </c>
      <c r="CA29" s="174">
        <v>1</v>
      </c>
      <c r="CB29" s="174">
        <v>1</v>
      </c>
      <c r="CZ29" s="145">
        <v>0</v>
      </c>
    </row>
    <row r="30" spans="1:104" ht="22.5" x14ac:dyDescent="0.2">
      <c r="A30" s="175"/>
      <c r="B30" s="177"/>
      <c r="C30" s="222" t="s">
        <v>110</v>
      </c>
      <c r="D30" s="223"/>
      <c r="E30" s="178">
        <v>4.8090000000000002</v>
      </c>
      <c r="F30" s="179"/>
      <c r="G30" s="180"/>
      <c r="M30" s="176" t="s">
        <v>110</v>
      </c>
      <c r="O30" s="167"/>
    </row>
    <row r="31" spans="1:104" x14ac:dyDescent="0.2">
      <c r="A31" s="168">
        <v>10</v>
      </c>
      <c r="B31" s="169" t="s">
        <v>117</v>
      </c>
      <c r="C31" s="170" t="s">
        <v>118</v>
      </c>
      <c r="D31" s="171" t="s">
        <v>119</v>
      </c>
      <c r="E31" s="172">
        <v>113.44</v>
      </c>
      <c r="F31" s="172">
        <v>0</v>
      </c>
      <c r="G31" s="173">
        <f>E31*F31</f>
        <v>0</v>
      </c>
      <c r="O31" s="167">
        <v>2</v>
      </c>
      <c r="AA31" s="145">
        <v>1</v>
      </c>
      <c r="AB31" s="145">
        <v>1</v>
      </c>
      <c r="AC31" s="145">
        <v>1</v>
      </c>
      <c r="AZ31" s="145">
        <v>1</v>
      </c>
      <c r="BA31" s="145">
        <f>IF(AZ31=1,G31,0)</f>
        <v>0</v>
      </c>
      <c r="BB31" s="145">
        <f>IF(AZ31=2,G31,0)</f>
        <v>0</v>
      </c>
      <c r="BC31" s="145">
        <f>IF(AZ31=3,G31,0)</f>
        <v>0</v>
      </c>
      <c r="BD31" s="145">
        <f>IF(AZ31=4,G31,0)</f>
        <v>0</v>
      </c>
      <c r="BE31" s="145">
        <f>IF(AZ31=5,G31,0)</f>
        <v>0</v>
      </c>
      <c r="CA31" s="174">
        <v>1</v>
      </c>
      <c r="CB31" s="174">
        <v>1</v>
      </c>
      <c r="CZ31" s="145">
        <v>0</v>
      </c>
    </row>
    <row r="32" spans="1:104" x14ac:dyDescent="0.2">
      <c r="A32" s="175"/>
      <c r="B32" s="177"/>
      <c r="C32" s="222" t="s">
        <v>120</v>
      </c>
      <c r="D32" s="223"/>
      <c r="E32" s="178">
        <v>18.350000000000001</v>
      </c>
      <c r="F32" s="179"/>
      <c r="G32" s="180"/>
      <c r="M32" s="176" t="s">
        <v>120</v>
      </c>
      <c r="O32" s="167"/>
    </row>
    <row r="33" spans="1:104" ht="33.75" x14ac:dyDescent="0.2">
      <c r="A33" s="175"/>
      <c r="B33" s="177"/>
      <c r="C33" s="222" t="s">
        <v>121</v>
      </c>
      <c r="D33" s="223"/>
      <c r="E33" s="178">
        <v>95.09</v>
      </c>
      <c r="F33" s="179"/>
      <c r="G33" s="180"/>
      <c r="M33" s="176" t="s">
        <v>121</v>
      </c>
      <c r="O33" s="167"/>
    </row>
    <row r="34" spans="1:104" x14ac:dyDescent="0.2">
      <c r="A34" s="181"/>
      <c r="B34" s="182" t="s">
        <v>75</v>
      </c>
      <c r="C34" s="183" t="str">
        <f>CONCATENATE(B26," ",C26)</f>
        <v>96 Bourání konstrukcí</v>
      </c>
      <c r="D34" s="184"/>
      <c r="E34" s="185"/>
      <c r="F34" s="186"/>
      <c r="G34" s="187">
        <f>SUM(G26:G33)</f>
        <v>0</v>
      </c>
      <c r="O34" s="167">
        <v>4</v>
      </c>
      <c r="BA34" s="188">
        <f>SUM(BA26:BA33)</f>
        <v>0</v>
      </c>
      <c r="BB34" s="188">
        <f>SUM(BB26:BB33)</f>
        <v>0</v>
      </c>
      <c r="BC34" s="188">
        <f>SUM(BC26:BC33)</f>
        <v>0</v>
      </c>
      <c r="BD34" s="188">
        <f>SUM(BD26:BD33)</f>
        <v>0</v>
      </c>
      <c r="BE34" s="188">
        <f>SUM(BE26:BE33)</f>
        <v>0</v>
      </c>
    </row>
    <row r="35" spans="1:104" x14ac:dyDescent="0.2">
      <c r="A35" s="160" t="s">
        <v>72</v>
      </c>
      <c r="B35" s="161" t="s">
        <v>122</v>
      </c>
      <c r="C35" s="162" t="s">
        <v>123</v>
      </c>
      <c r="D35" s="163"/>
      <c r="E35" s="164"/>
      <c r="F35" s="164"/>
      <c r="G35" s="165"/>
      <c r="H35" s="166"/>
      <c r="I35" s="166"/>
      <c r="O35" s="167">
        <v>1</v>
      </c>
    </row>
    <row r="36" spans="1:104" x14ac:dyDescent="0.2">
      <c r="A36" s="168">
        <v>11</v>
      </c>
      <c r="B36" s="169" t="s">
        <v>124</v>
      </c>
      <c r="C36" s="170" t="s">
        <v>125</v>
      </c>
      <c r="D36" s="171" t="s">
        <v>86</v>
      </c>
      <c r="E36" s="172">
        <v>0.09</v>
      </c>
      <c r="F36" s="172">
        <v>0</v>
      </c>
      <c r="G36" s="173">
        <f>E36*F36</f>
        <v>0</v>
      </c>
      <c r="O36" s="167">
        <v>2</v>
      </c>
      <c r="AA36" s="145">
        <v>1</v>
      </c>
      <c r="AB36" s="145">
        <v>1</v>
      </c>
      <c r="AC36" s="145">
        <v>1</v>
      </c>
      <c r="AZ36" s="145">
        <v>1</v>
      </c>
      <c r="BA36" s="145">
        <f>IF(AZ36=1,G36,0)</f>
        <v>0</v>
      </c>
      <c r="BB36" s="145">
        <f>IF(AZ36=2,G36,0)</f>
        <v>0</v>
      </c>
      <c r="BC36" s="145">
        <f>IF(AZ36=3,G36,0)</f>
        <v>0</v>
      </c>
      <c r="BD36" s="145">
        <f>IF(AZ36=4,G36,0)</f>
        <v>0</v>
      </c>
      <c r="BE36" s="145">
        <f>IF(AZ36=5,G36,0)</f>
        <v>0</v>
      </c>
      <c r="CA36" s="174">
        <v>1</v>
      </c>
      <c r="CB36" s="174">
        <v>1</v>
      </c>
      <c r="CZ36" s="145">
        <v>1.82E-3</v>
      </c>
    </row>
    <row r="37" spans="1:104" x14ac:dyDescent="0.2">
      <c r="A37" s="175"/>
      <c r="B37" s="177"/>
      <c r="C37" s="222" t="s">
        <v>126</v>
      </c>
      <c r="D37" s="223"/>
      <c r="E37" s="178">
        <v>0.09</v>
      </c>
      <c r="F37" s="179"/>
      <c r="G37" s="180"/>
      <c r="M37" s="176" t="s">
        <v>126</v>
      </c>
      <c r="O37" s="167"/>
    </row>
    <row r="38" spans="1:104" x14ac:dyDescent="0.2">
      <c r="A38" s="168">
        <v>12</v>
      </c>
      <c r="B38" s="169" t="s">
        <v>127</v>
      </c>
      <c r="C38" s="170" t="s">
        <v>128</v>
      </c>
      <c r="D38" s="171" t="s">
        <v>86</v>
      </c>
      <c r="E38" s="172">
        <v>6.7500000000000004E-2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1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0</v>
      </c>
    </row>
    <row r="39" spans="1:104" x14ac:dyDescent="0.2">
      <c r="A39" s="175"/>
      <c r="B39" s="177"/>
      <c r="C39" s="222" t="s">
        <v>129</v>
      </c>
      <c r="D39" s="223"/>
      <c r="E39" s="178">
        <v>6.7500000000000004E-2</v>
      </c>
      <c r="F39" s="179"/>
      <c r="G39" s="180"/>
      <c r="M39" s="176" t="s">
        <v>129</v>
      </c>
      <c r="O39" s="167"/>
    </row>
    <row r="40" spans="1:104" x14ac:dyDescent="0.2">
      <c r="A40" s="168">
        <v>13</v>
      </c>
      <c r="B40" s="169" t="s">
        <v>130</v>
      </c>
      <c r="C40" s="170" t="s">
        <v>131</v>
      </c>
      <c r="D40" s="171" t="s">
        <v>101</v>
      </c>
      <c r="E40" s="172">
        <v>70</v>
      </c>
      <c r="F40" s="172">
        <v>0</v>
      </c>
      <c r="G40" s="173">
        <f>E40*F40</f>
        <v>0</v>
      </c>
      <c r="O40" s="167">
        <v>2</v>
      </c>
      <c r="AA40" s="145">
        <v>1</v>
      </c>
      <c r="AB40" s="145">
        <v>1</v>
      </c>
      <c r="AC40" s="145">
        <v>1</v>
      </c>
      <c r="AZ40" s="145">
        <v>1</v>
      </c>
      <c r="BA40" s="145">
        <f>IF(AZ40=1,G40,0)</f>
        <v>0</v>
      </c>
      <c r="BB40" s="145">
        <f>IF(AZ40=2,G40,0)</f>
        <v>0</v>
      </c>
      <c r="BC40" s="145">
        <f>IF(AZ40=3,G40,0)</f>
        <v>0</v>
      </c>
      <c r="BD40" s="145">
        <f>IF(AZ40=4,G40,0)</f>
        <v>0</v>
      </c>
      <c r="BE40" s="145">
        <f>IF(AZ40=5,G40,0)</f>
        <v>0</v>
      </c>
      <c r="CA40" s="174">
        <v>1</v>
      </c>
      <c r="CB40" s="174">
        <v>1</v>
      </c>
      <c r="CZ40" s="145">
        <v>4.8999999999999998E-4</v>
      </c>
    </row>
    <row r="41" spans="1:104" x14ac:dyDescent="0.2">
      <c r="A41" s="181"/>
      <c r="B41" s="182" t="s">
        <v>75</v>
      </c>
      <c r="C41" s="183" t="str">
        <f>CONCATENATE(B35," ",C35)</f>
        <v>97 Prorážení otvorů</v>
      </c>
      <c r="D41" s="184"/>
      <c r="E41" s="185"/>
      <c r="F41" s="186"/>
      <c r="G41" s="187">
        <f>SUM(G35:G40)</f>
        <v>0</v>
      </c>
      <c r="O41" s="167">
        <v>4</v>
      </c>
      <c r="BA41" s="188">
        <f>SUM(BA35:BA40)</f>
        <v>0</v>
      </c>
      <c r="BB41" s="188">
        <f>SUM(BB35:BB40)</f>
        <v>0</v>
      </c>
      <c r="BC41" s="188">
        <f>SUM(BC35:BC40)</f>
        <v>0</v>
      </c>
      <c r="BD41" s="188">
        <f>SUM(BD35:BD40)</f>
        <v>0</v>
      </c>
      <c r="BE41" s="188">
        <f>SUM(BE35:BE40)</f>
        <v>0</v>
      </c>
    </row>
    <row r="42" spans="1:104" x14ac:dyDescent="0.2">
      <c r="A42" s="160" t="s">
        <v>72</v>
      </c>
      <c r="B42" s="161" t="s">
        <v>132</v>
      </c>
      <c r="C42" s="162" t="s">
        <v>133</v>
      </c>
      <c r="D42" s="163"/>
      <c r="E42" s="164"/>
      <c r="F42" s="164"/>
      <c r="G42" s="165"/>
      <c r="H42" s="166"/>
      <c r="I42" s="166"/>
      <c r="O42" s="167">
        <v>1</v>
      </c>
    </row>
    <row r="43" spans="1:104" x14ac:dyDescent="0.2">
      <c r="A43" s="168">
        <v>14</v>
      </c>
      <c r="B43" s="169" t="s">
        <v>134</v>
      </c>
      <c r="C43" s="170" t="s">
        <v>135</v>
      </c>
      <c r="D43" s="171" t="s">
        <v>136</v>
      </c>
      <c r="E43" s="172">
        <v>26.845733500000001</v>
      </c>
      <c r="F43" s="172">
        <v>0</v>
      </c>
      <c r="G43" s="173">
        <f>E43*F43</f>
        <v>0</v>
      </c>
      <c r="O43" s="167">
        <v>2</v>
      </c>
      <c r="AA43" s="145">
        <v>7</v>
      </c>
      <c r="AB43" s="145">
        <v>1</v>
      </c>
      <c r="AC43" s="145">
        <v>2</v>
      </c>
      <c r="AZ43" s="145">
        <v>1</v>
      </c>
      <c r="BA43" s="145">
        <f>IF(AZ43=1,G43,0)</f>
        <v>0</v>
      </c>
      <c r="BB43" s="145">
        <f>IF(AZ43=2,G43,0)</f>
        <v>0</v>
      </c>
      <c r="BC43" s="145">
        <f>IF(AZ43=3,G43,0)</f>
        <v>0</v>
      </c>
      <c r="BD43" s="145">
        <f>IF(AZ43=4,G43,0)</f>
        <v>0</v>
      </c>
      <c r="BE43" s="145">
        <f>IF(AZ43=5,G43,0)</f>
        <v>0</v>
      </c>
      <c r="CA43" s="174">
        <v>7</v>
      </c>
      <c r="CB43" s="174">
        <v>1</v>
      </c>
      <c r="CZ43" s="145">
        <v>0</v>
      </c>
    </row>
    <row r="44" spans="1:104" x14ac:dyDescent="0.2">
      <c r="A44" s="181"/>
      <c r="B44" s="182" t="s">
        <v>75</v>
      </c>
      <c r="C44" s="183" t="str">
        <f>CONCATENATE(B42," ",C42)</f>
        <v>99 Staveništní přesun hmot</v>
      </c>
      <c r="D44" s="184"/>
      <c r="E44" s="185"/>
      <c r="F44" s="186"/>
      <c r="G44" s="187">
        <f>SUM(G42:G43)</f>
        <v>0</v>
      </c>
      <c r="O44" s="167">
        <v>4</v>
      </c>
      <c r="BA44" s="188">
        <f>SUM(BA42:BA43)</f>
        <v>0</v>
      </c>
      <c r="BB44" s="188">
        <f>SUM(BB42:BB43)</f>
        <v>0</v>
      </c>
      <c r="BC44" s="188">
        <f>SUM(BC42:BC43)</f>
        <v>0</v>
      </c>
      <c r="BD44" s="188">
        <f>SUM(BD42:BD43)</f>
        <v>0</v>
      </c>
      <c r="BE44" s="188">
        <f>SUM(BE42:BE43)</f>
        <v>0</v>
      </c>
    </row>
    <row r="45" spans="1:104" x14ac:dyDescent="0.2">
      <c r="A45" s="160" t="s">
        <v>72</v>
      </c>
      <c r="B45" s="161" t="s">
        <v>137</v>
      </c>
      <c r="C45" s="162" t="s">
        <v>138</v>
      </c>
      <c r="D45" s="163"/>
      <c r="E45" s="164"/>
      <c r="F45" s="164"/>
      <c r="G45" s="165"/>
      <c r="H45" s="166"/>
      <c r="I45" s="166"/>
      <c r="O45" s="167">
        <v>1</v>
      </c>
    </row>
    <row r="46" spans="1:104" ht="22.5" x14ac:dyDescent="0.2">
      <c r="A46" s="168">
        <v>15</v>
      </c>
      <c r="B46" s="169" t="s">
        <v>139</v>
      </c>
      <c r="C46" s="170" t="s">
        <v>140</v>
      </c>
      <c r="D46" s="171" t="s">
        <v>119</v>
      </c>
      <c r="E46" s="172">
        <v>32.06</v>
      </c>
      <c r="F46" s="172">
        <v>0</v>
      </c>
      <c r="G46" s="173">
        <f>E46*F46</f>
        <v>0</v>
      </c>
      <c r="O46" s="167">
        <v>2</v>
      </c>
      <c r="AA46" s="145">
        <v>1</v>
      </c>
      <c r="AB46" s="145">
        <v>7</v>
      </c>
      <c r="AC46" s="145">
        <v>7</v>
      </c>
      <c r="AZ46" s="145">
        <v>2</v>
      </c>
      <c r="BA46" s="145">
        <f>IF(AZ46=1,G46,0)</f>
        <v>0</v>
      </c>
      <c r="BB46" s="145">
        <f>IF(AZ46=2,G46,0)</f>
        <v>0</v>
      </c>
      <c r="BC46" s="145">
        <f>IF(AZ46=3,G46,0)</f>
        <v>0</v>
      </c>
      <c r="BD46" s="145">
        <f>IF(AZ46=4,G46,0)</f>
        <v>0</v>
      </c>
      <c r="BE46" s="145">
        <f>IF(AZ46=5,G46,0)</f>
        <v>0</v>
      </c>
      <c r="CA46" s="174">
        <v>1</v>
      </c>
      <c r="CB46" s="174">
        <v>7</v>
      </c>
      <c r="CZ46" s="145">
        <v>2.0000000000000001E-4</v>
      </c>
    </row>
    <row r="47" spans="1:104" ht="22.5" x14ac:dyDescent="0.2">
      <c r="A47" s="175"/>
      <c r="B47" s="177"/>
      <c r="C47" s="222" t="s">
        <v>141</v>
      </c>
      <c r="D47" s="223"/>
      <c r="E47" s="178">
        <v>32.06</v>
      </c>
      <c r="F47" s="179"/>
      <c r="G47" s="180"/>
      <c r="M47" s="176" t="s">
        <v>141</v>
      </c>
      <c r="O47" s="167"/>
    </row>
    <row r="48" spans="1:104" ht="22.5" x14ac:dyDescent="0.2">
      <c r="A48" s="168">
        <v>16</v>
      </c>
      <c r="B48" s="169" t="s">
        <v>142</v>
      </c>
      <c r="C48" s="170" t="s">
        <v>143</v>
      </c>
      <c r="D48" s="171" t="s">
        <v>119</v>
      </c>
      <c r="E48" s="172">
        <v>32.06</v>
      </c>
      <c r="F48" s="172">
        <v>0</v>
      </c>
      <c r="G48" s="173">
        <f>E48*F48</f>
        <v>0</v>
      </c>
      <c r="O48" s="167">
        <v>2</v>
      </c>
      <c r="AA48" s="145">
        <v>1</v>
      </c>
      <c r="AB48" s="145">
        <v>7</v>
      </c>
      <c r="AC48" s="145">
        <v>7</v>
      </c>
      <c r="AZ48" s="145">
        <v>2</v>
      </c>
      <c r="BA48" s="145">
        <f>IF(AZ48=1,G48,0)</f>
        <v>0</v>
      </c>
      <c r="BB48" s="145">
        <f>IF(AZ48=2,G48,0)</f>
        <v>0</v>
      </c>
      <c r="BC48" s="145">
        <f>IF(AZ48=3,G48,0)</f>
        <v>0</v>
      </c>
      <c r="BD48" s="145">
        <f>IF(AZ48=4,G48,0)</f>
        <v>0</v>
      </c>
      <c r="BE48" s="145">
        <f>IF(AZ48=5,G48,0)</f>
        <v>0</v>
      </c>
      <c r="CA48" s="174">
        <v>1</v>
      </c>
      <c r="CB48" s="174">
        <v>7</v>
      </c>
      <c r="CZ48" s="145">
        <v>1.1169999999999999E-2</v>
      </c>
    </row>
    <row r="49" spans="1:104" ht="22.5" x14ac:dyDescent="0.2">
      <c r="A49" s="175"/>
      <c r="B49" s="177"/>
      <c r="C49" s="222" t="s">
        <v>141</v>
      </c>
      <c r="D49" s="223"/>
      <c r="E49" s="178">
        <v>32.06</v>
      </c>
      <c r="F49" s="179"/>
      <c r="G49" s="180"/>
      <c r="M49" s="176" t="s">
        <v>141</v>
      </c>
      <c r="O49" s="167"/>
    </row>
    <row r="50" spans="1:104" x14ac:dyDescent="0.2">
      <c r="A50" s="168">
        <v>17</v>
      </c>
      <c r="B50" s="169" t="s">
        <v>144</v>
      </c>
      <c r="C50" s="170" t="s">
        <v>145</v>
      </c>
      <c r="D50" s="171" t="s">
        <v>61</v>
      </c>
      <c r="E50" s="172"/>
      <c r="F50" s="172">
        <v>0</v>
      </c>
      <c r="G50" s="173">
        <f>E50*F50</f>
        <v>0</v>
      </c>
      <c r="O50" s="167">
        <v>2</v>
      </c>
      <c r="AA50" s="145">
        <v>7</v>
      </c>
      <c r="AB50" s="145">
        <v>1002</v>
      </c>
      <c r="AC50" s="145">
        <v>5</v>
      </c>
      <c r="AZ50" s="145">
        <v>2</v>
      </c>
      <c r="BA50" s="145">
        <f>IF(AZ50=1,G50,0)</f>
        <v>0</v>
      </c>
      <c r="BB50" s="145">
        <f>IF(AZ50=2,G50,0)</f>
        <v>0</v>
      </c>
      <c r="BC50" s="145">
        <f>IF(AZ50=3,G50,0)</f>
        <v>0</v>
      </c>
      <c r="BD50" s="145">
        <f>IF(AZ50=4,G50,0)</f>
        <v>0</v>
      </c>
      <c r="BE50" s="145">
        <f>IF(AZ50=5,G50,0)</f>
        <v>0</v>
      </c>
      <c r="CA50" s="174">
        <v>7</v>
      </c>
      <c r="CB50" s="174">
        <v>1002</v>
      </c>
      <c r="CZ50" s="145">
        <v>0</v>
      </c>
    </row>
    <row r="51" spans="1:104" x14ac:dyDescent="0.2">
      <c r="A51" s="181"/>
      <c r="B51" s="182" t="s">
        <v>75</v>
      </c>
      <c r="C51" s="183" t="str">
        <f>CONCATENATE(B45," ",C45)</f>
        <v>711 Izolace proti vodě</v>
      </c>
      <c r="D51" s="184"/>
      <c r="E51" s="185"/>
      <c r="F51" s="186"/>
      <c r="G51" s="187">
        <f>SUM(G45:G50)</f>
        <v>0</v>
      </c>
      <c r="O51" s="167">
        <v>4</v>
      </c>
      <c r="BA51" s="188">
        <f>SUM(BA45:BA50)</f>
        <v>0</v>
      </c>
      <c r="BB51" s="188">
        <f>SUM(BB45:BB50)</f>
        <v>0</v>
      </c>
      <c r="BC51" s="188">
        <f>SUM(BC45:BC50)</f>
        <v>0</v>
      </c>
      <c r="BD51" s="188">
        <f>SUM(BD45:BD50)</f>
        <v>0</v>
      </c>
      <c r="BE51" s="188">
        <f>SUM(BE45:BE50)</f>
        <v>0</v>
      </c>
    </row>
    <row r="52" spans="1:104" x14ac:dyDescent="0.2">
      <c r="A52" s="160" t="s">
        <v>72</v>
      </c>
      <c r="B52" s="161" t="s">
        <v>146</v>
      </c>
      <c r="C52" s="162" t="s">
        <v>147</v>
      </c>
      <c r="D52" s="163"/>
      <c r="E52" s="164"/>
      <c r="F52" s="164"/>
      <c r="G52" s="165"/>
      <c r="H52" s="166"/>
      <c r="I52" s="166"/>
      <c r="O52" s="167">
        <v>1</v>
      </c>
    </row>
    <row r="53" spans="1:104" x14ac:dyDescent="0.2">
      <c r="A53" s="168">
        <v>18</v>
      </c>
      <c r="B53" s="169" t="s">
        <v>148</v>
      </c>
      <c r="C53" s="170" t="s">
        <v>149</v>
      </c>
      <c r="D53" s="171" t="s">
        <v>150</v>
      </c>
      <c r="E53" s="172">
        <v>1</v>
      </c>
      <c r="F53" s="172">
        <v>0</v>
      </c>
      <c r="G53" s="173">
        <f>E53*F53</f>
        <v>0</v>
      </c>
      <c r="O53" s="167">
        <v>2</v>
      </c>
      <c r="AA53" s="145">
        <v>12</v>
      </c>
      <c r="AB53" s="145">
        <v>0</v>
      </c>
      <c r="AC53" s="145">
        <v>49</v>
      </c>
      <c r="AZ53" s="145">
        <v>2</v>
      </c>
      <c r="BA53" s="145">
        <f>IF(AZ53=1,G53,0)</f>
        <v>0</v>
      </c>
      <c r="BB53" s="145">
        <f>IF(AZ53=2,G53,0)</f>
        <v>0</v>
      </c>
      <c r="BC53" s="145">
        <f>IF(AZ53=3,G53,0)</f>
        <v>0</v>
      </c>
      <c r="BD53" s="145">
        <f>IF(AZ53=4,G53,0)</f>
        <v>0</v>
      </c>
      <c r="BE53" s="145">
        <f>IF(AZ53=5,G53,0)</f>
        <v>0</v>
      </c>
      <c r="CA53" s="174">
        <v>12</v>
      </c>
      <c r="CB53" s="174">
        <v>0</v>
      </c>
      <c r="CZ53" s="145">
        <v>0</v>
      </c>
    </row>
    <row r="54" spans="1:104" x14ac:dyDescent="0.2">
      <c r="A54" s="175"/>
      <c r="B54" s="177"/>
      <c r="C54" s="222" t="s">
        <v>73</v>
      </c>
      <c r="D54" s="223"/>
      <c r="E54" s="178">
        <v>1</v>
      </c>
      <c r="F54" s="179"/>
      <c r="G54" s="180"/>
      <c r="M54" s="176">
        <v>1</v>
      </c>
      <c r="O54" s="167"/>
    </row>
    <row r="55" spans="1:104" x14ac:dyDescent="0.2">
      <c r="A55" s="181"/>
      <c r="B55" s="182" t="s">
        <v>75</v>
      </c>
      <c r="C55" s="183" t="str">
        <f>CONCATENATE(B52," ",C52)</f>
        <v>721 Vnitřní kanalizace</v>
      </c>
      <c r="D55" s="184"/>
      <c r="E55" s="185"/>
      <c r="F55" s="186"/>
      <c r="G55" s="187">
        <f>SUM(G52:G54)</f>
        <v>0</v>
      </c>
      <c r="O55" s="167">
        <v>4</v>
      </c>
      <c r="BA55" s="188">
        <f>SUM(BA52:BA54)</f>
        <v>0</v>
      </c>
      <c r="BB55" s="188">
        <f>SUM(BB52:BB54)</f>
        <v>0</v>
      </c>
      <c r="BC55" s="188">
        <f>SUM(BC52:BC54)</f>
        <v>0</v>
      </c>
      <c r="BD55" s="188">
        <f>SUM(BD52:BD54)</f>
        <v>0</v>
      </c>
      <c r="BE55" s="188">
        <f>SUM(BE52:BE54)</f>
        <v>0</v>
      </c>
    </row>
    <row r="56" spans="1:104" x14ac:dyDescent="0.2">
      <c r="A56" s="160" t="s">
        <v>72</v>
      </c>
      <c r="B56" s="161" t="s">
        <v>151</v>
      </c>
      <c r="C56" s="162" t="s">
        <v>152</v>
      </c>
      <c r="D56" s="163"/>
      <c r="E56" s="164"/>
      <c r="F56" s="164"/>
      <c r="G56" s="165"/>
      <c r="H56" s="166"/>
      <c r="I56" s="166"/>
      <c r="O56" s="167">
        <v>1</v>
      </c>
    </row>
    <row r="57" spans="1:104" x14ac:dyDescent="0.2">
      <c r="A57" s="168">
        <v>19</v>
      </c>
      <c r="B57" s="169" t="s">
        <v>153</v>
      </c>
      <c r="C57" s="170" t="s">
        <v>154</v>
      </c>
      <c r="D57" s="171" t="s">
        <v>150</v>
      </c>
      <c r="E57" s="172">
        <v>1</v>
      </c>
      <c r="F57" s="172">
        <v>0</v>
      </c>
      <c r="G57" s="173">
        <f>E57*F57</f>
        <v>0</v>
      </c>
      <c r="O57" s="167">
        <v>2</v>
      </c>
      <c r="AA57" s="145">
        <v>12</v>
      </c>
      <c r="AB57" s="145">
        <v>0</v>
      </c>
      <c r="AC57" s="145">
        <v>50</v>
      </c>
      <c r="AZ57" s="145">
        <v>2</v>
      </c>
      <c r="BA57" s="145">
        <f>IF(AZ57=1,G57,0)</f>
        <v>0</v>
      </c>
      <c r="BB57" s="145">
        <f>IF(AZ57=2,G57,0)</f>
        <v>0</v>
      </c>
      <c r="BC57" s="145">
        <f>IF(AZ57=3,G57,0)</f>
        <v>0</v>
      </c>
      <c r="BD57" s="145">
        <f>IF(AZ57=4,G57,0)</f>
        <v>0</v>
      </c>
      <c r="BE57" s="145">
        <f>IF(AZ57=5,G57,0)</f>
        <v>0</v>
      </c>
      <c r="CA57" s="174">
        <v>12</v>
      </c>
      <c r="CB57" s="174">
        <v>0</v>
      </c>
      <c r="CZ57" s="145">
        <v>0</v>
      </c>
    </row>
    <row r="58" spans="1:104" x14ac:dyDescent="0.2">
      <c r="A58" s="175"/>
      <c r="B58" s="177"/>
      <c r="C58" s="222" t="s">
        <v>73</v>
      </c>
      <c r="D58" s="223"/>
      <c r="E58" s="178">
        <v>1</v>
      </c>
      <c r="F58" s="179"/>
      <c r="G58" s="180"/>
      <c r="M58" s="176">
        <v>1</v>
      </c>
      <c r="O58" s="167"/>
    </row>
    <row r="59" spans="1:104" x14ac:dyDescent="0.2">
      <c r="A59" s="181"/>
      <c r="B59" s="182" t="s">
        <v>75</v>
      </c>
      <c r="C59" s="183" t="str">
        <f>CONCATENATE(B56," ",C56)</f>
        <v>722 Vnitřní vodovod</v>
      </c>
      <c r="D59" s="184"/>
      <c r="E59" s="185"/>
      <c r="F59" s="186"/>
      <c r="G59" s="187">
        <f>SUM(G56:G58)</f>
        <v>0</v>
      </c>
      <c r="O59" s="167">
        <v>4</v>
      </c>
      <c r="BA59" s="188">
        <f>SUM(BA56:BA58)</f>
        <v>0</v>
      </c>
      <c r="BB59" s="188">
        <f>SUM(BB56:BB58)</f>
        <v>0</v>
      </c>
      <c r="BC59" s="188">
        <f>SUM(BC56:BC58)</f>
        <v>0</v>
      </c>
      <c r="BD59" s="188">
        <f>SUM(BD56:BD58)</f>
        <v>0</v>
      </c>
      <c r="BE59" s="188">
        <f>SUM(BE56:BE58)</f>
        <v>0</v>
      </c>
    </row>
    <row r="60" spans="1:104" x14ac:dyDescent="0.2">
      <c r="A60" s="160" t="s">
        <v>72</v>
      </c>
      <c r="B60" s="161" t="s">
        <v>155</v>
      </c>
      <c r="C60" s="162" t="s">
        <v>156</v>
      </c>
      <c r="D60" s="163"/>
      <c r="E60" s="164"/>
      <c r="F60" s="164"/>
      <c r="G60" s="165"/>
      <c r="H60" s="166"/>
      <c r="I60" s="166"/>
      <c r="O60" s="167">
        <v>1</v>
      </c>
    </row>
    <row r="61" spans="1:104" x14ac:dyDescent="0.2">
      <c r="A61" s="168">
        <v>20</v>
      </c>
      <c r="B61" s="169" t="s">
        <v>157</v>
      </c>
      <c r="C61" s="170" t="s">
        <v>158</v>
      </c>
      <c r="D61" s="171" t="s">
        <v>150</v>
      </c>
      <c r="E61" s="172">
        <v>1</v>
      </c>
      <c r="F61" s="172">
        <v>0</v>
      </c>
      <c r="G61" s="173">
        <f>E61*F61</f>
        <v>0</v>
      </c>
      <c r="O61" s="167">
        <v>2</v>
      </c>
      <c r="AA61" s="145">
        <v>12</v>
      </c>
      <c r="AB61" s="145">
        <v>0</v>
      </c>
      <c r="AC61" s="145">
        <v>51</v>
      </c>
      <c r="AZ61" s="145">
        <v>2</v>
      </c>
      <c r="BA61" s="145">
        <f>IF(AZ61=1,G61,0)</f>
        <v>0</v>
      </c>
      <c r="BB61" s="145">
        <f>IF(AZ61=2,G61,0)</f>
        <v>0</v>
      </c>
      <c r="BC61" s="145">
        <f>IF(AZ61=3,G61,0)</f>
        <v>0</v>
      </c>
      <c r="BD61" s="145">
        <f>IF(AZ61=4,G61,0)</f>
        <v>0</v>
      </c>
      <c r="BE61" s="145">
        <f>IF(AZ61=5,G61,0)</f>
        <v>0</v>
      </c>
      <c r="CA61" s="174">
        <v>12</v>
      </c>
      <c r="CB61" s="174">
        <v>0</v>
      </c>
      <c r="CZ61" s="145">
        <v>0</v>
      </c>
    </row>
    <row r="62" spans="1:104" x14ac:dyDescent="0.2">
      <c r="A62" s="175"/>
      <c r="B62" s="177"/>
      <c r="C62" s="222" t="s">
        <v>73</v>
      </c>
      <c r="D62" s="223"/>
      <c r="E62" s="178">
        <v>1</v>
      </c>
      <c r="F62" s="179"/>
      <c r="G62" s="180"/>
      <c r="M62" s="176">
        <v>1</v>
      </c>
      <c r="O62" s="167"/>
    </row>
    <row r="63" spans="1:104" x14ac:dyDescent="0.2">
      <c r="A63" s="181"/>
      <c r="B63" s="182" t="s">
        <v>75</v>
      </c>
      <c r="C63" s="183" t="str">
        <f>CONCATENATE(B60," ",C60)</f>
        <v>725 Zařizovací předměty</v>
      </c>
      <c r="D63" s="184"/>
      <c r="E63" s="185"/>
      <c r="F63" s="186"/>
      <c r="G63" s="187">
        <f>SUM(G60:G62)</f>
        <v>0</v>
      </c>
      <c r="O63" s="167">
        <v>4</v>
      </c>
      <c r="BA63" s="188">
        <f>SUM(BA60:BA62)</f>
        <v>0</v>
      </c>
      <c r="BB63" s="188">
        <f>SUM(BB60:BB62)</f>
        <v>0</v>
      </c>
      <c r="BC63" s="188">
        <f>SUM(BC60:BC62)</f>
        <v>0</v>
      </c>
      <c r="BD63" s="188">
        <f>SUM(BD60:BD62)</f>
        <v>0</v>
      </c>
      <c r="BE63" s="188">
        <f>SUM(BE60:BE62)</f>
        <v>0</v>
      </c>
    </row>
    <row r="64" spans="1:104" x14ac:dyDescent="0.2">
      <c r="A64" s="160" t="s">
        <v>72</v>
      </c>
      <c r="B64" s="161" t="s">
        <v>159</v>
      </c>
      <c r="C64" s="162" t="s">
        <v>160</v>
      </c>
      <c r="D64" s="163"/>
      <c r="E64" s="164"/>
      <c r="F64" s="164"/>
      <c r="G64" s="165"/>
      <c r="H64" s="166"/>
      <c r="I64" s="166"/>
      <c r="O64" s="167">
        <v>1</v>
      </c>
    </row>
    <row r="65" spans="1:104" x14ac:dyDescent="0.2">
      <c r="A65" s="168">
        <v>21</v>
      </c>
      <c r="B65" s="169" t="s">
        <v>161</v>
      </c>
      <c r="C65" s="170" t="s">
        <v>162</v>
      </c>
      <c r="D65" s="171" t="s">
        <v>150</v>
      </c>
      <c r="E65" s="172">
        <v>1</v>
      </c>
      <c r="F65" s="172">
        <v>0</v>
      </c>
      <c r="G65" s="173">
        <f>E65*F65</f>
        <v>0</v>
      </c>
      <c r="O65" s="167">
        <v>2</v>
      </c>
      <c r="AA65" s="145">
        <v>12</v>
      </c>
      <c r="AB65" s="145">
        <v>0</v>
      </c>
      <c r="AC65" s="145">
        <v>52</v>
      </c>
      <c r="AZ65" s="145">
        <v>2</v>
      </c>
      <c r="BA65" s="145">
        <f>IF(AZ65=1,G65,0)</f>
        <v>0</v>
      </c>
      <c r="BB65" s="145">
        <f>IF(AZ65=2,G65,0)</f>
        <v>0</v>
      </c>
      <c r="BC65" s="145">
        <f>IF(AZ65=3,G65,0)</f>
        <v>0</v>
      </c>
      <c r="BD65" s="145">
        <f>IF(AZ65=4,G65,0)</f>
        <v>0</v>
      </c>
      <c r="BE65" s="145">
        <f>IF(AZ65=5,G65,0)</f>
        <v>0</v>
      </c>
      <c r="CA65" s="174">
        <v>12</v>
      </c>
      <c r="CB65" s="174">
        <v>0</v>
      </c>
      <c r="CZ65" s="145">
        <v>0</v>
      </c>
    </row>
    <row r="66" spans="1:104" x14ac:dyDescent="0.2">
      <c r="A66" s="175"/>
      <c r="B66" s="177"/>
      <c r="C66" s="222" t="s">
        <v>163</v>
      </c>
      <c r="D66" s="223"/>
      <c r="E66" s="178">
        <v>1</v>
      </c>
      <c r="F66" s="179"/>
      <c r="G66" s="180"/>
      <c r="M66" s="176" t="s">
        <v>163</v>
      </c>
      <c r="O66" s="167"/>
    </row>
    <row r="67" spans="1:104" x14ac:dyDescent="0.2">
      <c r="A67" s="175"/>
      <c r="B67" s="177"/>
      <c r="C67" s="222" t="s">
        <v>164</v>
      </c>
      <c r="D67" s="223"/>
      <c r="E67" s="178">
        <v>0</v>
      </c>
      <c r="F67" s="179"/>
      <c r="G67" s="180"/>
      <c r="M67" s="176" t="s">
        <v>164</v>
      </c>
      <c r="O67" s="167"/>
    </row>
    <row r="68" spans="1:104" x14ac:dyDescent="0.2">
      <c r="A68" s="175"/>
      <c r="B68" s="177"/>
      <c r="C68" s="222" t="s">
        <v>165</v>
      </c>
      <c r="D68" s="223"/>
      <c r="E68" s="178">
        <v>0</v>
      </c>
      <c r="F68" s="179"/>
      <c r="G68" s="180"/>
      <c r="M68" s="176" t="s">
        <v>165</v>
      </c>
      <c r="O68" s="167"/>
    </row>
    <row r="69" spans="1:104" x14ac:dyDescent="0.2">
      <c r="A69" s="175"/>
      <c r="B69" s="177"/>
      <c r="C69" s="222" t="s">
        <v>166</v>
      </c>
      <c r="D69" s="223"/>
      <c r="E69" s="178">
        <v>0</v>
      </c>
      <c r="F69" s="179"/>
      <c r="G69" s="180"/>
      <c r="M69" s="176" t="s">
        <v>166</v>
      </c>
      <c r="O69" s="167"/>
    </row>
    <row r="70" spans="1:104" x14ac:dyDescent="0.2">
      <c r="A70" s="175"/>
      <c r="B70" s="177"/>
      <c r="C70" s="222" t="s">
        <v>167</v>
      </c>
      <c r="D70" s="223"/>
      <c r="E70" s="178">
        <v>0</v>
      </c>
      <c r="F70" s="179"/>
      <c r="G70" s="180"/>
      <c r="M70" s="176" t="s">
        <v>167</v>
      </c>
      <c r="O70" s="167"/>
    </row>
    <row r="71" spans="1:104" x14ac:dyDescent="0.2">
      <c r="A71" s="175"/>
      <c r="B71" s="177"/>
      <c r="C71" s="222" t="s">
        <v>168</v>
      </c>
      <c r="D71" s="223"/>
      <c r="E71" s="178">
        <v>0</v>
      </c>
      <c r="F71" s="179"/>
      <c r="G71" s="180"/>
      <c r="M71" s="176" t="s">
        <v>168</v>
      </c>
      <c r="O71" s="167"/>
    </row>
    <row r="72" spans="1:104" x14ac:dyDescent="0.2">
      <c r="A72" s="175"/>
      <c r="B72" s="177"/>
      <c r="C72" s="222" t="s">
        <v>169</v>
      </c>
      <c r="D72" s="223"/>
      <c r="E72" s="178">
        <v>0</v>
      </c>
      <c r="F72" s="179"/>
      <c r="G72" s="180"/>
      <c r="M72" s="176" t="s">
        <v>169</v>
      </c>
      <c r="O72" s="167"/>
    </row>
    <row r="73" spans="1:104" x14ac:dyDescent="0.2">
      <c r="A73" s="181"/>
      <c r="B73" s="182" t="s">
        <v>75</v>
      </c>
      <c r="C73" s="183" t="str">
        <f>CONCATENATE(B64," ",C64)</f>
        <v>730 Ústřední vytápění</v>
      </c>
      <c r="D73" s="184"/>
      <c r="E73" s="185"/>
      <c r="F73" s="186"/>
      <c r="G73" s="187">
        <f>SUM(G64:G72)</f>
        <v>0</v>
      </c>
      <c r="O73" s="167">
        <v>4</v>
      </c>
      <c r="BA73" s="188">
        <f>SUM(BA64:BA72)</f>
        <v>0</v>
      </c>
      <c r="BB73" s="188">
        <f>SUM(BB64:BB72)</f>
        <v>0</v>
      </c>
      <c r="BC73" s="188">
        <f>SUM(BC64:BC72)</f>
        <v>0</v>
      </c>
      <c r="BD73" s="188">
        <f>SUM(BD64:BD72)</f>
        <v>0</v>
      </c>
      <c r="BE73" s="188">
        <f>SUM(BE64:BE72)</f>
        <v>0</v>
      </c>
    </row>
    <row r="74" spans="1:104" x14ac:dyDescent="0.2">
      <c r="A74" s="160" t="s">
        <v>72</v>
      </c>
      <c r="B74" s="161" t="s">
        <v>170</v>
      </c>
      <c r="C74" s="162" t="s">
        <v>171</v>
      </c>
      <c r="D74" s="163"/>
      <c r="E74" s="164"/>
      <c r="F74" s="164"/>
      <c r="G74" s="165"/>
      <c r="H74" s="166"/>
      <c r="I74" s="166"/>
      <c r="O74" s="167">
        <v>1</v>
      </c>
    </row>
    <row r="75" spans="1:104" x14ac:dyDescent="0.2">
      <c r="A75" s="168">
        <v>22</v>
      </c>
      <c r="B75" s="169" t="s">
        <v>172</v>
      </c>
      <c r="C75" s="170" t="s">
        <v>173</v>
      </c>
      <c r="D75" s="171" t="s">
        <v>119</v>
      </c>
      <c r="E75" s="172">
        <v>32.06</v>
      </c>
      <c r="F75" s="172">
        <v>0</v>
      </c>
      <c r="G75" s="173">
        <f>E75*F75</f>
        <v>0</v>
      </c>
      <c r="O75" s="167">
        <v>2</v>
      </c>
      <c r="AA75" s="145">
        <v>1</v>
      </c>
      <c r="AB75" s="145">
        <v>7</v>
      </c>
      <c r="AC75" s="145">
        <v>7</v>
      </c>
      <c r="AZ75" s="145">
        <v>2</v>
      </c>
      <c r="BA75" s="145">
        <f>IF(AZ75=1,G75,0)</f>
        <v>0</v>
      </c>
      <c r="BB75" s="145">
        <f>IF(AZ75=2,G75,0)</f>
        <v>0</v>
      </c>
      <c r="BC75" s="145">
        <f>IF(AZ75=3,G75,0)</f>
        <v>0</v>
      </c>
      <c r="BD75" s="145">
        <f>IF(AZ75=4,G75,0)</f>
        <v>0</v>
      </c>
      <c r="BE75" s="145">
        <f>IF(AZ75=5,G75,0)</f>
        <v>0</v>
      </c>
      <c r="CA75" s="174">
        <v>1</v>
      </c>
      <c r="CB75" s="174">
        <v>7</v>
      </c>
      <c r="CZ75" s="145">
        <v>0</v>
      </c>
    </row>
    <row r="76" spans="1:104" x14ac:dyDescent="0.2">
      <c r="A76" s="175"/>
      <c r="B76" s="177"/>
      <c r="C76" s="222" t="s">
        <v>174</v>
      </c>
      <c r="D76" s="223"/>
      <c r="E76" s="178">
        <v>32.06</v>
      </c>
      <c r="F76" s="179"/>
      <c r="G76" s="180"/>
      <c r="M76" s="176" t="s">
        <v>174</v>
      </c>
      <c r="O76" s="167"/>
    </row>
    <row r="77" spans="1:104" ht="22.5" x14ac:dyDescent="0.2">
      <c r="A77" s="168">
        <v>23</v>
      </c>
      <c r="B77" s="169" t="s">
        <v>175</v>
      </c>
      <c r="C77" s="170" t="s">
        <v>176</v>
      </c>
      <c r="D77" s="171" t="s">
        <v>119</v>
      </c>
      <c r="E77" s="172">
        <v>32.06</v>
      </c>
      <c r="F77" s="172">
        <v>0</v>
      </c>
      <c r="G77" s="173">
        <f>E77*F77</f>
        <v>0</v>
      </c>
      <c r="O77" s="167">
        <v>2</v>
      </c>
      <c r="AA77" s="145">
        <v>1</v>
      </c>
      <c r="AB77" s="145">
        <v>7</v>
      </c>
      <c r="AC77" s="145">
        <v>7</v>
      </c>
      <c r="AZ77" s="145">
        <v>2</v>
      </c>
      <c r="BA77" s="145">
        <f>IF(AZ77=1,G77,0)</f>
        <v>0</v>
      </c>
      <c r="BB77" s="145">
        <f>IF(AZ77=2,G77,0)</f>
        <v>0</v>
      </c>
      <c r="BC77" s="145">
        <f>IF(AZ77=3,G77,0)</f>
        <v>0</v>
      </c>
      <c r="BD77" s="145">
        <f>IF(AZ77=4,G77,0)</f>
        <v>0</v>
      </c>
      <c r="BE77" s="145">
        <f>IF(AZ77=5,G77,0)</f>
        <v>0</v>
      </c>
      <c r="CA77" s="174">
        <v>1</v>
      </c>
      <c r="CB77" s="174">
        <v>7</v>
      </c>
      <c r="CZ77" s="145">
        <v>4.5500000000000002E-3</v>
      </c>
    </row>
    <row r="78" spans="1:104" x14ac:dyDescent="0.2">
      <c r="A78" s="175"/>
      <c r="B78" s="177"/>
      <c r="C78" s="222" t="s">
        <v>174</v>
      </c>
      <c r="D78" s="223"/>
      <c r="E78" s="178">
        <v>32.06</v>
      </c>
      <c r="F78" s="179"/>
      <c r="G78" s="180"/>
      <c r="M78" s="176" t="s">
        <v>174</v>
      </c>
      <c r="O78" s="167"/>
    </row>
    <row r="79" spans="1:104" x14ac:dyDescent="0.2">
      <c r="A79" s="168">
        <v>24</v>
      </c>
      <c r="B79" s="169" t="s">
        <v>177</v>
      </c>
      <c r="C79" s="170" t="s">
        <v>178</v>
      </c>
      <c r="D79" s="171" t="s">
        <v>119</v>
      </c>
      <c r="E79" s="172">
        <v>35</v>
      </c>
      <c r="F79" s="172">
        <v>0</v>
      </c>
      <c r="G79" s="173">
        <f>E79*F79</f>
        <v>0</v>
      </c>
      <c r="O79" s="167">
        <v>2</v>
      </c>
      <c r="AA79" s="145">
        <v>3</v>
      </c>
      <c r="AB79" s="145">
        <v>7</v>
      </c>
      <c r="AC79" s="145">
        <v>59764203</v>
      </c>
      <c r="AZ79" s="145">
        <v>2</v>
      </c>
      <c r="BA79" s="145">
        <f>IF(AZ79=1,G79,0)</f>
        <v>0</v>
      </c>
      <c r="BB79" s="145">
        <f>IF(AZ79=2,G79,0)</f>
        <v>0</v>
      </c>
      <c r="BC79" s="145">
        <f>IF(AZ79=3,G79,0)</f>
        <v>0</v>
      </c>
      <c r="BD79" s="145">
        <f>IF(AZ79=4,G79,0)</f>
        <v>0</v>
      </c>
      <c r="BE79" s="145">
        <f>IF(AZ79=5,G79,0)</f>
        <v>0</v>
      </c>
      <c r="CA79" s="174">
        <v>3</v>
      </c>
      <c r="CB79" s="174">
        <v>7</v>
      </c>
      <c r="CZ79" s="145">
        <v>1.9199999999999998E-2</v>
      </c>
    </row>
    <row r="80" spans="1:104" x14ac:dyDescent="0.2">
      <c r="A80" s="175"/>
      <c r="B80" s="177"/>
      <c r="C80" s="222" t="s">
        <v>179</v>
      </c>
      <c r="D80" s="223"/>
      <c r="E80" s="178">
        <v>35.265999999999998</v>
      </c>
      <c r="F80" s="179"/>
      <c r="G80" s="180"/>
      <c r="M80" s="176" t="s">
        <v>179</v>
      </c>
      <c r="O80" s="167"/>
    </row>
    <row r="81" spans="1:104" x14ac:dyDescent="0.2">
      <c r="A81" s="175"/>
      <c r="B81" s="177"/>
      <c r="C81" s="222" t="s">
        <v>180</v>
      </c>
      <c r="D81" s="223"/>
      <c r="E81" s="178">
        <v>-0.26600000000000001</v>
      </c>
      <c r="F81" s="179"/>
      <c r="G81" s="180"/>
      <c r="M81" s="176" t="s">
        <v>180</v>
      </c>
      <c r="O81" s="167"/>
    </row>
    <row r="82" spans="1:104" x14ac:dyDescent="0.2">
      <c r="A82" s="168">
        <v>25</v>
      </c>
      <c r="B82" s="169" t="s">
        <v>181</v>
      </c>
      <c r="C82" s="170" t="s">
        <v>182</v>
      </c>
      <c r="D82" s="171" t="s">
        <v>61</v>
      </c>
      <c r="E82" s="172"/>
      <c r="F82" s="172">
        <v>0</v>
      </c>
      <c r="G82" s="173">
        <f>E82*F82</f>
        <v>0</v>
      </c>
      <c r="O82" s="167">
        <v>2</v>
      </c>
      <c r="AA82" s="145">
        <v>7</v>
      </c>
      <c r="AB82" s="145">
        <v>1002</v>
      </c>
      <c r="AC82" s="145">
        <v>5</v>
      </c>
      <c r="AZ82" s="145">
        <v>2</v>
      </c>
      <c r="BA82" s="145">
        <f>IF(AZ82=1,G82,0)</f>
        <v>0</v>
      </c>
      <c r="BB82" s="145">
        <f>IF(AZ82=2,G82,0)</f>
        <v>0</v>
      </c>
      <c r="BC82" s="145">
        <f>IF(AZ82=3,G82,0)</f>
        <v>0</v>
      </c>
      <c r="BD82" s="145">
        <f>IF(AZ82=4,G82,0)</f>
        <v>0</v>
      </c>
      <c r="BE82" s="145">
        <f>IF(AZ82=5,G82,0)</f>
        <v>0</v>
      </c>
      <c r="CA82" s="174">
        <v>7</v>
      </c>
      <c r="CB82" s="174">
        <v>1002</v>
      </c>
      <c r="CZ82" s="145">
        <v>0</v>
      </c>
    </row>
    <row r="83" spans="1:104" x14ac:dyDescent="0.2">
      <c r="A83" s="181"/>
      <c r="B83" s="182" t="s">
        <v>75</v>
      </c>
      <c r="C83" s="183" t="str">
        <f>CONCATENATE(B74," ",C74)</f>
        <v>771 Podlahy z dlaždic a obklady</v>
      </c>
      <c r="D83" s="184"/>
      <c r="E83" s="185"/>
      <c r="F83" s="186"/>
      <c r="G83" s="187">
        <f>SUM(G74:G82)</f>
        <v>0</v>
      </c>
      <c r="O83" s="167">
        <v>4</v>
      </c>
      <c r="BA83" s="188">
        <f>SUM(BA74:BA82)</f>
        <v>0</v>
      </c>
      <c r="BB83" s="188">
        <f>SUM(BB74:BB82)</f>
        <v>0</v>
      </c>
      <c r="BC83" s="188">
        <f>SUM(BC74:BC82)</f>
        <v>0</v>
      </c>
      <c r="BD83" s="188">
        <f>SUM(BD74:BD82)</f>
        <v>0</v>
      </c>
      <c r="BE83" s="188">
        <f>SUM(BE74:BE82)</f>
        <v>0</v>
      </c>
    </row>
    <row r="84" spans="1:104" x14ac:dyDescent="0.2">
      <c r="A84" s="160" t="s">
        <v>72</v>
      </c>
      <c r="B84" s="161" t="s">
        <v>183</v>
      </c>
      <c r="C84" s="162" t="s">
        <v>184</v>
      </c>
      <c r="D84" s="163"/>
      <c r="E84" s="164"/>
      <c r="F84" s="164"/>
      <c r="G84" s="165"/>
      <c r="H84" s="166"/>
      <c r="I84" s="166"/>
      <c r="O84" s="167">
        <v>1</v>
      </c>
    </row>
    <row r="85" spans="1:104" x14ac:dyDescent="0.2">
      <c r="A85" s="168">
        <v>26</v>
      </c>
      <c r="B85" s="169" t="s">
        <v>185</v>
      </c>
      <c r="C85" s="170" t="s">
        <v>186</v>
      </c>
      <c r="D85" s="171" t="s">
        <v>119</v>
      </c>
      <c r="E85" s="172">
        <v>95.114999999999995</v>
      </c>
      <c r="F85" s="172">
        <v>0</v>
      </c>
      <c r="G85" s="173">
        <f>E85*F85</f>
        <v>0</v>
      </c>
      <c r="O85" s="167">
        <v>2</v>
      </c>
      <c r="AA85" s="145">
        <v>1</v>
      </c>
      <c r="AB85" s="145">
        <v>7</v>
      </c>
      <c r="AC85" s="145">
        <v>7</v>
      </c>
      <c r="AZ85" s="145">
        <v>2</v>
      </c>
      <c r="BA85" s="145">
        <f>IF(AZ85=1,G85,0)</f>
        <v>0</v>
      </c>
      <c r="BB85" s="145">
        <f>IF(AZ85=2,G85,0)</f>
        <v>0</v>
      </c>
      <c r="BC85" s="145">
        <f>IF(AZ85=3,G85,0)</f>
        <v>0</v>
      </c>
      <c r="BD85" s="145">
        <f>IF(AZ85=4,G85,0)</f>
        <v>0</v>
      </c>
      <c r="BE85" s="145">
        <f>IF(AZ85=5,G85,0)</f>
        <v>0</v>
      </c>
      <c r="CA85" s="174">
        <v>1</v>
      </c>
      <c r="CB85" s="174">
        <v>7</v>
      </c>
      <c r="CZ85" s="145">
        <v>0</v>
      </c>
    </row>
    <row r="86" spans="1:104" x14ac:dyDescent="0.2">
      <c r="A86" s="175"/>
      <c r="B86" s="177"/>
      <c r="C86" s="222" t="s">
        <v>187</v>
      </c>
      <c r="D86" s="223"/>
      <c r="E86" s="178">
        <v>2.25</v>
      </c>
      <c r="F86" s="179"/>
      <c r="G86" s="180"/>
      <c r="M86" s="176" t="s">
        <v>187</v>
      </c>
      <c r="O86" s="167"/>
    </row>
    <row r="87" spans="1:104" x14ac:dyDescent="0.2">
      <c r="A87" s="175"/>
      <c r="B87" s="177"/>
      <c r="C87" s="222" t="s">
        <v>188</v>
      </c>
      <c r="D87" s="223"/>
      <c r="E87" s="178">
        <v>25.42</v>
      </c>
      <c r="F87" s="179"/>
      <c r="G87" s="180"/>
      <c r="M87" s="176" t="s">
        <v>188</v>
      </c>
      <c r="O87" s="167"/>
    </row>
    <row r="88" spans="1:104" ht="22.5" x14ac:dyDescent="0.2">
      <c r="A88" s="175"/>
      <c r="B88" s="177"/>
      <c r="C88" s="222" t="s">
        <v>189</v>
      </c>
      <c r="D88" s="223"/>
      <c r="E88" s="178">
        <v>59.45</v>
      </c>
      <c r="F88" s="179"/>
      <c r="G88" s="180"/>
      <c r="M88" s="176" t="s">
        <v>189</v>
      </c>
      <c r="O88" s="167"/>
    </row>
    <row r="89" spans="1:104" x14ac:dyDescent="0.2">
      <c r="A89" s="175"/>
      <c r="B89" s="177"/>
      <c r="C89" s="222" t="s">
        <v>190</v>
      </c>
      <c r="D89" s="223"/>
      <c r="E89" s="178">
        <v>7.9950000000000001</v>
      </c>
      <c r="F89" s="179"/>
      <c r="G89" s="180"/>
      <c r="M89" s="176" t="s">
        <v>190</v>
      </c>
      <c r="O89" s="167"/>
    </row>
    <row r="90" spans="1:104" x14ac:dyDescent="0.2">
      <c r="A90" s="168">
        <v>27</v>
      </c>
      <c r="B90" s="169" t="s">
        <v>191</v>
      </c>
      <c r="C90" s="170" t="s">
        <v>173</v>
      </c>
      <c r="D90" s="171" t="s">
        <v>119</v>
      </c>
      <c r="E90" s="172">
        <v>95.114999999999995</v>
      </c>
      <c r="F90" s="172">
        <v>0</v>
      </c>
      <c r="G90" s="173">
        <f>E90*F90</f>
        <v>0</v>
      </c>
      <c r="O90" s="167">
        <v>2</v>
      </c>
      <c r="AA90" s="145">
        <v>1</v>
      </c>
      <c r="AB90" s="145">
        <v>7</v>
      </c>
      <c r="AC90" s="145">
        <v>7</v>
      </c>
      <c r="AZ90" s="145">
        <v>2</v>
      </c>
      <c r="BA90" s="145">
        <f>IF(AZ90=1,G90,0)</f>
        <v>0</v>
      </c>
      <c r="BB90" s="145">
        <f>IF(AZ90=2,G90,0)</f>
        <v>0</v>
      </c>
      <c r="BC90" s="145">
        <f>IF(AZ90=3,G90,0)</f>
        <v>0</v>
      </c>
      <c r="BD90" s="145">
        <f>IF(AZ90=4,G90,0)</f>
        <v>0</v>
      </c>
      <c r="BE90" s="145">
        <f>IF(AZ90=5,G90,0)</f>
        <v>0</v>
      </c>
      <c r="CA90" s="174">
        <v>1</v>
      </c>
      <c r="CB90" s="174">
        <v>7</v>
      </c>
      <c r="CZ90" s="145">
        <v>0</v>
      </c>
    </row>
    <row r="91" spans="1:104" x14ac:dyDescent="0.2">
      <c r="A91" s="175"/>
      <c r="B91" s="177"/>
      <c r="C91" s="222" t="s">
        <v>187</v>
      </c>
      <c r="D91" s="223"/>
      <c r="E91" s="178">
        <v>2.25</v>
      </c>
      <c r="F91" s="179"/>
      <c r="G91" s="180"/>
      <c r="M91" s="176" t="s">
        <v>187</v>
      </c>
      <c r="O91" s="167"/>
    </row>
    <row r="92" spans="1:104" x14ac:dyDescent="0.2">
      <c r="A92" s="175"/>
      <c r="B92" s="177"/>
      <c r="C92" s="222" t="s">
        <v>188</v>
      </c>
      <c r="D92" s="223"/>
      <c r="E92" s="178">
        <v>25.42</v>
      </c>
      <c r="F92" s="179"/>
      <c r="G92" s="180"/>
      <c r="M92" s="176" t="s">
        <v>188</v>
      </c>
      <c r="O92" s="167"/>
    </row>
    <row r="93" spans="1:104" ht="22.5" x14ac:dyDescent="0.2">
      <c r="A93" s="175"/>
      <c r="B93" s="177"/>
      <c r="C93" s="222" t="s">
        <v>189</v>
      </c>
      <c r="D93" s="223"/>
      <c r="E93" s="178">
        <v>59.45</v>
      </c>
      <c r="F93" s="179"/>
      <c r="G93" s="180"/>
      <c r="M93" s="176" t="s">
        <v>189</v>
      </c>
      <c r="O93" s="167"/>
    </row>
    <row r="94" spans="1:104" x14ac:dyDescent="0.2">
      <c r="A94" s="175"/>
      <c r="B94" s="177"/>
      <c r="C94" s="222" t="s">
        <v>190</v>
      </c>
      <c r="D94" s="223"/>
      <c r="E94" s="178">
        <v>7.9950000000000001</v>
      </c>
      <c r="F94" s="179"/>
      <c r="G94" s="180"/>
      <c r="M94" s="176" t="s">
        <v>190</v>
      </c>
      <c r="O94" s="167"/>
    </row>
    <row r="95" spans="1:104" x14ac:dyDescent="0.2">
      <c r="A95" s="168">
        <v>28</v>
      </c>
      <c r="B95" s="169" t="s">
        <v>192</v>
      </c>
      <c r="C95" s="170" t="s">
        <v>193</v>
      </c>
      <c r="D95" s="171" t="s">
        <v>119</v>
      </c>
      <c r="E95" s="172">
        <v>95.114999999999995</v>
      </c>
      <c r="F95" s="172">
        <v>0</v>
      </c>
      <c r="G95" s="173">
        <f>E95*F95</f>
        <v>0</v>
      </c>
      <c r="O95" s="167">
        <v>2</v>
      </c>
      <c r="AA95" s="145">
        <v>1</v>
      </c>
      <c r="AB95" s="145">
        <v>7</v>
      </c>
      <c r="AC95" s="145">
        <v>7</v>
      </c>
      <c r="AZ95" s="145">
        <v>2</v>
      </c>
      <c r="BA95" s="145">
        <f>IF(AZ95=1,G95,0)</f>
        <v>0</v>
      </c>
      <c r="BB95" s="145">
        <f>IF(AZ95=2,G95,0)</f>
        <v>0</v>
      </c>
      <c r="BC95" s="145">
        <f>IF(AZ95=3,G95,0)</f>
        <v>0</v>
      </c>
      <c r="BD95" s="145">
        <f>IF(AZ95=4,G95,0)</f>
        <v>0</v>
      </c>
      <c r="BE95" s="145">
        <f>IF(AZ95=5,G95,0)</f>
        <v>0</v>
      </c>
      <c r="CA95" s="174">
        <v>1</v>
      </c>
      <c r="CB95" s="174">
        <v>7</v>
      </c>
      <c r="CZ95" s="145">
        <v>5.5800000000000002E-2</v>
      </c>
    </row>
    <row r="96" spans="1:104" x14ac:dyDescent="0.2">
      <c r="A96" s="175"/>
      <c r="B96" s="177"/>
      <c r="C96" s="222" t="s">
        <v>187</v>
      </c>
      <c r="D96" s="223"/>
      <c r="E96" s="178">
        <v>2.25</v>
      </c>
      <c r="F96" s="179"/>
      <c r="G96" s="180"/>
      <c r="M96" s="176" t="s">
        <v>187</v>
      </c>
      <c r="O96" s="167"/>
    </row>
    <row r="97" spans="1:104" x14ac:dyDescent="0.2">
      <c r="A97" s="175"/>
      <c r="B97" s="177"/>
      <c r="C97" s="222" t="s">
        <v>188</v>
      </c>
      <c r="D97" s="223"/>
      <c r="E97" s="178">
        <v>25.42</v>
      </c>
      <c r="F97" s="179"/>
      <c r="G97" s="180"/>
      <c r="M97" s="176" t="s">
        <v>188</v>
      </c>
      <c r="O97" s="167"/>
    </row>
    <row r="98" spans="1:104" ht="22.5" x14ac:dyDescent="0.2">
      <c r="A98" s="175"/>
      <c r="B98" s="177"/>
      <c r="C98" s="222" t="s">
        <v>189</v>
      </c>
      <c r="D98" s="223"/>
      <c r="E98" s="178">
        <v>59.45</v>
      </c>
      <c r="F98" s="179"/>
      <c r="G98" s="180"/>
      <c r="M98" s="176" t="s">
        <v>189</v>
      </c>
      <c r="O98" s="167"/>
    </row>
    <row r="99" spans="1:104" x14ac:dyDescent="0.2">
      <c r="A99" s="175"/>
      <c r="B99" s="177"/>
      <c r="C99" s="222" t="s">
        <v>190</v>
      </c>
      <c r="D99" s="223"/>
      <c r="E99" s="178">
        <v>7.9950000000000001</v>
      </c>
      <c r="F99" s="179"/>
      <c r="G99" s="180"/>
      <c r="M99" s="176" t="s">
        <v>190</v>
      </c>
      <c r="O99" s="167"/>
    </row>
    <row r="100" spans="1:104" x14ac:dyDescent="0.2">
      <c r="A100" s="168">
        <v>29</v>
      </c>
      <c r="B100" s="169" t="s">
        <v>194</v>
      </c>
      <c r="C100" s="170" t="s">
        <v>195</v>
      </c>
      <c r="D100" s="171" t="s">
        <v>119</v>
      </c>
      <c r="E100" s="172">
        <v>104</v>
      </c>
      <c r="F100" s="172">
        <v>0</v>
      </c>
      <c r="G100" s="173">
        <f>E100*F100</f>
        <v>0</v>
      </c>
      <c r="O100" s="167">
        <v>2</v>
      </c>
      <c r="AA100" s="145">
        <v>12</v>
      </c>
      <c r="AB100" s="145">
        <v>0</v>
      </c>
      <c r="AC100" s="145">
        <v>21</v>
      </c>
      <c r="AZ100" s="145">
        <v>2</v>
      </c>
      <c r="BA100" s="145">
        <f>IF(AZ100=1,G100,0)</f>
        <v>0</v>
      </c>
      <c r="BB100" s="145">
        <f>IF(AZ100=2,G100,0)</f>
        <v>0</v>
      </c>
      <c r="BC100" s="145">
        <f>IF(AZ100=3,G100,0)</f>
        <v>0</v>
      </c>
      <c r="BD100" s="145">
        <f>IF(AZ100=4,G100,0)</f>
        <v>0</v>
      </c>
      <c r="BE100" s="145">
        <f>IF(AZ100=5,G100,0)</f>
        <v>0</v>
      </c>
      <c r="CA100" s="174">
        <v>12</v>
      </c>
      <c r="CB100" s="174">
        <v>0</v>
      </c>
      <c r="CZ100" s="145">
        <v>0</v>
      </c>
    </row>
    <row r="101" spans="1:104" x14ac:dyDescent="0.2">
      <c r="A101" s="175"/>
      <c r="B101" s="177"/>
      <c r="C101" s="222" t="s">
        <v>196</v>
      </c>
      <c r="D101" s="223"/>
      <c r="E101" s="178">
        <v>2.4750000000000001</v>
      </c>
      <c r="F101" s="179"/>
      <c r="G101" s="180"/>
      <c r="M101" s="176" t="s">
        <v>196</v>
      </c>
      <c r="O101" s="167"/>
    </row>
    <row r="102" spans="1:104" x14ac:dyDescent="0.2">
      <c r="A102" s="175"/>
      <c r="B102" s="177"/>
      <c r="C102" s="222" t="s">
        <v>197</v>
      </c>
      <c r="D102" s="223"/>
      <c r="E102" s="178">
        <v>27.962</v>
      </c>
      <c r="F102" s="179"/>
      <c r="G102" s="180"/>
      <c r="M102" s="176" t="s">
        <v>197</v>
      </c>
      <c r="O102" s="167"/>
    </row>
    <row r="103" spans="1:104" ht="22.5" x14ac:dyDescent="0.2">
      <c r="A103" s="175"/>
      <c r="B103" s="177"/>
      <c r="C103" s="222" t="s">
        <v>198</v>
      </c>
      <c r="D103" s="223"/>
      <c r="E103" s="178">
        <v>65.394999999999996</v>
      </c>
      <c r="F103" s="179"/>
      <c r="G103" s="180"/>
      <c r="M103" s="176" t="s">
        <v>198</v>
      </c>
      <c r="O103" s="167"/>
    </row>
    <row r="104" spans="1:104" x14ac:dyDescent="0.2">
      <c r="A104" s="175"/>
      <c r="B104" s="177"/>
      <c r="C104" s="222" t="s">
        <v>199</v>
      </c>
      <c r="D104" s="223"/>
      <c r="E104" s="178">
        <v>8.7944999999999993</v>
      </c>
      <c r="F104" s="179"/>
      <c r="G104" s="180"/>
      <c r="M104" s="176" t="s">
        <v>199</v>
      </c>
      <c r="O104" s="167"/>
    </row>
    <row r="105" spans="1:104" x14ac:dyDescent="0.2">
      <c r="A105" s="175"/>
      <c r="B105" s="177"/>
      <c r="C105" s="222" t="s">
        <v>200</v>
      </c>
      <c r="D105" s="223"/>
      <c r="E105" s="178">
        <v>-0.62649999999999995</v>
      </c>
      <c r="F105" s="179"/>
      <c r="G105" s="180"/>
      <c r="M105" s="176" t="s">
        <v>200</v>
      </c>
      <c r="O105" s="167"/>
    </row>
    <row r="106" spans="1:104" x14ac:dyDescent="0.2">
      <c r="A106" s="168">
        <v>30</v>
      </c>
      <c r="B106" s="169" t="s">
        <v>201</v>
      </c>
      <c r="C106" s="170" t="s">
        <v>202</v>
      </c>
      <c r="D106" s="171" t="s">
        <v>61</v>
      </c>
      <c r="E106" s="172"/>
      <c r="F106" s="172">
        <v>0</v>
      </c>
      <c r="G106" s="173">
        <f>E106*F106</f>
        <v>0</v>
      </c>
      <c r="O106" s="167">
        <v>2</v>
      </c>
      <c r="AA106" s="145">
        <v>7</v>
      </c>
      <c r="AB106" s="145">
        <v>1002</v>
      </c>
      <c r="AC106" s="145">
        <v>5</v>
      </c>
      <c r="AZ106" s="145">
        <v>2</v>
      </c>
      <c r="BA106" s="145">
        <f>IF(AZ106=1,G106,0)</f>
        <v>0</v>
      </c>
      <c r="BB106" s="145">
        <f>IF(AZ106=2,G106,0)</f>
        <v>0</v>
      </c>
      <c r="BC106" s="145">
        <f>IF(AZ106=3,G106,0)</f>
        <v>0</v>
      </c>
      <c r="BD106" s="145">
        <f>IF(AZ106=4,G106,0)</f>
        <v>0</v>
      </c>
      <c r="BE106" s="145">
        <f>IF(AZ106=5,G106,0)</f>
        <v>0</v>
      </c>
      <c r="CA106" s="174">
        <v>7</v>
      </c>
      <c r="CB106" s="174">
        <v>1002</v>
      </c>
      <c r="CZ106" s="145">
        <v>0</v>
      </c>
    </row>
    <row r="107" spans="1:104" x14ac:dyDescent="0.2">
      <c r="A107" s="181"/>
      <c r="B107" s="182" t="s">
        <v>75</v>
      </c>
      <c r="C107" s="183" t="str">
        <f>CONCATENATE(B84," ",C84)</f>
        <v>781 Obklady keramické</v>
      </c>
      <c r="D107" s="184"/>
      <c r="E107" s="185"/>
      <c r="F107" s="186"/>
      <c r="G107" s="187">
        <f>SUM(G84:G106)</f>
        <v>0</v>
      </c>
      <c r="O107" s="167">
        <v>4</v>
      </c>
      <c r="BA107" s="188">
        <f>SUM(BA84:BA106)</f>
        <v>0</v>
      </c>
      <c r="BB107" s="188">
        <f>SUM(BB84:BB106)</f>
        <v>0</v>
      </c>
      <c r="BC107" s="188">
        <f>SUM(BC84:BC106)</f>
        <v>0</v>
      </c>
      <c r="BD107" s="188">
        <f>SUM(BD84:BD106)</f>
        <v>0</v>
      </c>
      <c r="BE107" s="188">
        <f>SUM(BE84:BE106)</f>
        <v>0</v>
      </c>
    </row>
    <row r="108" spans="1:104" x14ac:dyDescent="0.2">
      <c r="A108" s="160" t="s">
        <v>72</v>
      </c>
      <c r="B108" s="161" t="s">
        <v>203</v>
      </c>
      <c r="C108" s="162" t="s">
        <v>204</v>
      </c>
      <c r="D108" s="163"/>
      <c r="E108" s="164"/>
      <c r="F108" s="164"/>
      <c r="G108" s="165"/>
      <c r="H108" s="166"/>
      <c r="I108" s="166"/>
      <c r="O108" s="167">
        <v>1</v>
      </c>
    </row>
    <row r="109" spans="1:104" x14ac:dyDescent="0.2">
      <c r="A109" s="168">
        <v>31</v>
      </c>
      <c r="B109" s="169" t="s">
        <v>205</v>
      </c>
      <c r="C109" s="170" t="s">
        <v>206</v>
      </c>
      <c r="D109" s="171" t="s">
        <v>119</v>
      </c>
      <c r="E109" s="172">
        <v>450</v>
      </c>
      <c r="F109" s="172">
        <v>0</v>
      </c>
      <c r="G109" s="173">
        <f>E109*F109</f>
        <v>0</v>
      </c>
      <c r="O109" s="167">
        <v>2</v>
      </c>
      <c r="AA109" s="145">
        <v>1</v>
      </c>
      <c r="AB109" s="145">
        <v>7</v>
      </c>
      <c r="AC109" s="145">
        <v>7</v>
      </c>
      <c r="AZ109" s="145">
        <v>2</v>
      </c>
      <c r="BA109" s="145">
        <f>IF(AZ109=1,G109,0)</f>
        <v>0</v>
      </c>
      <c r="BB109" s="145">
        <f>IF(AZ109=2,G109,0)</f>
        <v>0</v>
      </c>
      <c r="BC109" s="145">
        <f>IF(AZ109=3,G109,0)</f>
        <v>0</v>
      </c>
      <c r="BD109" s="145">
        <f>IF(AZ109=4,G109,0)</f>
        <v>0</v>
      </c>
      <c r="BE109" s="145">
        <f>IF(AZ109=5,G109,0)</f>
        <v>0</v>
      </c>
      <c r="CA109" s="174">
        <v>1</v>
      </c>
      <c r="CB109" s="174">
        <v>7</v>
      </c>
      <c r="CZ109" s="145">
        <v>6.9999999999999994E-5</v>
      </c>
    </row>
    <row r="110" spans="1:104" x14ac:dyDescent="0.2">
      <c r="A110" s="168">
        <v>32</v>
      </c>
      <c r="B110" s="169" t="s">
        <v>207</v>
      </c>
      <c r="C110" s="170" t="s">
        <v>208</v>
      </c>
      <c r="D110" s="171" t="s">
        <v>119</v>
      </c>
      <c r="E110" s="172">
        <v>450</v>
      </c>
      <c r="F110" s="172">
        <v>0</v>
      </c>
      <c r="G110" s="173">
        <f>E110*F110</f>
        <v>0</v>
      </c>
      <c r="O110" s="167">
        <v>2</v>
      </c>
      <c r="AA110" s="145">
        <v>1</v>
      </c>
      <c r="AB110" s="145">
        <v>7</v>
      </c>
      <c r="AC110" s="145">
        <v>7</v>
      </c>
      <c r="AZ110" s="145">
        <v>2</v>
      </c>
      <c r="BA110" s="145">
        <f>IF(AZ110=1,G110,0)</f>
        <v>0</v>
      </c>
      <c r="BB110" s="145">
        <f>IF(AZ110=2,G110,0)</f>
        <v>0</v>
      </c>
      <c r="BC110" s="145">
        <f>IF(AZ110=3,G110,0)</f>
        <v>0</v>
      </c>
      <c r="BD110" s="145">
        <f>IF(AZ110=4,G110,0)</f>
        <v>0</v>
      </c>
      <c r="BE110" s="145">
        <f>IF(AZ110=5,G110,0)</f>
        <v>0</v>
      </c>
      <c r="CA110" s="174">
        <v>1</v>
      </c>
      <c r="CB110" s="174">
        <v>7</v>
      </c>
      <c r="CZ110" s="145">
        <v>1.3999999999999999E-4</v>
      </c>
    </row>
    <row r="111" spans="1:104" x14ac:dyDescent="0.2">
      <c r="A111" s="181"/>
      <c r="B111" s="182" t="s">
        <v>75</v>
      </c>
      <c r="C111" s="183" t="str">
        <f>CONCATENATE(B108," ",C108)</f>
        <v>784 Malby</v>
      </c>
      <c r="D111" s="184"/>
      <c r="E111" s="185"/>
      <c r="F111" s="186"/>
      <c r="G111" s="187">
        <f>SUM(G108:G110)</f>
        <v>0</v>
      </c>
      <c r="O111" s="167">
        <v>4</v>
      </c>
      <c r="BA111" s="188">
        <f>SUM(BA108:BA110)</f>
        <v>0</v>
      </c>
      <c r="BB111" s="188">
        <f>SUM(BB108:BB110)</f>
        <v>0</v>
      </c>
      <c r="BC111" s="188">
        <f>SUM(BC108:BC110)</f>
        <v>0</v>
      </c>
      <c r="BD111" s="188">
        <f>SUM(BD108:BD110)</f>
        <v>0</v>
      </c>
      <c r="BE111" s="188">
        <f>SUM(BE108:BE110)</f>
        <v>0</v>
      </c>
    </row>
    <row r="112" spans="1:104" x14ac:dyDescent="0.2">
      <c r="A112" s="160" t="s">
        <v>72</v>
      </c>
      <c r="B112" s="161" t="s">
        <v>209</v>
      </c>
      <c r="C112" s="162" t="s">
        <v>210</v>
      </c>
      <c r="D112" s="163"/>
      <c r="E112" s="164"/>
      <c r="F112" s="164"/>
      <c r="G112" s="165"/>
      <c r="H112" s="166"/>
      <c r="I112" s="166"/>
      <c r="O112" s="167">
        <v>1</v>
      </c>
    </row>
    <row r="113" spans="1:104" x14ac:dyDescent="0.2">
      <c r="A113" s="168">
        <v>33</v>
      </c>
      <c r="B113" s="169" t="s">
        <v>211</v>
      </c>
      <c r="C113" s="170" t="s">
        <v>212</v>
      </c>
      <c r="D113" s="171" t="s">
        <v>150</v>
      </c>
      <c r="E113" s="172">
        <v>1</v>
      </c>
      <c r="F113" s="172">
        <v>0</v>
      </c>
      <c r="G113" s="173">
        <f>E113*F113</f>
        <v>0</v>
      </c>
      <c r="O113" s="167">
        <v>2</v>
      </c>
      <c r="AA113" s="145">
        <v>12</v>
      </c>
      <c r="AB113" s="145">
        <v>0</v>
      </c>
      <c r="AC113" s="145">
        <v>53</v>
      </c>
      <c r="AZ113" s="145">
        <v>4</v>
      </c>
      <c r="BA113" s="145">
        <f>IF(AZ113=1,G113,0)</f>
        <v>0</v>
      </c>
      <c r="BB113" s="145">
        <f>IF(AZ113=2,G113,0)</f>
        <v>0</v>
      </c>
      <c r="BC113" s="145">
        <f>IF(AZ113=3,G113,0)</f>
        <v>0</v>
      </c>
      <c r="BD113" s="145">
        <f>IF(AZ113=4,G113,0)</f>
        <v>0</v>
      </c>
      <c r="BE113" s="145">
        <f>IF(AZ113=5,G113,0)</f>
        <v>0</v>
      </c>
      <c r="CA113" s="174">
        <v>12</v>
      </c>
      <c r="CB113" s="174">
        <v>0</v>
      </c>
      <c r="CZ113" s="145">
        <v>0</v>
      </c>
    </row>
    <row r="114" spans="1:104" x14ac:dyDescent="0.2">
      <c r="A114" s="175"/>
      <c r="B114" s="177"/>
      <c r="C114" s="222" t="s">
        <v>73</v>
      </c>
      <c r="D114" s="223"/>
      <c r="E114" s="178">
        <v>1</v>
      </c>
      <c r="F114" s="179"/>
      <c r="G114" s="180"/>
      <c r="M114" s="176">
        <v>1</v>
      </c>
      <c r="O114" s="167"/>
    </row>
    <row r="115" spans="1:104" x14ac:dyDescent="0.2">
      <c r="A115" s="181"/>
      <c r="B115" s="182" t="s">
        <v>75</v>
      </c>
      <c r="C115" s="183" t="str">
        <f>CONCATENATE(B112," ",C112)</f>
        <v>M21 Elektromontáže</v>
      </c>
      <c r="D115" s="184"/>
      <c r="E115" s="185"/>
      <c r="F115" s="186"/>
      <c r="G115" s="187">
        <f>SUM(G112:G114)</f>
        <v>0</v>
      </c>
      <c r="O115" s="167">
        <v>4</v>
      </c>
      <c r="BA115" s="188">
        <f>SUM(BA112:BA114)</f>
        <v>0</v>
      </c>
      <c r="BB115" s="188">
        <f>SUM(BB112:BB114)</f>
        <v>0</v>
      </c>
      <c r="BC115" s="188">
        <f>SUM(BC112:BC114)</f>
        <v>0</v>
      </c>
      <c r="BD115" s="188">
        <f>SUM(BD112:BD114)</f>
        <v>0</v>
      </c>
      <c r="BE115" s="188">
        <f>SUM(BE112:BE114)</f>
        <v>0</v>
      </c>
    </row>
    <row r="116" spans="1:104" x14ac:dyDescent="0.2">
      <c r="A116" s="160" t="s">
        <v>72</v>
      </c>
      <c r="B116" s="161" t="s">
        <v>213</v>
      </c>
      <c r="C116" s="162" t="s">
        <v>214</v>
      </c>
      <c r="D116" s="163"/>
      <c r="E116" s="164"/>
      <c r="F116" s="164"/>
      <c r="G116" s="165"/>
      <c r="H116" s="166"/>
      <c r="I116" s="166"/>
      <c r="O116" s="167">
        <v>1</v>
      </c>
    </row>
    <row r="117" spans="1:104" x14ac:dyDescent="0.2">
      <c r="A117" s="168">
        <v>34</v>
      </c>
      <c r="B117" s="169" t="s">
        <v>215</v>
      </c>
      <c r="C117" s="170" t="s">
        <v>216</v>
      </c>
      <c r="D117" s="171" t="s">
        <v>136</v>
      </c>
      <c r="E117" s="172">
        <v>24.720649999999999</v>
      </c>
      <c r="F117" s="172">
        <v>0</v>
      </c>
      <c r="G117" s="173">
        <f t="shared" ref="G117:G123" si="0">E117*F117</f>
        <v>0</v>
      </c>
      <c r="O117" s="167">
        <v>2</v>
      </c>
      <c r="AA117" s="145">
        <v>8</v>
      </c>
      <c r="AB117" s="145">
        <v>0</v>
      </c>
      <c r="AC117" s="145">
        <v>3</v>
      </c>
      <c r="AZ117" s="145">
        <v>1</v>
      </c>
      <c r="BA117" s="145">
        <f t="shared" ref="BA117:BA123" si="1">IF(AZ117=1,G117,0)</f>
        <v>0</v>
      </c>
      <c r="BB117" s="145">
        <f t="shared" ref="BB117:BB123" si="2">IF(AZ117=2,G117,0)</f>
        <v>0</v>
      </c>
      <c r="BC117" s="145">
        <f t="shared" ref="BC117:BC123" si="3">IF(AZ117=3,G117,0)</f>
        <v>0</v>
      </c>
      <c r="BD117" s="145">
        <f t="shared" ref="BD117:BD123" si="4">IF(AZ117=4,G117,0)</f>
        <v>0</v>
      </c>
      <c r="BE117" s="145">
        <f t="shared" ref="BE117:BE123" si="5">IF(AZ117=5,G117,0)</f>
        <v>0</v>
      </c>
      <c r="CA117" s="174">
        <v>8</v>
      </c>
      <c r="CB117" s="174">
        <v>0</v>
      </c>
      <c r="CZ117" s="145">
        <v>0</v>
      </c>
    </row>
    <row r="118" spans="1:104" x14ac:dyDescent="0.2">
      <c r="A118" s="168">
        <v>35</v>
      </c>
      <c r="B118" s="169" t="s">
        <v>217</v>
      </c>
      <c r="C118" s="170" t="s">
        <v>218</v>
      </c>
      <c r="D118" s="171" t="s">
        <v>136</v>
      </c>
      <c r="E118" s="172">
        <v>24.720649999999999</v>
      </c>
      <c r="F118" s="172">
        <v>0</v>
      </c>
      <c r="G118" s="173">
        <f t="shared" si="0"/>
        <v>0</v>
      </c>
      <c r="O118" s="167">
        <v>2</v>
      </c>
      <c r="AA118" s="145">
        <v>8</v>
      </c>
      <c r="AB118" s="145">
        <v>0</v>
      </c>
      <c r="AC118" s="145">
        <v>3</v>
      </c>
      <c r="AZ118" s="145">
        <v>1</v>
      </c>
      <c r="BA118" s="145">
        <f t="shared" si="1"/>
        <v>0</v>
      </c>
      <c r="BB118" s="145">
        <f t="shared" si="2"/>
        <v>0</v>
      </c>
      <c r="BC118" s="145">
        <f t="shared" si="3"/>
        <v>0</v>
      </c>
      <c r="BD118" s="145">
        <f t="shared" si="4"/>
        <v>0</v>
      </c>
      <c r="BE118" s="145">
        <f t="shared" si="5"/>
        <v>0</v>
      </c>
      <c r="CA118" s="174">
        <v>8</v>
      </c>
      <c r="CB118" s="174">
        <v>0</v>
      </c>
      <c r="CZ118" s="145">
        <v>0</v>
      </c>
    </row>
    <row r="119" spans="1:104" x14ac:dyDescent="0.2">
      <c r="A119" s="168">
        <v>36</v>
      </c>
      <c r="B119" s="169" t="s">
        <v>219</v>
      </c>
      <c r="C119" s="170" t="s">
        <v>220</v>
      </c>
      <c r="D119" s="171" t="s">
        <v>136</v>
      </c>
      <c r="E119" s="172">
        <v>148.32390000000001</v>
      </c>
      <c r="F119" s="172">
        <v>0</v>
      </c>
      <c r="G119" s="173">
        <f t="shared" si="0"/>
        <v>0</v>
      </c>
      <c r="O119" s="167">
        <v>2</v>
      </c>
      <c r="AA119" s="145">
        <v>8</v>
      </c>
      <c r="AB119" s="145">
        <v>0</v>
      </c>
      <c r="AC119" s="145">
        <v>3</v>
      </c>
      <c r="AZ119" s="145">
        <v>1</v>
      </c>
      <c r="BA119" s="145">
        <f t="shared" si="1"/>
        <v>0</v>
      </c>
      <c r="BB119" s="145">
        <f t="shared" si="2"/>
        <v>0</v>
      </c>
      <c r="BC119" s="145">
        <f t="shared" si="3"/>
        <v>0</v>
      </c>
      <c r="BD119" s="145">
        <f t="shared" si="4"/>
        <v>0</v>
      </c>
      <c r="BE119" s="145">
        <f t="shared" si="5"/>
        <v>0</v>
      </c>
      <c r="CA119" s="174">
        <v>8</v>
      </c>
      <c r="CB119" s="174">
        <v>0</v>
      </c>
      <c r="CZ119" s="145">
        <v>0</v>
      </c>
    </row>
    <row r="120" spans="1:104" x14ac:dyDescent="0.2">
      <c r="A120" s="168">
        <v>37</v>
      </c>
      <c r="B120" s="169" t="s">
        <v>221</v>
      </c>
      <c r="C120" s="170" t="s">
        <v>222</v>
      </c>
      <c r="D120" s="171" t="s">
        <v>136</v>
      </c>
      <c r="E120" s="172">
        <v>24.720649999999999</v>
      </c>
      <c r="F120" s="172">
        <v>0</v>
      </c>
      <c r="G120" s="173">
        <f t="shared" si="0"/>
        <v>0</v>
      </c>
      <c r="O120" s="167">
        <v>2</v>
      </c>
      <c r="AA120" s="145">
        <v>8</v>
      </c>
      <c r="AB120" s="145">
        <v>0</v>
      </c>
      <c r="AC120" s="145">
        <v>3</v>
      </c>
      <c r="AZ120" s="145">
        <v>1</v>
      </c>
      <c r="BA120" s="145">
        <f t="shared" si="1"/>
        <v>0</v>
      </c>
      <c r="BB120" s="145">
        <f t="shared" si="2"/>
        <v>0</v>
      </c>
      <c r="BC120" s="145">
        <f t="shared" si="3"/>
        <v>0</v>
      </c>
      <c r="BD120" s="145">
        <f t="shared" si="4"/>
        <v>0</v>
      </c>
      <c r="BE120" s="145">
        <f t="shared" si="5"/>
        <v>0</v>
      </c>
      <c r="CA120" s="174">
        <v>8</v>
      </c>
      <c r="CB120" s="174">
        <v>0</v>
      </c>
      <c r="CZ120" s="145">
        <v>0</v>
      </c>
    </row>
    <row r="121" spans="1:104" x14ac:dyDescent="0.2">
      <c r="A121" s="168">
        <v>38</v>
      </c>
      <c r="B121" s="169" t="s">
        <v>223</v>
      </c>
      <c r="C121" s="170" t="s">
        <v>224</v>
      </c>
      <c r="D121" s="171" t="s">
        <v>136</v>
      </c>
      <c r="E121" s="172">
        <v>24.720649999999999</v>
      </c>
      <c r="F121" s="172">
        <v>0</v>
      </c>
      <c r="G121" s="173">
        <f t="shared" si="0"/>
        <v>0</v>
      </c>
      <c r="O121" s="167">
        <v>2</v>
      </c>
      <c r="AA121" s="145">
        <v>8</v>
      </c>
      <c r="AB121" s="145">
        <v>0</v>
      </c>
      <c r="AC121" s="145">
        <v>3</v>
      </c>
      <c r="AZ121" s="145">
        <v>1</v>
      </c>
      <c r="BA121" s="145">
        <f t="shared" si="1"/>
        <v>0</v>
      </c>
      <c r="BB121" s="145">
        <f t="shared" si="2"/>
        <v>0</v>
      </c>
      <c r="BC121" s="145">
        <f t="shared" si="3"/>
        <v>0</v>
      </c>
      <c r="BD121" s="145">
        <f t="shared" si="4"/>
        <v>0</v>
      </c>
      <c r="BE121" s="145">
        <f t="shared" si="5"/>
        <v>0</v>
      </c>
      <c r="CA121" s="174">
        <v>8</v>
      </c>
      <c r="CB121" s="174">
        <v>0</v>
      </c>
      <c r="CZ121" s="145">
        <v>0</v>
      </c>
    </row>
    <row r="122" spans="1:104" x14ac:dyDescent="0.2">
      <c r="A122" s="168">
        <v>39</v>
      </c>
      <c r="B122" s="169" t="s">
        <v>225</v>
      </c>
      <c r="C122" s="170" t="s">
        <v>226</v>
      </c>
      <c r="D122" s="171" t="s">
        <v>136</v>
      </c>
      <c r="E122" s="172">
        <v>24.720649999999999</v>
      </c>
      <c r="F122" s="172">
        <v>0</v>
      </c>
      <c r="G122" s="173">
        <f t="shared" si="0"/>
        <v>0</v>
      </c>
      <c r="O122" s="167">
        <v>2</v>
      </c>
      <c r="AA122" s="145">
        <v>8</v>
      </c>
      <c r="AB122" s="145">
        <v>0</v>
      </c>
      <c r="AC122" s="145">
        <v>3</v>
      </c>
      <c r="AZ122" s="145">
        <v>1</v>
      </c>
      <c r="BA122" s="145">
        <f t="shared" si="1"/>
        <v>0</v>
      </c>
      <c r="BB122" s="145">
        <f t="shared" si="2"/>
        <v>0</v>
      </c>
      <c r="BC122" s="145">
        <f t="shared" si="3"/>
        <v>0</v>
      </c>
      <c r="BD122" s="145">
        <f t="shared" si="4"/>
        <v>0</v>
      </c>
      <c r="BE122" s="145">
        <f t="shared" si="5"/>
        <v>0</v>
      </c>
      <c r="CA122" s="174">
        <v>8</v>
      </c>
      <c r="CB122" s="174">
        <v>0</v>
      </c>
      <c r="CZ122" s="145">
        <v>0</v>
      </c>
    </row>
    <row r="123" spans="1:104" x14ac:dyDescent="0.2">
      <c r="A123" s="168">
        <v>40</v>
      </c>
      <c r="B123" s="169" t="s">
        <v>227</v>
      </c>
      <c r="C123" s="170" t="s">
        <v>228</v>
      </c>
      <c r="D123" s="171" t="s">
        <v>136</v>
      </c>
      <c r="E123" s="172">
        <v>24.720649999999999</v>
      </c>
      <c r="F123" s="172">
        <v>0</v>
      </c>
      <c r="G123" s="173">
        <f t="shared" si="0"/>
        <v>0</v>
      </c>
      <c r="O123" s="167">
        <v>2</v>
      </c>
      <c r="AA123" s="145">
        <v>8</v>
      </c>
      <c r="AB123" s="145">
        <v>0</v>
      </c>
      <c r="AC123" s="145">
        <v>3</v>
      </c>
      <c r="AZ123" s="145">
        <v>1</v>
      </c>
      <c r="BA123" s="145">
        <f t="shared" si="1"/>
        <v>0</v>
      </c>
      <c r="BB123" s="145">
        <f t="shared" si="2"/>
        <v>0</v>
      </c>
      <c r="BC123" s="145">
        <f t="shared" si="3"/>
        <v>0</v>
      </c>
      <c r="BD123" s="145">
        <f t="shared" si="4"/>
        <v>0</v>
      </c>
      <c r="BE123" s="145">
        <f t="shared" si="5"/>
        <v>0</v>
      </c>
      <c r="CA123" s="174">
        <v>8</v>
      </c>
      <c r="CB123" s="174">
        <v>0</v>
      </c>
      <c r="CZ123" s="145">
        <v>0</v>
      </c>
    </row>
    <row r="124" spans="1:104" x14ac:dyDescent="0.2">
      <c r="A124" s="181"/>
      <c r="B124" s="182" t="s">
        <v>75</v>
      </c>
      <c r="C124" s="183" t="str">
        <f>CONCATENATE(B116," ",C116)</f>
        <v>D96 Přesuny suti a vybouraných hmot</v>
      </c>
      <c r="D124" s="184"/>
      <c r="E124" s="185"/>
      <c r="F124" s="186"/>
      <c r="G124" s="187">
        <f>SUM(G116:G123)</f>
        <v>0</v>
      </c>
      <c r="O124" s="167">
        <v>4</v>
      </c>
      <c r="BA124" s="188">
        <f>SUM(BA116:BA123)</f>
        <v>0</v>
      </c>
      <c r="BB124" s="188">
        <f>SUM(BB116:BB123)</f>
        <v>0</v>
      </c>
      <c r="BC124" s="188">
        <f>SUM(BC116:BC123)</f>
        <v>0</v>
      </c>
      <c r="BD124" s="188">
        <f>SUM(BD116:BD123)</f>
        <v>0</v>
      </c>
      <c r="BE124" s="188">
        <f>SUM(BE116:BE123)</f>
        <v>0</v>
      </c>
    </row>
    <row r="125" spans="1:104" x14ac:dyDescent="0.2">
      <c r="E125" s="145"/>
    </row>
    <row r="126" spans="1:104" x14ac:dyDescent="0.2">
      <c r="E126" s="145"/>
    </row>
    <row r="127" spans="1:104" x14ac:dyDescent="0.2">
      <c r="E127" s="145"/>
    </row>
    <row r="128" spans="1:104" x14ac:dyDescent="0.2">
      <c r="E128" s="145"/>
    </row>
    <row r="129" spans="5:5" x14ac:dyDescent="0.2">
      <c r="E129" s="145"/>
    </row>
    <row r="130" spans="5:5" x14ac:dyDescent="0.2">
      <c r="E130" s="145"/>
    </row>
    <row r="131" spans="5:5" x14ac:dyDescent="0.2">
      <c r="E131" s="145"/>
    </row>
    <row r="132" spans="5:5" x14ac:dyDescent="0.2">
      <c r="E132" s="145"/>
    </row>
    <row r="133" spans="5:5" x14ac:dyDescent="0.2">
      <c r="E133" s="145"/>
    </row>
    <row r="134" spans="5:5" x14ac:dyDescent="0.2">
      <c r="E134" s="145"/>
    </row>
    <row r="135" spans="5:5" x14ac:dyDescent="0.2">
      <c r="E135" s="145"/>
    </row>
    <row r="136" spans="5:5" x14ac:dyDescent="0.2">
      <c r="E136" s="145"/>
    </row>
    <row r="137" spans="5:5" x14ac:dyDescent="0.2">
      <c r="E137" s="145"/>
    </row>
    <row r="138" spans="5:5" x14ac:dyDescent="0.2">
      <c r="E138" s="145"/>
    </row>
    <row r="139" spans="5:5" x14ac:dyDescent="0.2">
      <c r="E139" s="145"/>
    </row>
    <row r="140" spans="5:5" x14ac:dyDescent="0.2">
      <c r="E140" s="145"/>
    </row>
    <row r="141" spans="5:5" x14ac:dyDescent="0.2">
      <c r="E141" s="145"/>
    </row>
    <row r="142" spans="5:5" x14ac:dyDescent="0.2">
      <c r="E142" s="145"/>
    </row>
    <row r="143" spans="5:5" x14ac:dyDescent="0.2">
      <c r="E143" s="145"/>
    </row>
    <row r="144" spans="5:5" x14ac:dyDescent="0.2">
      <c r="E144" s="145"/>
    </row>
    <row r="145" spans="1:7" x14ac:dyDescent="0.2">
      <c r="E145" s="145"/>
    </row>
    <row r="146" spans="1:7" x14ac:dyDescent="0.2">
      <c r="E146" s="145"/>
    </row>
    <row r="147" spans="1:7" x14ac:dyDescent="0.2">
      <c r="E147" s="145"/>
    </row>
    <row r="148" spans="1:7" x14ac:dyDescent="0.2">
      <c r="A148" s="189"/>
      <c r="B148" s="189"/>
      <c r="C148" s="189"/>
      <c r="D148" s="189"/>
      <c r="E148" s="189"/>
      <c r="F148" s="189"/>
      <c r="G148" s="189"/>
    </row>
    <row r="149" spans="1:7" x14ac:dyDescent="0.2">
      <c r="A149" s="189"/>
      <c r="B149" s="189"/>
      <c r="C149" s="189"/>
      <c r="D149" s="189"/>
      <c r="E149" s="189"/>
      <c r="F149" s="189"/>
      <c r="G149" s="189"/>
    </row>
    <row r="150" spans="1:7" x14ac:dyDescent="0.2">
      <c r="A150" s="189"/>
      <c r="B150" s="189"/>
      <c r="C150" s="189"/>
      <c r="D150" s="189"/>
      <c r="E150" s="189"/>
      <c r="F150" s="189"/>
      <c r="G150" s="189"/>
    </row>
    <row r="151" spans="1:7" x14ac:dyDescent="0.2">
      <c r="A151" s="189"/>
      <c r="B151" s="189"/>
      <c r="C151" s="189"/>
      <c r="D151" s="189"/>
      <c r="E151" s="189"/>
      <c r="F151" s="189"/>
      <c r="G151" s="189"/>
    </row>
    <row r="152" spans="1:7" x14ac:dyDescent="0.2">
      <c r="E152" s="145"/>
    </row>
    <row r="153" spans="1:7" x14ac:dyDescent="0.2">
      <c r="E153" s="145"/>
    </row>
    <row r="154" spans="1:7" x14ac:dyDescent="0.2">
      <c r="E154" s="145"/>
    </row>
    <row r="155" spans="1:7" x14ac:dyDescent="0.2">
      <c r="E155" s="145"/>
    </row>
    <row r="156" spans="1:7" x14ac:dyDescent="0.2">
      <c r="E156" s="145"/>
    </row>
    <row r="157" spans="1:7" x14ac:dyDescent="0.2">
      <c r="E157" s="145"/>
    </row>
    <row r="158" spans="1:7" x14ac:dyDescent="0.2">
      <c r="E158" s="145"/>
    </row>
    <row r="159" spans="1:7" x14ac:dyDescent="0.2">
      <c r="E159" s="145"/>
    </row>
    <row r="160" spans="1:7" x14ac:dyDescent="0.2">
      <c r="E160" s="145"/>
    </row>
    <row r="161" spans="5:5" x14ac:dyDescent="0.2">
      <c r="E161" s="145"/>
    </row>
    <row r="162" spans="5:5" x14ac:dyDescent="0.2">
      <c r="E162" s="145"/>
    </row>
    <row r="163" spans="5:5" x14ac:dyDescent="0.2">
      <c r="E163" s="145"/>
    </row>
    <row r="164" spans="5:5" x14ac:dyDescent="0.2">
      <c r="E164" s="145"/>
    </row>
    <row r="165" spans="5:5" x14ac:dyDescent="0.2">
      <c r="E165" s="145"/>
    </row>
    <row r="166" spans="5:5" x14ac:dyDescent="0.2">
      <c r="E166" s="145"/>
    </row>
    <row r="167" spans="5:5" x14ac:dyDescent="0.2">
      <c r="E167" s="145"/>
    </row>
    <row r="168" spans="5:5" x14ac:dyDescent="0.2">
      <c r="E168" s="145"/>
    </row>
    <row r="169" spans="5:5" x14ac:dyDescent="0.2">
      <c r="E169" s="145"/>
    </row>
    <row r="170" spans="5:5" x14ac:dyDescent="0.2">
      <c r="E170" s="145"/>
    </row>
    <row r="171" spans="5:5" x14ac:dyDescent="0.2">
      <c r="E171" s="145"/>
    </row>
    <row r="172" spans="5:5" x14ac:dyDescent="0.2">
      <c r="E172" s="145"/>
    </row>
    <row r="173" spans="5:5" x14ac:dyDescent="0.2">
      <c r="E173" s="145"/>
    </row>
    <row r="174" spans="5:5" x14ac:dyDescent="0.2">
      <c r="E174" s="145"/>
    </row>
    <row r="175" spans="5:5" x14ac:dyDescent="0.2">
      <c r="E175" s="145"/>
    </row>
    <row r="176" spans="5:5" x14ac:dyDescent="0.2">
      <c r="E176" s="145"/>
    </row>
    <row r="177" spans="1:7" x14ac:dyDescent="0.2">
      <c r="E177" s="145"/>
    </row>
    <row r="178" spans="1:7" x14ac:dyDescent="0.2">
      <c r="E178" s="145"/>
    </row>
    <row r="179" spans="1:7" x14ac:dyDescent="0.2">
      <c r="E179" s="145"/>
    </row>
    <row r="180" spans="1:7" x14ac:dyDescent="0.2">
      <c r="E180" s="145"/>
    </row>
    <row r="181" spans="1:7" x14ac:dyDescent="0.2">
      <c r="E181" s="145"/>
    </row>
    <row r="182" spans="1:7" x14ac:dyDescent="0.2">
      <c r="E182" s="145"/>
    </row>
    <row r="183" spans="1:7" x14ac:dyDescent="0.2">
      <c r="A183" s="190"/>
      <c r="B183" s="190"/>
    </row>
    <row r="184" spans="1:7" x14ac:dyDescent="0.2">
      <c r="A184" s="189"/>
      <c r="B184" s="189"/>
      <c r="C184" s="192"/>
      <c r="D184" s="192"/>
      <c r="E184" s="193"/>
      <c r="F184" s="192"/>
      <c r="G184" s="194"/>
    </row>
    <row r="185" spans="1:7" x14ac:dyDescent="0.2">
      <c r="A185" s="195"/>
      <c r="B185" s="195"/>
      <c r="C185" s="189"/>
      <c r="D185" s="189"/>
      <c r="E185" s="196"/>
      <c r="F185" s="189"/>
      <c r="G185" s="189"/>
    </row>
    <row r="186" spans="1:7" x14ac:dyDescent="0.2">
      <c r="A186" s="189"/>
      <c r="B186" s="189"/>
      <c r="C186" s="189"/>
      <c r="D186" s="189"/>
      <c r="E186" s="196"/>
      <c r="F186" s="189"/>
      <c r="G186" s="189"/>
    </row>
    <row r="187" spans="1:7" x14ac:dyDescent="0.2">
      <c r="A187" s="189"/>
      <c r="B187" s="189"/>
      <c r="C187" s="189"/>
      <c r="D187" s="189"/>
      <c r="E187" s="196"/>
      <c r="F187" s="189"/>
      <c r="G187" s="189"/>
    </row>
    <row r="188" spans="1:7" x14ac:dyDescent="0.2">
      <c r="A188" s="189"/>
      <c r="B188" s="189"/>
      <c r="C188" s="189"/>
      <c r="D188" s="189"/>
      <c r="E188" s="196"/>
      <c r="F188" s="189"/>
      <c r="G188" s="189"/>
    </row>
    <row r="189" spans="1:7" x14ac:dyDescent="0.2">
      <c r="A189" s="189"/>
      <c r="B189" s="189"/>
      <c r="C189" s="189"/>
      <c r="D189" s="189"/>
      <c r="E189" s="196"/>
      <c r="F189" s="189"/>
      <c r="G189" s="189"/>
    </row>
    <row r="190" spans="1:7" x14ac:dyDescent="0.2">
      <c r="A190" s="189"/>
      <c r="B190" s="189"/>
      <c r="C190" s="189"/>
      <c r="D190" s="189"/>
      <c r="E190" s="196"/>
      <c r="F190" s="189"/>
      <c r="G190" s="189"/>
    </row>
    <row r="191" spans="1:7" x14ac:dyDescent="0.2">
      <c r="A191" s="189"/>
      <c r="B191" s="189"/>
      <c r="C191" s="189"/>
      <c r="D191" s="189"/>
      <c r="E191" s="196"/>
      <c r="F191" s="189"/>
      <c r="G191" s="189"/>
    </row>
    <row r="192" spans="1:7" x14ac:dyDescent="0.2">
      <c r="A192" s="189"/>
      <c r="B192" s="189"/>
      <c r="C192" s="189"/>
      <c r="D192" s="189"/>
      <c r="E192" s="196"/>
      <c r="F192" s="189"/>
      <c r="G192" s="189"/>
    </row>
    <row r="193" spans="1:7" x14ac:dyDescent="0.2">
      <c r="A193" s="189"/>
      <c r="B193" s="189"/>
      <c r="C193" s="189"/>
      <c r="D193" s="189"/>
      <c r="E193" s="196"/>
      <c r="F193" s="189"/>
      <c r="G193" s="189"/>
    </row>
    <row r="194" spans="1:7" x14ac:dyDescent="0.2">
      <c r="A194" s="189"/>
      <c r="B194" s="189"/>
      <c r="C194" s="189"/>
      <c r="D194" s="189"/>
      <c r="E194" s="196"/>
      <c r="F194" s="189"/>
      <c r="G194" s="189"/>
    </row>
    <row r="195" spans="1:7" x14ac:dyDescent="0.2">
      <c r="A195" s="189"/>
      <c r="B195" s="189"/>
      <c r="C195" s="189"/>
      <c r="D195" s="189"/>
      <c r="E195" s="196"/>
      <c r="F195" s="189"/>
      <c r="G195" s="189"/>
    </row>
    <row r="196" spans="1:7" x14ac:dyDescent="0.2">
      <c r="A196" s="189"/>
      <c r="B196" s="189"/>
      <c r="C196" s="189"/>
      <c r="D196" s="189"/>
      <c r="E196" s="196"/>
      <c r="F196" s="189"/>
      <c r="G196" s="189"/>
    </row>
    <row r="197" spans="1:7" x14ac:dyDescent="0.2">
      <c r="A197" s="189"/>
      <c r="B197" s="189"/>
      <c r="C197" s="189"/>
      <c r="D197" s="189"/>
      <c r="E197" s="196"/>
      <c r="F197" s="189"/>
      <c r="G197" s="189"/>
    </row>
  </sheetData>
  <mergeCells count="50">
    <mergeCell ref="C18:D18"/>
    <mergeCell ref="C22:D22"/>
    <mergeCell ref="C24:D24"/>
    <mergeCell ref="A1:G1"/>
    <mergeCell ref="A3:B3"/>
    <mergeCell ref="A4:B4"/>
    <mergeCell ref="E4:G4"/>
    <mergeCell ref="C10:D10"/>
    <mergeCell ref="C12:D12"/>
    <mergeCell ref="C14:D14"/>
    <mergeCell ref="C37:D37"/>
    <mergeCell ref="C39:D39"/>
    <mergeCell ref="C28:D28"/>
    <mergeCell ref="C30:D30"/>
    <mergeCell ref="C32:D32"/>
    <mergeCell ref="C33:D33"/>
    <mergeCell ref="C71:D71"/>
    <mergeCell ref="C72:D72"/>
    <mergeCell ref="C58:D58"/>
    <mergeCell ref="C62:D62"/>
    <mergeCell ref="C47:D47"/>
    <mergeCell ref="C49:D49"/>
    <mergeCell ref="C54:D54"/>
    <mergeCell ref="C66:D66"/>
    <mergeCell ref="C67:D67"/>
    <mergeCell ref="C68:D68"/>
    <mergeCell ref="C69:D69"/>
    <mergeCell ref="C70:D70"/>
    <mergeCell ref="C92:D92"/>
    <mergeCell ref="C93:D93"/>
    <mergeCell ref="C94:D94"/>
    <mergeCell ref="C76:D76"/>
    <mergeCell ref="C78:D78"/>
    <mergeCell ref="C80:D80"/>
    <mergeCell ref="C81:D81"/>
    <mergeCell ref="C86:D86"/>
    <mergeCell ref="C87:D87"/>
    <mergeCell ref="C88:D88"/>
    <mergeCell ref="C89:D89"/>
    <mergeCell ref="C91:D91"/>
    <mergeCell ref="C114:D114"/>
    <mergeCell ref="C103:D103"/>
    <mergeCell ref="C104:D104"/>
    <mergeCell ref="C105:D105"/>
    <mergeCell ref="C96:D96"/>
    <mergeCell ref="C97:D97"/>
    <mergeCell ref="C98:D98"/>
    <mergeCell ref="C99:D99"/>
    <mergeCell ref="C101:D101"/>
    <mergeCell ref="C102:D10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fg8qiDlYqpc2rSFtovqdV3o1zJYFGm243qhiQl/Ij9o=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2sXOcDzv9MAnLXrAt1s5qfVNPBpCORXkm4dzl4nVS4s=</DigestValue>
    </Reference>
  </SignedInfo>
  <SignatureValue>Cq6qykv7d+WB6+153ikc0ljiBOnXUDB5DZsJXZtGb6xnn8xu1zF/zxgVy4zrP8+S1pDw4U9JRDNr
tFq6VrUKJkAFnzHl0i51XXQ2p2LhmjtuiVeSSWelfL3xFCPD7gWpLWpCGc0vkMrA3YA9/YtQmLFT
AwkFaJUlA9hbWCQcUgA8NrZPblbI8fTtkEOSQjYMNw7DjEQHX6EN+hmvYvBWjKAkETeMpKFXD0xk
Ssk9ol6Hgg7CSHbTqoj6k2Ic2kQPQSutM7ChoBUWwFTsNJqPlFAoViNdkODpwjMXzO0zm0SLLDcW
sT5NqFzlg3KofHG3yWlB5qYAUiGNjIIZ9dVfsQ==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Xstx4OHuFpbN+9+NVX4Ld+upaxdAR43818Lly0bKBLI=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Ld3HjTD+QCdIU6VrIjW8k6mic9NUhI2MnLejM+tD2DQ=</DigestValue>
      </Reference>
      <Reference URI="/xl/styles.xml?ContentType=application/vnd.openxmlformats-officedocument.spreadsheetml.styles+xml">
        <DigestMethod Algorithm="http://www.w3.org/2001/04/xmlenc#sha256"/>
        <DigestValue>P8vmCh1nN2hxj4M0tghyD7WaBsihEMkIAIUlGcNSIZk=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7Vk6Q8OuN1Iw4I9SaezR6BWMJpD1t4qY7yexzhFdVeQ=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PoItaOAJT9hC4DOyy1DLI/8XZ7IxIwnY9z/gZsm20u8=</DigestValue>
      </Reference>
      <Reference URI="/xl/worksheets/sheet2.xml?ContentType=application/vnd.openxmlformats-officedocument.spreadsheetml.worksheet+xml">
        <DigestMethod Algorithm="http://www.w3.org/2001/04/xmlenc#sha256"/>
        <DigestValue>RSuqVZSxX1uInJVoCUeGbbB8yz61wygGXCMRCIM/2i4=</DigestValue>
      </Reference>
      <Reference URI="/xl/worksheets/sheet3.xml?ContentType=application/vnd.openxmlformats-officedocument.spreadsheetml.worksheet+xml">
        <DigestMethod Algorithm="http://www.w3.org/2001/04/xmlenc#sha256"/>
        <DigestValue>xf1coEBRx9LT2SEfAiuiVOipn/UbYfiB2qTEbEbQh3A=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2017-03-27T13:30:21Z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2017-03-23T11:28:33Z</dcterms:created>
  <dcterms:modified xsi:type="dcterms:W3CDTF">2017-03-27T13:30:17Z</dcterms:modified>
</cp:coreProperties>
</file>