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Rekapitulace!$G$42</definedName>
    <definedName name="Dodavka0">Položky!#REF!</definedName>
    <definedName name="HSV">Rekapitulace!$E$42</definedName>
    <definedName name="HSV0">Položky!#REF!</definedName>
    <definedName name="HZS">Rekapitulace!$I$42</definedName>
    <definedName name="HZS0">Položky!#REF!</definedName>
    <definedName name="JKSO">'Krycí list'!$G$2</definedName>
    <definedName name="MJ">'Krycí list'!$G$5</definedName>
    <definedName name="Mont">Rekapitulace!$H$42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Položky!$A$1:$G$416</definedName>
    <definedName name="_xlnm.Print_Area" localSheetId="1">Rekapitulace!$A$1:$I$56</definedName>
    <definedName name="PocetMJ">'Krycí list'!$G$6</definedName>
    <definedName name="Poznamka">'Krycí list'!$B$37</definedName>
    <definedName name="Projektant">'Krycí list'!$C$8</definedName>
    <definedName name="PSV">Rekapitulace!$F$42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Rekapitulace!$H$55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415" i="3"/>
  <c r="BD415" i="3"/>
  <c r="BC415" i="3"/>
  <c r="BB415" i="3"/>
  <c r="BA415" i="3"/>
  <c r="G415" i="3"/>
  <c r="BE414" i="3"/>
  <c r="BD414" i="3"/>
  <c r="BC414" i="3"/>
  <c r="BB414" i="3"/>
  <c r="G414" i="3"/>
  <c r="BA414" i="3" s="1"/>
  <c r="BE413" i="3"/>
  <c r="BD413" i="3"/>
  <c r="BC413" i="3"/>
  <c r="BB413" i="3"/>
  <c r="BA413" i="3"/>
  <c r="G413" i="3"/>
  <c r="BE412" i="3"/>
  <c r="BD412" i="3"/>
  <c r="BC412" i="3"/>
  <c r="BB412" i="3"/>
  <c r="G412" i="3"/>
  <c r="BA412" i="3" s="1"/>
  <c r="BE411" i="3"/>
  <c r="BD411" i="3"/>
  <c r="BC411" i="3"/>
  <c r="BB411" i="3"/>
  <c r="BA411" i="3"/>
  <c r="G411" i="3"/>
  <c r="BE410" i="3"/>
  <c r="BD410" i="3"/>
  <c r="BC410" i="3"/>
  <c r="BB410" i="3"/>
  <c r="G410" i="3"/>
  <c r="BA410" i="3" s="1"/>
  <c r="BE409" i="3"/>
  <c r="BE416" i="3" s="1"/>
  <c r="I41" i="2" s="1"/>
  <c r="BD409" i="3"/>
  <c r="BC409" i="3"/>
  <c r="BB409" i="3"/>
  <c r="BB416" i="3" s="1"/>
  <c r="F41" i="2" s="1"/>
  <c r="BA409" i="3"/>
  <c r="G409" i="3"/>
  <c r="B41" i="2"/>
  <c r="A41" i="2"/>
  <c r="C416" i="3"/>
  <c r="BE405" i="3"/>
  <c r="BE407" i="3" s="1"/>
  <c r="I40" i="2" s="1"/>
  <c r="BC405" i="3"/>
  <c r="BC407" i="3" s="1"/>
  <c r="G40" i="2" s="1"/>
  <c r="BB405" i="3"/>
  <c r="BA405" i="3"/>
  <c r="BA407" i="3" s="1"/>
  <c r="E40" i="2" s="1"/>
  <c r="G405" i="3"/>
  <c r="BD405" i="3" s="1"/>
  <c r="BD407" i="3" s="1"/>
  <c r="H40" i="2" s="1"/>
  <c r="B40" i="2"/>
  <c r="A40" i="2"/>
  <c r="BB407" i="3"/>
  <c r="F40" i="2" s="1"/>
  <c r="C407" i="3"/>
  <c r="BE402" i="3"/>
  <c r="BE403" i="3" s="1"/>
  <c r="I39" i="2" s="1"/>
  <c r="BC402" i="3"/>
  <c r="BB402" i="3"/>
  <c r="BB403" i="3" s="1"/>
  <c r="F39" i="2" s="1"/>
  <c r="BA402" i="3"/>
  <c r="BA403" i="3" s="1"/>
  <c r="E39" i="2" s="1"/>
  <c r="G402" i="3"/>
  <c r="BD402" i="3" s="1"/>
  <c r="BD403" i="3" s="1"/>
  <c r="H39" i="2" s="1"/>
  <c r="B39" i="2"/>
  <c r="A39" i="2"/>
  <c r="BC403" i="3"/>
  <c r="G39" i="2" s="1"/>
  <c r="C403" i="3"/>
  <c r="BE398" i="3"/>
  <c r="BE400" i="3" s="1"/>
  <c r="I38" i="2" s="1"/>
  <c r="BC398" i="3"/>
  <c r="BC400" i="3" s="1"/>
  <c r="G38" i="2" s="1"/>
  <c r="BB398" i="3"/>
  <c r="BA398" i="3"/>
  <c r="BA400" i="3" s="1"/>
  <c r="E38" i="2" s="1"/>
  <c r="G398" i="3"/>
  <c r="BD398" i="3" s="1"/>
  <c r="BD400" i="3" s="1"/>
  <c r="H38" i="2" s="1"/>
  <c r="B38" i="2"/>
  <c r="A38" i="2"/>
  <c r="BB400" i="3"/>
  <c r="F38" i="2" s="1"/>
  <c r="C400" i="3"/>
  <c r="BE394" i="3"/>
  <c r="BE396" i="3" s="1"/>
  <c r="I37" i="2" s="1"/>
  <c r="BC394" i="3"/>
  <c r="BB394" i="3"/>
  <c r="BB396" i="3" s="1"/>
  <c r="F37" i="2" s="1"/>
  <c r="BA394" i="3"/>
  <c r="BA396" i="3" s="1"/>
  <c r="E37" i="2" s="1"/>
  <c r="G394" i="3"/>
  <c r="BD394" i="3" s="1"/>
  <c r="BD396" i="3" s="1"/>
  <c r="H37" i="2" s="1"/>
  <c r="B37" i="2"/>
  <c r="A37" i="2"/>
  <c r="BC396" i="3"/>
  <c r="G37" i="2" s="1"/>
  <c r="C396" i="3"/>
  <c r="BE390" i="3"/>
  <c r="BD390" i="3"/>
  <c r="BC390" i="3"/>
  <c r="BA390" i="3"/>
  <c r="G390" i="3"/>
  <c r="BB390" i="3" s="1"/>
  <c r="BE388" i="3"/>
  <c r="BD388" i="3"/>
  <c r="BC388" i="3"/>
  <c r="BC392" i="3" s="1"/>
  <c r="G36" i="2" s="1"/>
  <c r="BB388" i="3"/>
  <c r="BB392" i="3" s="1"/>
  <c r="F36" i="2" s="1"/>
  <c r="BA388" i="3"/>
  <c r="G388" i="3"/>
  <c r="B36" i="2"/>
  <c r="A36" i="2"/>
  <c r="BD392" i="3"/>
  <c r="H36" i="2" s="1"/>
  <c r="G392" i="3"/>
  <c r="C392" i="3"/>
  <c r="BE385" i="3"/>
  <c r="BD385" i="3"/>
  <c r="BC385" i="3"/>
  <c r="BA385" i="3"/>
  <c r="G385" i="3"/>
  <c r="BB385" i="3" s="1"/>
  <c r="BE384" i="3"/>
  <c r="BD384" i="3"/>
  <c r="BD386" i="3" s="1"/>
  <c r="H35" i="2" s="1"/>
  <c r="BC384" i="3"/>
  <c r="BA384" i="3"/>
  <c r="BA386" i="3" s="1"/>
  <c r="E35" i="2" s="1"/>
  <c r="G384" i="3"/>
  <c r="BB384" i="3" s="1"/>
  <c r="BE380" i="3"/>
  <c r="BD380" i="3"/>
  <c r="BC380" i="3"/>
  <c r="BA380" i="3"/>
  <c r="G380" i="3"/>
  <c r="BB380" i="3" s="1"/>
  <c r="BB386" i="3" s="1"/>
  <c r="F35" i="2" s="1"/>
  <c r="B35" i="2"/>
  <c r="A35" i="2"/>
  <c r="BC386" i="3"/>
  <c r="G35" i="2" s="1"/>
  <c r="C386" i="3"/>
  <c r="BE377" i="3"/>
  <c r="BD377" i="3"/>
  <c r="BC377" i="3"/>
  <c r="BA377" i="3"/>
  <c r="G377" i="3"/>
  <c r="BB377" i="3" s="1"/>
  <c r="BE375" i="3"/>
  <c r="BD375" i="3"/>
  <c r="BC375" i="3"/>
  <c r="BA375" i="3"/>
  <c r="BA378" i="3" s="1"/>
  <c r="E34" i="2" s="1"/>
  <c r="G375" i="3"/>
  <c r="BE373" i="3"/>
  <c r="BD373" i="3"/>
  <c r="BC373" i="3"/>
  <c r="BC378" i="3" s="1"/>
  <c r="G34" i="2" s="1"/>
  <c r="BB373" i="3"/>
  <c r="BA373" i="3"/>
  <c r="G373" i="3"/>
  <c r="B34" i="2"/>
  <c r="A34" i="2"/>
  <c r="C378" i="3"/>
  <c r="BE368" i="3"/>
  <c r="BE371" i="3" s="1"/>
  <c r="I33" i="2" s="1"/>
  <c r="BD368" i="3"/>
  <c r="BC368" i="3"/>
  <c r="BC371" i="3" s="1"/>
  <c r="G33" i="2" s="1"/>
  <c r="BA368" i="3"/>
  <c r="BA371" i="3" s="1"/>
  <c r="E33" i="2" s="1"/>
  <c r="G368" i="3"/>
  <c r="BB368" i="3" s="1"/>
  <c r="BB371" i="3" s="1"/>
  <c r="F33" i="2" s="1"/>
  <c r="B33" i="2"/>
  <c r="A33" i="2"/>
  <c r="BD371" i="3"/>
  <c r="H33" i="2" s="1"/>
  <c r="G371" i="3"/>
  <c r="C371" i="3"/>
  <c r="BE365" i="3"/>
  <c r="BD365" i="3"/>
  <c r="BC365" i="3"/>
  <c r="BB365" i="3"/>
  <c r="BA365" i="3"/>
  <c r="G365" i="3"/>
  <c r="BE364" i="3"/>
  <c r="BD364" i="3"/>
  <c r="BC364" i="3"/>
  <c r="BA364" i="3"/>
  <c r="G364" i="3"/>
  <c r="BB364" i="3" s="1"/>
  <c r="BE362" i="3"/>
  <c r="BD362" i="3"/>
  <c r="BC362" i="3"/>
  <c r="BA362" i="3"/>
  <c r="BA366" i="3" s="1"/>
  <c r="E32" i="2" s="1"/>
  <c r="G362" i="3"/>
  <c r="BB362" i="3" s="1"/>
  <c r="BE360" i="3"/>
  <c r="BE366" i="3" s="1"/>
  <c r="I32" i="2" s="1"/>
  <c r="BD360" i="3"/>
  <c r="BC360" i="3"/>
  <c r="BA360" i="3"/>
  <c r="G360" i="3"/>
  <c r="G366" i="3" s="1"/>
  <c r="B32" i="2"/>
  <c r="A32" i="2"/>
  <c r="C366" i="3"/>
  <c r="BE357" i="3"/>
  <c r="BD357" i="3"/>
  <c r="BC357" i="3"/>
  <c r="BA357" i="3"/>
  <c r="G357" i="3"/>
  <c r="BB357" i="3" s="1"/>
  <c r="BE356" i="3"/>
  <c r="BD356" i="3"/>
  <c r="BC356" i="3"/>
  <c r="BB356" i="3"/>
  <c r="BA356" i="3"/>
  <c r="G356" i="3"/>
  <c r="BE355" i="3"/>
  <c r="BD355" i="3"/>
  <c r="BD358" i="3" s="1"/>
  <c r="H31" i="2" s="1"/>
  <c r="BC355" i="3"/>
  <c r="BA355" i="3"/>
  <c r="G355" i="3"/>
  <c r="BE353" i="3"/>
  <c r="BD353" i="3"/>
  <c r="BC353" i="3"/>
  <c r="BB353" i="3"/>
  <c r="BA353" i="3"/>
  <c r="G353" i="3"/>
  <c r="B31" i="2"/>
  <c r="A31" i="2"/>
  <c r="BC358" i="3"/>
  <c r="G31" i="2" s="1"/>
  <c r="C358" i="3"/>
  <c r="BE350" i="3"/>
  <c r="BD350" i="3"/>
  <c r="BC350" i="3"/>
  <c r="BA350" i="3"/>
  <c r="G350" i="3"/>
  <c r="BB350" i="3" s="1"/>
  <c r="BE349" i="3"/>
  <c r="BD349" i="3"/>
  <c r="BC349" i="3"/>
  <c r="BA349" i="3"/>
  <c r="G349" i="3"/>
  <c r="BB349" i="3" s="1"/>
  <c r="BE348" i="3"/>
  <c r="BD348" i="3"/>
  <c r="BC348" i="3"/>
  <c r="BB348" i="3"/>
  <c r="BA348" i="3"/>
  <c r="G348" i="3"/>
  <c r="BE346" i="3"/>
  <c r="BD346" i="3"/>
  <c r="BC346" i="3"/>
  <c r="BA346" i="3"/>
  <c r="G346" i="3"/>
  <c r="BB346" i="3" s="1"/>
  <c r="BE345" i="3"/>
  <c r="BD345" i="3"/>
  <c r="BC345" i="3"/>
  <c r="BB345" i="3"/>
  <c r="BA345" i="3"/>
  <c r="G345" i="3"/>
  <c r="BE344" i="3"/>
  <c r="BD344" i="3"/>
  <c r="BC344" i="3"/>
  <c r="BA344" i="3"/>
  <c r="G344" i="3"/>
  <c r="BB344" i="3" s="1"/>
  <c r="BE343" i="3"/>
  <c r="BD343" i="3"/>
  <c r="BC343" i="3"/>
  <c r="BA343" i="3"/>
  <c r="G343" i="3"/>
  <c r="BB343" i="3" s="1"/>
  <c r="BE342" i="3"/>
  <c r="BD342" i="3"/>
  <c r="BC342" i="3"/>
  <c r="BA342" i="3"/>
  <c r="G342" i="3"/>
  <c r="BB342" i="3" s="1"/>
  <c r="BE340" i="3"/>
  <c r="BD340" i="3"/>
  <c r="BC340" i="3"/>
  <c r="BA340" i="3"/>
  <c r="G340" i="3"/>
  <c r="BB340" i="3" s="1"/>
  <c r="BE339" i="3"/>
  <c r="BE351" i="3" s="1"/>
  <c r="I30" i="2" s="1"/>
  <c r="BD339" i="3"/>
  <c r="BC339" i="3"/>
  <c r="BA339" i="3"/>
  <c r="G339" i="3"/>
  <c r="G351" i="3" s="1"/>
  <c r="BE338" i="3"/>
  <c r="BD338" i="3"/>
  <c r="BC338" i="3"/>
  <c r="BC351" i="3" s="1"/>
  <c r="G30" i="2" s="1"/>
  <c r="BB338" i="3"/>
  <c r="BA338" i="3"/>
  <c r="G338" i="3"/>
  <c r="B30" i="2"/>
  <c r="A30" i="2"/>
  <c r="C351" i="3"/>
  <c r="BE335" i="3"/>
  <c r="BD335" i="3"/>
  <c r="BC335" i="3"/>
  <c r="BA335" i="3"/>
  <c r="G335" i="3"/>
  <c r="BB335" i="3" s="1"/>
  <c r="BE332" i="3"/>
  <c r="BD332" i="3"/>
  <c r="BC332" i="3"/>
  <c r="BA332" i="3"/>
  <c r="G332" i="3"/>
  <c r="BB332" i="3" s="1"/>
  <c r="BE331" i="3"/>
  <c r="BD331" i="3"/>
  <c r="BC331" i="3"/>
  <c r="BA331" i="3"/>
  <c r="G331" i="3"/>
  <c r="BB331" i="3" s="1"/>
  <c r="BE330" i="3"/>
  <c r="BD330" i="3"/>
  <c r="BC330" i="3"/>
  <c r="BA330" i="3"/>
  <c r="G330" i="3"/>
  <c r="BB330" i="3" s="1"/>
  <c r="BE329" i="3"/>
  <c r="BD329" i="3"/>
  <c r="BC329" i="3"/>
  <c r="BB329" i="3"/>
  <c r="BA329" i="3"/>
  <c r="G329" i="3"/>
  <c r="BE327" i="3"/>
  <c r="BD327" i="3"/>
  <c r="BC327" i="3"/>
  <c r="BA327" i="3"/>
  <c r="G327" i="3"/>
  <c r="BB327" i="3" s="1"/>
  <c r="BE326" i="3"/>
  <c r="BD326" i="3"/>
  <c r="BC326" i="3"/>
  <c r="BB326" i="3"/>
  <c r="BA326" i="3"/>
  <c r="G326" i="3"/>
  <c r="BE325" i="3"/>
  <c r="BD325" i="3"/>
  <c r="BC325" i="3"/>
  <c r="BA325" i="3"/>
  <c r="G325" i="3"/>
  <c r="BB325" i="3" s="1"/>
  <c r="BE324" i="3"/>
  <c r="BD324" i="3"/>
  <c r="BC324" i="3"/>
  <c r="BA324" i="3"/>
  <c r="G324" i="3"/>
  <c r="BB324" i="3" s="1"/>
  <c r="BE323" i="3"/>
  <c r="BD323" i="3"/>
  <c r="BC323" i="3"/>
  <c r="BA323" i="3"/>
  <c r="G323" i="3"/>
  <c r="BB323" i="3" s="1"/>
  <c r="BE322" i="3"/>
  <c r="BD322" i="3"/>
  <c r="BC322" i="3"/>
  <c r="BC336" i="3" s="1"/>
  <c r="G29" i="2" s="1"/>
  <c r="BA322" i="3"/>
  <c r="G322" i="3"/>
  <c r="BB322" i="3" s="1"/>
  <c r="BE319" i="3"/>
  <c r="BE336" i="3" s="1"/>
  <c r="I29" i="2" s="1"/>
  <c r="BD319" i="3"/>
  <c r="BC319" i="3"/>
  <c r="BA319" i="3"/>
  <c r="G319" i="3"/>
  <c r="G336" i="3" s="1"/>
  <c r="B29" i="2"/>
  <c r="A29" i="2"/>
  <c r="BA336" i="3"/>
  <c r="E29" i="2" s="1"/>
  <c r="C336" i="3"/>
  <c r="BE316" i="3"/>
  <c r="BD316" i="3"/>
  <c r="BC316" i="3"/>
  <c r="BA316" i="3"/>
  <c r="G316" i="3"/>
  <c r="BB316" i="3" s="1"/>
  <c r="BE314" i="3"/>
  <c r="BD314" i="3"/>
  <c r="BC314" i="3"/>
  <c r="BA314" i="3"/>
  <c r="G314" i="3"/>
  <c r="BB314" i="3" s="1"/>
  <c r="BE312" i="3"/>
  <c r="BD312" i="3"/>
  <c r="BC312" i="3"/>
  <c r="BA312" i="3"/>
  <c r="G312" i="3"/>
  <c r="BB312" i="3" s="1"/>
  <c r="BE309" i="3"/>
  <c r="BD309" i="3"/>
  <c r="BC309" i="3"/>
  <c r="BB309" i="3"/>
  <c r="BA309" i="3"/>
  <c r="G309" i="3"/>
  <c r="BE307" i="3"/>
  <c r="BD307" i="3"/>
  <c r="BC307" i="3"/>
  <c r="BA307" i="3"/>
  <c r="G307" i="3"/>
  <c r="BB307" i="3" s="1"/>
  <c r="BE306" i="3"/>
  <c r="BD306" i="3"/>
  <c r="BC306" i="3"/>
  <c r="BB306" i="3"/>
  <c r="BA306" i="3"/>
  <c r="G306" i="3"/>
  <c r="BE304" i="3"/>
  <c r="BD304" i="3"/>
  <c r="BC304" i="3"/>
  <c r="BA304" i="3"/>
  <c r="G304" i="3"/>
  <c r="BB304" i="3" s="1"/>
  <c r="BE302" i="3"/>
  <c r="BD302" i="3"/>
  <c r="BC302" i="3"/>
  <c r="BA302" i="3"/>
  <c r="BA317" i="3" s="1"/>
  <c r="E28" i="2" s="1"/>
  <c r="G302" i="3"/>
  <c r="BB302" i="3" s="1"/>
  <c r="BE301" i="3"/>
  <c r="BE317" i="3" s="1"/>
  <c r="I28" i="2" s="1"/>
  <c r="BD301" i="3"/>
  <c r="BC301" i="3"/>
  <c r="BA301" i="3"/>
  <c r="G301" i="3"/>
  <c r="B28" i="2"/>
  <c r="A28" i="2"/>
  <c r="C317" i="3"/>
  <c r="BE298" i="3"/>
  <c r="BD298" i="3"/>
  <c r="BC298" i="3"/>
  <c r="BA298" i="3"/>
  <c r="G298" i="3"/>
  <c r="BB298" i="3" s="1"/>
  <c r="BE296" i="3"/>
  <c r="BD296" i="3"/>
  <c r="BC296" i="3"/>
  <c r="BC299" i="3" s="1"/>
  <c r="G27" i="2" s="1"/>
  <c r="BB296" i="3"/>
  <c r="BA296" i="3"/>
  <c r="G296" i="3"/>
  <c r="BE293" i="3"/>
  <c r="BE299" i="3" s="1"/>
  <c r="I27" i="2" s="1"/>
  <c r="BD293" i="3"/>
  <c r="BD299" i="3" s="1"/>
  <c r="H27" i="2" s="1"/>
  <c r="BC293" i="3"/>
  <c r="BA293" i="3"/>
  <c r="G293" i="3"/>
  <c r="B27" i="2"/>
  <c r="A27" i="2"/>
  <c r="BA299" i="3"/>
  <c r="E27" i="2" s="1"/>
  <c r="C299" i="3"/>
  <c r="BE283" i="3"/>
  <c r="BD283" i="3"/>
  <c r="BD291" i="3" s="1"/>
  <c r="H26" i="2" s="1"/>
  <c r="BC283" i="3"/>
  <c r="BC291" i="3" s="1"/>
  <c r="G26" i="2" s="1"/>
  <c r="BA283" i="3"/>
  <c r="BA291" i="3" s="1"/>
  <c r="E26" i="2" s="1"/>
  <c r="G283" i="3"/>
  <c r="G291" i="3" s="1"/>
  <c r="B26" i="2"/>
  <c r="A26" i="2"/>
  <c r="BE291" i="3"/>
  <c r="I26" i="2" s="1"/>
  <c r="C291" i="3"/>
  <c r="BE279" i="3"/>
  <c r="BD279" i="3"/>
  <c r="BD281" i="3" s="1"/>
  <c r="H25" i="2" s="1"/>
  <c r="BC279" i="3"/>
  <c r="BC281" i="3" s="1"/>
  <c r="G25" i="2" s="1"/>
  <c r="BA279" i="3"/>
  <c r="BA281" i="3" s="1"/>
  <c r="E25" i="2" s="1"/>
  <c r="G279" i="3"/>
  <c r="G281" i="3" s="1"/>
  <c r="B25" i="2"/>
  <c r="A25" i="2"/>
  <c r="BE281" i="3"/>
  <c r="I25" i="2" s="1"/>
  <c r="C281" i="3"/>
  <c r="BE275" i="3"/>
  <c r="BD275" i="3"/>
  <c r="BD277" i="3" s="1"/>
  <c r="H24" i="2" s="1"/>
  <c r="BC275" i="3"/>
  <c r="BC277" i="3" s="1"/>
  <c r="G24" i="2" s="1"/>
  <c r="BA275" i="3"/>
  <c r="BA277" i="3" s="1"/>
  <c r="E24" i="2" s="1"/>
  <c r="G275" i="3"/>
  <c r="G277" i="3" s="1"/>
  <c r="B24" i="2"/>
  <c r="A24" i="2"/>
  <c r="BE277" i="3"/>
  <c r="I24" i="2" s="1"/>
  <c r="C277" i="3"/>
  <c r="BE271" i="3"/>
  <c r="BD271" i="3"/>
  <c r="BD273" i="3" s="1"/>
  <c r="H23" i="2" s="1"/>
  <c r="BC271" i="3"/>
  <c r="BC273" i="3" s="1"/>
  <c r="G23" i="2" s="1"/>
  <c r="BA271" i="3"/>
  <c r="BA273" i="3" s="1"/>
  <c r="E23" i="2" s="1"/>
  <c r="G271" i="3"/>
  <c r="B23" i="2"/>
  <c r="A23" i="2"/>
  <c r="BE273" i="3"/>
  <c r="I23" i="2" s="1"/>
  <c r="C273" i="3"/>
  <c r="BE268" i="3"/>
  <c r="BD268" i="3"/>
  <c r="BC268" i="3"/>
  <c r="BA268" i="3"/>
  <c r="G268" i="3"/>
  <c r="BB268" i="3" s="1"/>
  <c r="BE265" i="3"/>
  <c r="BD265" i="3"/>
  <c r="BC265" i="3"/>
  <c r="BA265" i="3"/>
  <c r="G265" i="3"/>
  <c r="BB265" i="3" s="1"/>
  <c r="BE262" i="3"/>
  <c r="BE269" i="3" s="1"/>
  <c r="I22" i="2" s="1"/>
  <c r="BD262" i="3"/>
  <c r="BC262" i="3"/>
  <c r="BA262" i="3"/>
  <c r="G262" i="3"/>
  <c r="BB262" i="3" s="1"/>
  <c r="BE259" i="3"/>
  <c r="BD259" i="3"/>
  <c r="BC259" i="3"/>
  <c r="BB259" i="3"/>
  <c r="BA259" i="3"/>
  <c r="G259" i="3"/>
  <c r="BE256" i="3"/>
  <c r="BD256" i="3"/>
  <c r="BC256" i="3"/>
  <c r="BA256" i="3"/>
  <c r="G256" i="3"/>
  <c r="B22" i="2"/>
  <c r="A22" i="2"/>
  <c r="BA269" i="3"/>
  <c r="E22" i="2" s="1"/>
  <c r="C269" i="3"/>
  <c r="BE253" i="3"/>
  <c r="BD253" i="3"/>
  <c r="BC253" i="3"/>
  <c r="BA253" i="3"/>
  <c r="G253" i="3"/>
  <c r="BB253" i="3" s="1"/>
  <c r="BE251" i="3"/>
  <c r="BD251" i="3"/>
  <c r="BC251" i="3"/>
  <c r="BA251" i="3"/>
  <c r="G251" i="3"/>
  <c r="BB251" i="3" s="1"/>
  <c r="BE249" i="3"/>
  <c r="BE254" i="3" s="1"/>
  <c r="I21" i="2" s="1"/>
  <c r="BD249" i="3"/>
  <c r="BC249" i="3"/>
  <c r="BA249" i="3"/>
  <c r="G249" i="3"/>
  <c r="BB249" i="3" s="1"/>
  <c r="BE247" i="3"/>
  <c r="BD247" i="3"/>
  <c r="BC247" i="3"/>
  <c r="BA247" i="3"/>
  <c r="G247" i="3"/>
  <c r="BB247" i="3" s="1"/>
  <c r="BE245" i="3"/>
  <c r="BD245" i="3"/>
  <c r="BC245" i="3"/>
  <c r="BA245" i="3"/>
  <c r="G245" i="3"/>
  <c r="BB245" i="3" s="1"/>
  <c r="BE241" i="3"/>
  <c r="BD241" i="3"/>
  <c r="BC241" i="3"/>
  <c r="BA241" i="3"/>
  <c r="BA254" i="3" s="1"/>
  <c r="E21" i="2" s="1"/>
  <c r="G241" i="3"/>
  <c r="BB241" i="3" s="1"/>
  <c r="BE239" i="3"/>
  <c r="BD239" i="3"/>
  <c r="BC239" i="3"/>
  <c r="BB239" i="3"/>
  <c r="BA239" i="3"/>
  <c r="G239" i="3"/>
  <c r="B21" i="2"/>
  <c r="A21" i="2"/>
  <c r="BC254" i="3"/>
  <c r="G21" i="2" s="1"/>
  <c r="C254" i="3"/>
  <c r="BE236" i="3"/>
  <c r="BD236" i="3"/>
  <c r="BC236" i="3"/>
  <c r="BA236" i="3"/>
  <c r="G236" i="3"/>
  <c r="BB236" i="3" s="1"/>
  <c r="BE233" i="3"/>
  <c r="BD233" i="3"/>
  <c r="BC233" i="3"/>
  <c r="BA233" i="3"/>
  <c r="G233" i="3"/>
  <c r="BB233" i="3" s="1"/>
  <c r="BE230" i="3"/>
  <c r="BD230" i="3"/>
  <c r="BC230" i="3"/>
  <c r="BB230" i="3"/>
  <c r="BA230" i="3"/>
  <c r="G230" i="3"/>
  <c r="BE227" i="3"/>
  <c r="BD227" i="3"/>
  <c r="BC227" i="3"/>
  <c r="BA227" i="3"/>
  <c r="G227" i="3"/>
  <c r="BB227" i="3" s="1"/>
  <c r="BE224" i="3"/>
  <c r="BD224" i="3"/>
  <c r="BC224" i="3"/>
  <c r="BB224" i="3"/>
  <c r="BA224" i="3"/>
  <c r="G224" i="3"/>
  <c r="BE222" i="3"/>
  <c r="BD222" i="3"/>
  <c r="BC222" i="3"/>
  <c r="BA222" i="3"/>
  <c r="G222" i="3"/>
  <c r="BB222" i="3" s="1"/>
  <c r="BE220" i="3"/>
  <c r="BD220" i="3"/>
  <c r="BC220" i="3"/>
  <c r="BA220" i="3"/>
  <c r="G220" i="3"/>
  <c r="BB220" i="3" s="1"/>
  <c r="BE218" i="3"/>
  <c r="BD218" i="3"/>
  <c r="BC218" i="3"/>
  <c r="BA218" i="3"/>
  <c r="G218" i="3"/>
  <c r="BB218" i="3" s="1"/>
  <c r="BE214" i="3"/>
  <c r="BD214" i="3"/>
  <c r="BC214" i="3"/>
  <c r="BA214" i="3"/>
  <c r="G214" i="3"/>
  <c r="BB214" i="3" s="1"/>
  <c r="BE211" i="3"/>
  <c r="BD211" i="3"/>
  <c r="BC211" i="3"/>
  <c r="BA211" i="3"/>
  <c r="G211" i="3"/>
  <c r="BB211" i="3" s="1"/>
  <c r="BE209" i="3"/>
  <c r="BD209" i="3"/>
  <c r="BC209" i="3"/>
  <c r="BC237" i="3" s="1"/>
  <c r="G20" i="2" s="1"/>
  <c r="BB209" i="3"/>
  <c r="BA209" i="3"/>
  <c r="G209" i="3"/>
  <c r="BE207" i="3"/>
  <c r="BE237" i="3" s="1"/>
  <c r="I20" i="2" s="1"/>
  <c r="BD207" i="3"/>
  <c r="BC207" i="3"/>
  <c r="BA207" i="3"/>
  <c r="G207" i="3"/>
  <c r="BB207" i="3" s="1"/>
  <c r="BE205" i="3"/>
  <c r="BD205" i="3"/>
  <c r="BC205" i="3"/>
  <c r="BB205" i="3"/>
  <c r="BA205" i="3"/>
  <c r="G205" i="3"/>
  <c r="B20" i="2"/>
  <c r="A20" i="2"/>
  <c r="BA237" i="3"/>
  <c r="E20" i="2" s="1"/>
  <c r="C237" i="3"/>
  <c r="BE202" i="3"/>
  <c r="BD202" i="3"/>
  <c r="BC202" i="3"/>
  <c r="BC203" i="3" s="1"/>
  <c r="G19" i="2" s="1"/>
  <c r="BB202" i="3"/>
  <c r="BB203" i="3" s="1"/>
  <c r="F19" i="2" s="1"/>
  <c r="G202" i="3"/>
  <c r="BA202" i="3" s="1"/>
  <c r="BA203" i="3" s="1"/>
  <c r="E19" i="2" s="1"/>
  <c r="B19" i="2"/>
  <c r="A19" i="2"/>
  <c r="BE203" i="3"/>
  <c r="I19" i="2" s="1"/>
  <c r="BD203" i="3"/>
  <c r="H19" i="2" s="1"/>
  <c r="G203" i="3"/>
  <c r="C203" i="3"/>
  <c r="BE198" i="3"/>
  <c r="BE200" i="3" s="1"/>
  <c r="I18" i="2" s="1"/>
  <c r="BD198" i="3"/>
  <c r="BD200" i="3" s="1"/>
  <c r="H18" i="2" s="1"/>
  <c r="BC198" i="3"/>
  <c r="BB198" i="3"/>
  <c r="BB200" i="3" s="1"/>
  <c r="F18" i="2" s="1"/>
  <c r="G198" i="3"/>
  <c r="BA198" i="3" s="1"/>
  <c r="BA200" i="3" s="1"/>
  <c r="E18" i="2" s="1"/>
  <c r="B18" i="2"/>
  <c r="A18" i="2"/>
  <c r="BC200" i="3"/>
  <c r="G18" i="2" s="1"/>
  <c r="G200" i="3"/>
  <c r="C200" i="3"/>
  <c r="BE195" i="3"/>
  <c r="BD195" i="3"/>
  <c r="BC195" i="3"/>
  <c r="BC196" i="3" s="1"/>
  <c r="G17" i="2" s="1"/>
  <c r="BB195" i="3"/>
  <c r="G195" i="3"/>
  <c r="BA195" i="3" s="1"/>
  <c r="BE193" i="3"/>
  <c r="BD193" i="3"/>
  <c r="BD196" i="3" s="1"/>
  <c r="H17" i="2" s="1"/>
  <c r="BC193" i="3"/>
  <c r="BB193" i="3"/>
  <c r="G193" i="3"/>
  <c r="BA193" i="3" s="1"/>
  <c r="BE191" i="3"/>
  <c r="BD191" i="3"/>
  <c r="BC191" i="3"/>
  <c r="BB191" i="3"/>
  <c r="BB196" i="3" s="1"/>
  <c r="F17" i="2" s="1"/>
  <c r="G191" i="3"/>
  <c r="BA191" i="3" s="1"/>
  <c r="B17" i="2"/>
  <c r="A17" i="2"/>
  <c r="C196" i="3"/>
  <c r="BE187" i="3"/>
  <c r="BD187" i="3"/>
  <c r="BC187" i="3"/>
  <c r="BB187" i="3"/>
  <c r="G187" i="3"/>
  <c r="BA187" i="3" s="1"/>
  <c r="BE185" i="3"/>
  <c r="BD185" i="3"/>
  <c r="BC185" i="3"/>
  <c r="BB185" i="3"/>
  <c r="G185" i="3"/>
  <c r="BA185" i="3" s="1"/>
  <c r="BE183" i="3"/>
  <c r="BD183" i="3"/>
  <c r="BC183" i="3"/>
  <c r="BB183" i="3"/>
  <c r="G183" i="3"/>
  <c r="BA183" i="3" s="1"/>
  <c r="BE181" i="3"/>
  <c r="BE189" i="3" s="1"/>
  <c r="I16" i="2" s="1"/>
  <c r="BD181" i="3"/>
  <c r="BC181" i="3"/>
  <c r="BB181" i="3"/>
  <c r="G181" i="3"/>
  <c r="BA181" i="3" s="1"/>
  <c r="B16" i="2"/>
  <c r="A16" i="2"/>
  <c r="C189" i="3"/>
  <c r="BE175" i="3"/>
  <c r="BE179" i="3" s="1"/>
  <c r="I15" i="2" s="1"/>
  <c r="BD175" i="3"/>
  <c r="BD179" i="3" s="1"/>
  <c r="H15" i="2" s="1"/>
  <c r="BC175" i="3"/>
  <c r="BB175" i="3"/>
  <c r="G175" i="3"/>
  <c r="BA175" i="3" s="1"/>
  <c r="BA179" i="3" s="1"/>
  <c r="E15" i="2" s="1"/>
  <c r="B15" i="2"/>
  <c r="A15" i="2"/>
  <c r="BC179" i="3"/>
  <c r="G15" i="2" s="1"/>
  <c r="BB179" i="3"/>
  <c r="F15" i="2" s="1"/>
  <c r="C179" i="3"/>
  <c r="BE172" i="3"/>
  <c r="BD172" i="3"/>
  <c r="BC172" i="3"/>
  <c r="BB172" i="3"/>
  <c r="G172" i="3"/>
  <c r="BA172" i="3" s="1"/>
  <c r="BE170" i="3"/>
  <c r="BD170" i="3"/>
  <c r="BC170" i="3"/>
  <c r="BB170" i="3"/>
  <c r="G170" i="3"/>
  <c r="BA170" i="3" s="1"/>
  <c r="BE168" i="3"/>
  <c r="BE173" i="3" s="1"/>
  <c r="I14" i="2" s="1"/>
  <c r="BD168" i="3"/>
  <c r="BC168" i="3"/>
  <c r="BB168" i="3"/>
  <c r="G168" i="3"/>
  <c r="BA168" i="3" s="1"/>
  <c r="BE166" i="3"/>
  <c r="BD166" i="3"/>
  <c r="BC166" i="3"/>
  <c r="BB166" i="3"/>
  <c r="BB173" i="3" s="1"/>
  <c r="F14" i="2" s="1"/>
  <c r="G166" i="3"/>
  <c r="BA166" i="3" s="1"/>
  <c r="B14" i="2"/>
  <c r="A14" i="2"/>
  <c r="BC173" i="3"/>
  <c r="G14" i="2" s="1"/>
  <c r="C173" i="3"/>
  <c r="BE163" i="3"/>
  <c r="BD163" i="3"/>
  <c r="BC163" i="3"/>
  <c r="BB163" i="3"/>
  <c r="G163" i="3"/>
  <c r="BA163" i="3" s="1"/>
  <c r="BE162" i="3"/>
  <c r="BD162" i="3"/>
  <c r="BD164" i="3" s="1"/>
  <c r="H13" i="2" s="1"/>
  <c r="BC162" i="3"/>
  <c r="BC164" i="3" s="1"/>
  <c r="G13" i="2" s="1"/>
  <c r="BB162" i="3"/>
  <c r="G162" i="3"/>
  <c r="BA162" i="3" s="1"/>
  <c r="BE161" i="3"/>
  <c r="BD161" i="3"/>
  <c r="BC161" i="3"/>
  <c r="BB161" i="3"/>
  <c r="G161" i="3"/>
  <c r="BA161" i="3" s="1"/>
  <c r="B13" i="2"/>
  <c r="A13" i="2"/>
  <c r="C164" i="3"/>
  <c r="BE156" i="3"/>
  <c r="BE159" i="3" s="1"/>
  <c r="I12" i="2" s="1"/>
  <c r="BD156" i="3"/>
  <c r="BC156" i="3"/>
  <c r="BB156" i="3"/>
  <c r="BB159" i="3" s="1"/>
  <c r="F12" i="2" s="1"/>
  <c r="G156" i="3"/>
  <c r="BA156" i="3" s="1"/>
  <c r="BA159" i="3" s="1"/>
  <c r="E12" i="2" s="1"/>
  <c r="B12" i="2"/>
  <c r="A12" i="2"/>
  <c r="BD159" i="3"/>
  <c r="H12" i="2" s="1"/>
  <c r="BC159" i="3"/>
  <c r="G12" i="2" s="1"/>
  <c r="G159" i="3"/>
  <c r="C159" i="3"/>
  <c r="BE151" i="3"/>
  <c r="BD151" i="3"/>
  <c r="BC151" i="3"/>
  <c r="BB151" i="3"/>
  <c r="G151" i="3"/>
  <c r="BA151" i="3" s="1"/>
  <c r="BE149" i="3"/>
  <c r="BE154" i="3" s="1"/>
  <c r="I11" i="2" s="1"/>
  <c r="BD149" i="3"/>
  <c r="BC149" i="3"/>
  <c r="BB149" i="3"/>
  <c r="G149" i="3"/>
  <c r="BA149" i="3" s="1"/>
  <c r="BE145" i="3"/>
  <c r="BD145" i="3"/>
  <c r="BC145" i="3"/>
  <c r="BB145" i="3"/>
  <c r="BB154" i="3" s="1"/>
  <c r="F11" i="2" s="1"/>
  <c r="G145" i="3"/>
  <c r="BA145" i="3" s="1"/>
  <c r="BE142" i="3"/>
  <c r="BD142" i="3"/>
  <c r="BC142" i="3"/>
  <c r="BB142" i="3"/>
  <c r="G142" i="3"/>
  <c r="BA142" i="3" s="1"/>
  <c r="B11" i="2"/>
  <c r="A11" i="2"/>
  <c r="C154" i="3"/>
  <c r="BE137" i="3"/>
  <c r="BD137" i="3"/>
  <c r="BC137" i="3"/>
  <c r="BB137" i="3"/>
  <c r="G137" i="3"/>
  <c r="BA137" i="3" s="1"/>
  <c r="BE127" i="3"/>
  <c r="BD127" i="3"/>
  <c r="BC127" i="3"/>
  <c r="BB127" i="3"/>
  <c r="G127" i="3"/>
  <c r="BA127" i="3" s="1"/>
  <c r="BE125" i="3"/>
  <c r="BE140" i="3" s="1"/>
  <c r="I10" i="2" s="1"/>
  <c r="BD125" i="3"/>
  <c r="BC125" i="3"/>
  <c r="BB125" i="3"/>
  <c r="G125" i="3"/>
  <c r="BA125" i="3" s="1"/>
  <c r="BE123" i="3"/>
  <c r="BD123" i="3"/>
  <c r="BC123" i="3"/>
  <c r="BC140" i="3" s="1"/>
  <c r="G10" i="2" s="1"/>
  <c r="BB123" i="3"/>
  <c r="G123" i="3"/>
  <c r="BA123" i="3" s="1"/>
  <c r="BE119" i="3"/>
  <c r="BD119" i="3"/>
  <c r="BD140" i="3" s="1"/>
  <c r="H10" i="2" s="1"/>
  <c r="BC119" i="3"/>
  <c r="BB119" i="3"/>
  <c r="G119" i="3"/>
  <c r="BA119" i="3" s="1"/>
  <c r="B10" i="2"/>
  <c r="A10" i="2"/>
  <c r="C140" i="3"/>
  <c r="BE114" i="3"/>
  <c r="BD114" i="3"/>
  <c r="BC114" i="3"/>
  <c r="BB114" i="3"/>
  <c r="G114" i="3"/>
  <c r="BA114" i="3" s="1"/>
  <c r="BE113" i="3"/>
  <c r="BD113" i="3"/>
  <c r="BC113" i="3"/>
  <c r="BB113" i="3"/>
  <c r="G113" i="3"/>
  <c r="BA113" i="3" s="1"/>
  <c r="BE112" i="3"/>
  <c r="BD112" i="3"/>
  <c r="BC112" i="3"/>
  <c r="BB112" i="3"/>
  <c r="G112" i="3"/>
  <c r="BA112" i="3" s="1"/>
  <c r="BE111" i="3"/>
  <c r="BD111" i="3"/>
  <c r="BC111" i="3"/>
  <c r="BB111" i="3"/>
  <c r="G111" i="3"/>
  <c r="BA111" i="3" s="1"/>
  <c r="BE109" i="3"/>
  <c r="BD109" i="3"/>
  <c r="BC109" i="3"/>
  <c r="BB109" i="3"/>
  <c r="G109" i="3"/>
  <c r="BA109" i="3" s="1"/>
  <c r="BE104" i="3"/>
  <c r="BD104" i="3"/>
  <c r="BC104" i="3"/>
  <c r="BB104" i="3"/>
  <c r="G104" i="3"/>
  <c r="BA104" i="3" s="1"/>
  <c r="BE99" i="3"/>
  <c r="BD99" i="3"/>
  <c r="BC99" i="3"/>
  <c r="BB99" i="3"/>
  <c r="G99" i="3"/>
  <c r="BA99" i="3" s="1"/>
  <c r="BE94" i="3"/>
  <c r="BD94" i="3"/>
  <c r="BC94" i="3"/>
  <c r="BB94" i="3"/>
  <c r="G94" i="3"/>
  <c r="BA94" i="3" s="1"/>
  <c r="BE92" i="3"/>
  <c r="BD92" i="3"/>
  <c r="BC92" i="3"/>
  <c r="BB92" i="3"/>
  <c r="G92" i="3"/>
  <c r="BA92" i="3" s="1"/>
  <c r="BE89" i="3"/>
  <c r="BD89" i="3"/>
  <c r="BC89" i="3"/>
  <c r="BB89" i="3"/>
  <c r="G89" i="3"/>
  <c r="BA89" i="3" s="1"/>
  <c r="BE86" i="3"/>
  <c r="BD86" i="3"/>
  <c r="BC86" i="3"/>
  <c r="BB86" i="3"/>
  <c r="G86" i="3"/>
  <c r="BA86" i="3" s="1"/>
  <c r="BE73" i="3"/>
  <c r="BD73" i="3"/>
  <c r="BC73" i="3"/>
  <c r="BB73" i="3"/>
  <c r="G73" i="3"/>
  <c r="BA73" i="3" s="1"/>
  <c r="BE60" i="3"/>
  <c r="BD60" i="3"/>
  <c r="BC60" i="3"/>
  <c r="BB60" i="3"/>
  <c r="G60" i="3"/>
  <c r="BA60" i="3" s="1"/>
  <c r="BE41" i="3"/>
  <c r="BD41" i="3"/>
  <c r="BC41" i="3"/>
  <c r="BB41" i="3"/>
  <c r="G41" i="3"/>
  <c r="BA41" i="3" s="1"/>
  <c r="BE38" i="3"/>
  <c r="BD38" i="3"/>
  <c r="BC38" i="3"/>
  <c r="BB38" i="3"/>
  <c r="G38" i="3"/>
  <c r="BA38" i="3" s="1"/>
  <c r="BE35" i="3"/>
  <c r="BD35" i="3"/>
  <c r="BC35" i="3"/>
  <c r="BC117" i="3" s="1"/>
  <c r="G9" i="2" s="1"/>
  <c r="BB35" i="3"/>
  <c r="G35" i="3"/>
  <c r="BA35" i="3" s="1"/>
  <c r="B9" i="2"/>
  <c r="A9" i="2"/>
  <c r="C117" i="3"/>
  <c r="BE30" i="3"/>
  <c r="BD30" i="3"/>
  <c r="BC30" i="3"/>
  <c r="BB30" i="3"/>
  <c r="G30" i="3"/>
  <c r="BA30" i="3" s="1"/>
  <c r="BE28" i="3"/>
  <c r="BD28" i="3"/>
  <c r="BC28" i="3"/>
  <c r="BB28" i="3"/>
  <c r="G28" i="3"/>
  <c r="BA28" i="3" s="1"/>
  <c r="BE27" i="3"/>
  <c r="BD27" i="3"/>
  <c r="BC27" i="3"/>
  <c r="BB27" i="3"/>
  <c r="G27" i="3"/>
  <c r="BA27" i="3" s="1"/>
  <c r="BE26" i="3"/>
  <c r="BD26" i="3"/>
  <c r="BC26" i="3"/>
  <c r="BB26" i="3"/>
  <c r="G26" i="3"/>
  <c r="BA26" i="3" s="1"/>
  <c r="BE24" i="3"/>
  <c r="BD24" i="3"/>
  <c r="BC24" i="3"/>
  <c r="BB24" i="3"/>
  <c r="BA24" i="3"/>
  <c r="G24" i="3"/>
  <c r="BE23" i="3"/>
  <c r="BD23" i="3"/>
  <c r="BC23" i="3"/>
  <c r="BB23" i="3"/>
  <c r="G23" i="3"/>
  <c r="BA23" i="3" s="1"/>
  <c r="BE20" i="3"/>
  <c r="BD20" i="3"/>
  <c r="BC20" i="3"/>
  <c r="BB20" i="3"/>
  <c r="BA20" i="3"/>
  <c r="G20" i="3"/>
  <c r="BE16" i="3"/>
  <c r="BD16" i="3"/>
  <c r="BC16" i="3"/>
  <c r="BC33" i="3" s="1"/>
  <c r="G8" i="2" s="1"/>
  <c r="BB16" i="3"/>
  <c r="G16" i="3"/>
  <c r="BA16" i="3" s="1"/>
  <c r="BE13" i="3"/>
  <c r="BD13" i="3"/>
  <c r="BC13" i="3"/>
  <c r="BB13" i="3"/>
  <c r="G13" i="3"/>
  <c r="BA13" i="3" s="1"/>
  <c r="B8" i="2"/>
  <c r="A8" i="2"/>
  <c r="C33" i="3"/>
  <c r="BE10" i="3"/>
  <c r="BE11" i="3" s="1"/>
  <c r="I7" i="2" s="1"/>
  <c r="BD10" i="3"/>
  <c r="BC10" i="3"/>
  <c r="BB10" i="3"/>
  <c r="BB11" i="3" s="1"/>
  <c r="F7" i="2" s="1"/>
  <c r="BA10" i="3"/>
  <c r="G10" i="3"/>
  <c r="BE8" i="3"/>
  <c r="BD8" i="3"/>
  <c r="BD11" i="3" s="1"/>
  <c r="H7" i="2" s="1"/>
  <c r="BC8" i="3"/>
  <c r="BB8" i="3"/>
  <c r="G8" i="3"/>
  <c r="BA8" i="3" s="1"/>
  <c r="B7" i="2"/>
  <c r="A7" i="2"/>
  <c r="C11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B140" i="3" l="1"/>
  <c r="F10" i="2" s="1"/>
  <c r="BD173" i="3"/>
  <c r="H14" i="2" s="1"/>
  <c r="BD189" i="3"/>
  <c r="H16" i="2" s="1"/>
  <c r="BC189" i="3"/>
  <c r="G16" i="2" s="1"/>
  <c r="BD336" i="3"/>
  <c r="H29" i="2" s="1"/>
  <c r="BD351" i="3"/>
  <c r="H30" i="2" s="1"/>
  <c r="G378" i="3"/>
  <c r="BE378" i="3"/>
  <c r="I34" i="2" s="1"/>
  <c r="G386" i="3"/>
  <c r="BE386" i="3"/>
  <c r="I35" i="2" s="1"/>
  <c r="BA416" i="3"/>
  <c r="E41" i="2" s="1"/>
  <c r="BC416" i="3"/>
  <c r="G41" i="2" s="1"/>
  <c r="BA33" i="3"/>
  <c r="E8" i="2" s="1"/>
  <c r="BD33" i="3"/>
  <c r="H8" i="2" s="1"/>
  <c r="BD117" i="3"/>
  <c r="H9" i="2" s="1"/>
  <c r="BA140" i="3"/>
  <c r="E10" i="2" s="1"/>
  <c r="BD154" i="3"/>
  <c r="H11" i="2" s="1"/>
  <c r="BC154" i="3"/>
  <c r="G11" i="2" s="1"/>
  <c r="BB164" i="3"/>
  <c r="F13" i="2" s="1"/>
  <c r="BE164" i="3"/>
  <c r="I13" i="2" s="1"/>
  <c r="BE196" i="3"/>
  <c r="I17" i="2" s="1"/>
  <c r="BC269" i="3"/>
  <c r="G22" i="2" s="1"/>
  <c r="G299" i="3"/>
  <c r="BD317" i="3"/>
  <c r="H28" i="2" s="1"/>
  <c r="BA351" i="3"/>
  <c r="E30" i="2" s="1"/>
  <c r="G358" i="3"/>
  <c r="BE358" i="3"/>
  <c r="I31" i="2" s="1"/>
  <c r="BD366" i="3"/>
  <c r="H32" i="2" s="1"/>
  <c r="BE392" i="3"/>
  <c r="I36" i="2" s="1"/>
  <c r="BA11" i="3"/>
  <c r="E7" i="2" s="1"/>
  <c r="BC11" i="3"/>
  <c r="G7" i="2" s="1"/>
  <c r="G42" i="2" s="1"/>
  <c r="C18" i="1" s="1"/>
  <c r="BB33" i="3"/>
  <c r="F8" i="2" s="1"/>
  <c r="BE33" i="3"/>
  <c r="I8" i="2" s="1"/>
  <c r="BB117" i="3"/>
  <c r="F9" i="2" s="1"/>
  <c r="BE117" i="3"/>
  <c r="I9" i="2" s="1"/>
  <c r="I42" i="2" s="1"/>
  <c r="C21" i="1" s="1"/>
  <c r="BB189" i="3"/>
  <c r="F16" i="2" s="1"/>
  <c r="G317" i="3"/>
  <c r="BC317" i="3"/>
  <c r="G28" i="2" s="1"/>
  <c r="BA358" i="3"/>
  <c r="E31" i="2" s="1"/>
  <c r="BC366" i="3"/>
  <c r="G32" i="2" s="1"/>
  <c r="BD378" i="3"/>
  <c r="H34" i="2" s="1"/>
  <c r="BA392" i="3"/>
  <c r="E36" i="2" s="1"/>
  <c r="G416" i="3"/>
  <c r="BD416" i="3"/>
  <c r="H41" i="2" s="1"/>
  <c r="BA117" i="3"/>
  <c r="E9" i="2" s="1"/>
  <c r="BA173" i="3"/>
  <c r="E14" i="2" s="1"/>
  <c r="BB254" i="3"/>
  <c r="F21" i="2" s="1"/>
  <c r="BA164" i="3"/>
  <c r="E13" i="2" s="1"/>
  <c r="BA189" i="3"/>
  <c r="E16" i="2" s="1"/>
  <c r="BA196" i="3"/>
  <c r="E17" i="2" s="1"/>
  <c r="BB237" i="3"/>
  <c r="F20" i="2" s="1"/>
  <c r="BA154" i="3"/>
  <c r="E11" i="2" s="1"/>
  <c r="G237" i="3"/>
  <c r="BD237" i="3"/>
  <c r="H20" i="2" s="1"/>
  <c r="H42" i="2" s="1"/>
  <c r="C17" i="1" s="1"/>
  <c r="G254" i="3"/>
  <c r="BD254" i="3"/>
  <c r="H21" i="2" s="1"/>
  <c r="BD269" i="3"/>
  <c r="H22" i="2" s="1"/>
  <c r="G273" i="3"/>
  <c r="BB271" i="3"/>
  <c r="BB273" i="3" s="1"/>
  <c r="F23" i="2" s="1"/>
  <c r="G11" i="3"/>
  <c r="G140" i="3"/>
  <c r="G154" i="3"/>
  <c r="G179" i="3"/>
  <c r="G189" i="3"/>
  <c r="G269" i="3"/>
  <c r="BB256" i="3"/>
  <c r="BB269" i="3" s="1"/>
  <c r="F22" i="2" s="1"/>
  <c r="G33" i="3"/>
  <c r="G117" i="3"/>
  <c r="G164" i="3"/>
  <c r="G173" i="3"/>
  <c r="G196" i="3"/>
  <c r="BB275" i="3"/>
  <c r="BB277" i="3" s="1"/>
  <c r="F24" i="2" s="1"/>
  <c r="BB279" i="3"/>
  <c r="BB281" i="3" s="1"/>
  <c r="F25" i="2" s="1"/>
  <c r="BB283" i="3"/>
  <c r="BB291" i="3" s="1"/>
  <c r="F26" i="2" s="1"/>
  <c r="BB293" i="3"/>
  <c r="BB299" i="3" s="1"/>
  <c r="F27" i="2" s="1"/>
  <c r="BB301" i="3"/>
  <c r="BB317" i="3" s="1"/>
  <c r="F28" i="2" s="1"/>
  <c r="BB319" i="3"/>
  <c r="BB336" i="3" s="1"/>
  <c r="F29" i="2" s="1"/>
  <c r="BB339" i="3"/>
  <c r="BB351" i="3" s="1"/>
  <c r="F30" i="2" s="1"/>
  <c r="BB355" i="3"/>
  <c r="BB358" i="3" s="1"/>
  <c r="F31" i="2" s="1"/>
  <c r="BB360" i="3"/>
  <c r="BB366" i="3" s="1"/>
  <c r="F32" i="2" s="1"/>
  <c r="BB375" i="3"/>
  <c r="BB378" i="3" s="1"/>
  <c r="F34" i="2" s="1"/>
  <c r="G396" i="3"/>
  <c r="G400" i="3"/>
  <c r="G403" i="3"/>
  <c r="G407" i="3"/>
  <c r="E42" i="2" l="1"/>
  <c r="C15" i="1" s="1"/>
  <c r="F42" i="2"/>
  <c r="C16" i="1" s="1"/>
  <c r="G49" i="2" l="1"/>
  <c r="I49" i="2" s="1"/>
  <c r="G17" i="1" s="1"/>
  <c r="C19" i="1"/>
  <c r="C22" i="1" s="1"/>
  <c r="G50" i="2"/>
  <c r="I50" i="2" s="1"/>
  <c r="G18" i="1" s="1"/>
  <c r="G54" i="2"/>
  <c r="I54" i="2" s="1"/>
  <c r="G47" i="2"/>
  <c r="I47" i="2" s="1"/>
  <c r="G51" i="2"/>
  <c r="I51" i="2" s="1"/>
  <c r="G19" i="1" s="1"/>
  <c r="G48" i="2"/>
  <c r="I48" i="2" s="1"/>
  <c r="G16" i="1" s="1"/>
  <c r="G52" i="2"/>
  <c r="I52" i="2" s="1"/>
  <c r="G20" i="1" s="1"/>
  <c r="G53" i="2"/>
  <c r="I53" i="2" s="1"/>
  <c r="G21" i="1" s="1"/>
  <c r="H55" i="2" l="1"/>
  <c r="G23" i="1" s="1"/>
  <c r="G22" i="1" s="1"/>
  <c r="G15" i="1"/>
  <c r="C23" i="1" l="1"/>
  <c r="F30" i="1" s="1"/>
  <c r="F31" i="1"/>
  <c r="F34" i="1" s="1"/>
</calcChain>
</file>

<file path=xl/sharedStrings.xml><?xml version="1.0" encoding="utf-8"?>
<sst xmlns="http://schemas.openxmlformats.org/spreadsheetml/2006/main" count="1069" uniqueCount="586">
  <si>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</si>
  <si>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</si>
  <si>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</si>
  <si>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</si>
  <si>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</si>
  <si>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</si>
  <si>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</si>
  <si>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</si>
  <si>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</si>
  <si>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</si>
  <si>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</si>
  <si>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</si>
  <si>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</si>
  <si>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</si>
  <si>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</si>
  <si>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</si>
  <si>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</si>
  <si>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</si>
  <si>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</si>
  <si>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</si>
  <si>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</si>
  <si>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</si>
  <si>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</si>
  <si>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</si>
  <si>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</si>
  <si>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</si>
  <si>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</si>
  <si>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</si>
  <si>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</si>
  <si>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</si>
  <si>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</si>
  <si>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</si>
  <si>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</si>
  <si>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</si>
  <si>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</si>
  <si>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</si>
  <si>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</si>
  <si>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</si>
  <si>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</si>
  <si>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</si>
  <si>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</si>
  <si>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</si>
  <si>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</si>
  <si>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</si>
  <si>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</si>
  <si>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</si>
  <si>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</si>
  <si>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</si>
  <si>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</si>
  <si>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</si>
  <si>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</si>
  <si>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</si>
  <si>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</si>
  <si>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</si>
  <si>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</si>
  <si>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</si>
  <si>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</si>
  <si>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</si>
  <si>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</si>
  <si>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</si>
  <si>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</si>
  <si>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</si>
  <si>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</si>
  <si>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</si>
  <si>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</si>
  <si>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</si>
  <si>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</si>
  <si>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</si>
  <si>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</si>
  <si>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</si>
  <si>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</si>
  <si>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</si>
  <si>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</si>
  <si>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</si>
  <si>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ks</t>
  </si>
  <si>
    <t>Celkem za</t>
  </si>
  <si>
    <t>SLEPÝ ROZPOČET</t>
  </si>
  <si>
    <t>Slepý rozpočet</t>
  </si>
  <si>
    <t>10198</t>
  </si>
  <si>
    <t>Rozšíření kapacity ZŠ Mysločovice p.č. 181/1</t>
  </si>
  <si>
    <t>SO 102</t>
  </si>
  <si>
    <t>Rozšíření kapacity</t>
  </si>
  <si>
    <t>B</t>
  </si>
  <si>
    <t>Učebny</t>
  </si>
  <si>
    <t>2</t>
  </si>
  <si>
    <t>Základy a zvláštní zakládání</t>
  </si>
  <si>
    <t>229942113R00</t>
  </si>
  <si>
    <t xml:space="preserve">Trubkové mikropiloty z oc.11 523, hladké D 133 mm </t>
  </si>
  <si>
    <t>m</t>
  </si>
  <si>
    <t>6*27</t>
  </si>
  <si>
    <t>229946113R00</t>
  </si>
  <si>
    <t xml:space="preserve">Hlavy mikropilot tlakových D do 133 mm </t>
  </si>
  <si>
    <t>kus</t>
  </si>
  <si>
    <t>3</t>
  </si>
  <si>
    <t>Svislé a kompletní konstrukce</t>
  </si>
  <si>
    <t>311231114R00</t>
  </si>
  <si>
    <t xml:space="preserve">Zdivo nosné cihelné z CP 29 P15 na MVC 2,5 </t>
  </si>
  <si>
    <t>m3</t>
  </si>
  <si>
    <t>atyka :0,30*0,25*(30,75*2+13,125*2+2,05*2)</t>
  </si>
  <si>
    <t>světlíky:0,60*0,15*2*3,14*1,0*5</t>
  </si>
  <si>
    <t>311238241R00</t>
  </si>
  <si>
    <t xml:space="preserve">Zdivo POROTHERM 36,5 Profi  P 10  tl. 36,5 cm </t>
  </si>
  <si>
    <t>m2</t>
  </si>
  <si>
    <t>obvod:3,55*(13,725*2+30,0*2+1,95*2)</t>
  </si>
  <si>
    <t>otvory:-(1,2*0,75*4+2,775*2,4*7+1,8*3,25+1,2*0,75*3+2,775*(2,4+2,1))</t>
  </si>
  <si>
    <t>-(1,2*1,6*4)</t>
  </si>
  <si>
    <t>311238512R00</t>
  </si>
  <si>
    <t xml:space="preserve">Zdivo POROTHERM 24 Profi DRYFIX P10, tl. 24 cm </t>
  </si>
  <si>
    <t>vnitřní nosné:3,8*(12,435+3,8+8,215+6,363+13,00)</t>
  </si>
  <si>
    <t>otvory:-1,0*2,05*5</t>
  </si>
  <si>
    <t>317167122R00</t>
  </si>
  <si>
    <t xml:space="preserve">Překlad Heluz plochý 11,5/7,1/125 cm </t>
  </si>
  <si>
    <t>317168131R00</t>
  </si>
  <si>
    <t xml:space="preserve">Překlad POROTHERM 7 vysoký 70x235x1250 mm </t>
  </si>
  <si>
    <t>5*3</t>
  </si>
  <si>
    <t>317168222R00</t>
  </si>
  <si>
    <t xml:space="preserve">Překlad POROTHERM VARIO R dl. 1500 mm š. 365 mm </t>
  </si>
  <si>
    <t>317168228R00</t>
  </si>
  <si>
    <t xml:space="preserve">Překlad POROTHERM VARIO R dl. 3000 mm š. 365 mm </t>
  </si>
  <si>
    <t>342241156R00</t>
  </si>
  <si>
    <t xml:space="preserve">Příčky z cihel příč.děrovaných lícových, tl.140 mm </t>
  </si>
  <si>
    <t>schodiště:3,8*(6,775-0,45)</t>
  </si>
  <si>
    <t>342248112R00</t>
  </si>
  <si>
    <t xml:space="preserve">Příčky POROTHERM 11,5 P+D na MVC 5 tl. 11,5 cm </t>
  </si>
  <si>
    <t>3,8*(6,362+0,759+10,3+5,5+2,288*2+0,825+1,95+7,9)</t>
  </si>
  <si>
    <t>otvory:-(1,00*2,05+0,9*2,05*2+0,8*2,05*5)</t>
  </si>
  <si>
    <t>4</t>
  </si>
  <si>
    <t>Vodorovné konstrukce</t>
  </si>
  <si>
    <t>411121141RT3</t>
  </si>
  <si>
    <t xml:space="preserve">Osaz.stropních panelů š. do 240, dl. do 380 cm </t>
  </si>
  <si>
    <t>nad 2 NP:33</t>
  </si>
  <si>
    <t>nad 1 NP:30</t>
  </si>
  <si>
    <t>411133901R00</t>
  </si>
  <si>
    <t xml:space="preserve">Montáž str.panelů z př.bet.Spiroll,H do 18 m,1,5 t </t>
  </si>
  <si>
    <t>nad 2 NP:43</t>
  </si>
  <si>
    <t>nad 1 NP:44</t>
  </si>
  <si>
    <t>411321315R00</t>
  </si>
  <si>
    <t xml:space="preserve">Stropy deskové ze železobetonu C 20/25  (B 25) </t>
  </si>
  <si>
    <t>2NP:0,15*(2,42*6,363-3,14*0,9*0,9)</t>
  </si>
  <si>
    <t>Nosník:0,325*0,40*6,363</t>
  </si>
  <si>
    <t>0,15*(2,40*6,363-3,14*0,9*0,9)*2</t>
  </si>
  <si>
    <t>0,325*0,40*6,363*2</t>
  </si>
  <si>
    <t>0,15*(2,42*6,363-3,14*0,9*0,9)</t>
  </si>
  <si>
    <t>0,25*0,40*6,363</t>
  </si>
  <si>
    <t>0,15*(2,40*6,363-3,14*0,9*0,9)</t>
  </si>
  <si>
    <t>0,25*0,40*3,363</t>
  </si>
  <si>
    <t>0,12*1,02*6,363</t>
  </si>
  <si>
    <t>(0,38+0,25)*0,43*6,363</t>
  </si>
  <si>
    <t>1NP:0,12*1,175*6,363</t>
  </si>
  <si>
    <t>0,33*(0,425+0,25)*6,363</t>
  </si>
  <si>
    <t>0,12*1,09*6,363</t>
  </si>
  <si>
    <t>0,20*(0,34+0,28)*6,363</t>
  </si>
  <si>
    <t>-0,15*0,65*0,45*2</t>
  </si>
  <si>
    <t>0,315*0,25*6,363</t>
  </si>
  <si>
    <t>0,12*1,125*6,363</t>
  </si>
  <si>
    <t>0,33*(0,25+0,25)*6,363</t>
  </si>
  <si>
    <t>411351101R00</t>
  </si>
  <si>
    <t xml:space="preserve">Bednění stropů deskových, bednění vlastní -zřízení </t>
  </si>
  <si>
    <t>2NP:1,92*6,363*2</t>
  </si>
  <si>
    <t>1,90*6,363*3</t>
  </si>
  <si>
    <t>0,40*6,363*10</t>
  </si>
  <si>
    <t>0,625*6,363</t>
  </si>
  <si>
    <t>0,43*6,363*4</t>
  </si>
  <si>
    <t>obvod je započten ve věncích:0,15*2*3,14*0,9*5</t>
  </si>
  <si>
    <t>1NP:0,50*6,363</t>
  </si>
  <si>
    <t>0,33*6,363*4</t>
  </si>
  <si>
    <t>0,47*6,363</t>
  </si>
  <si>
    <t>0,20*6,363*4</t>
  </si>
  <si>
    <t>0,15*(0,65*2+0,45*2)*2</t>
  </si>
  <si>
    <t>0,33*4*6,363</t>
  </si>
  <si>
    <t>411351102R00</t>
  </si>
  <si>
    <t xml:space="preserve">Bednění stropů deskových, vlastní - odstranění </t>
  </si>
  <si>
    <t>411354171R00</t>
  </si>
  <si>
    <t xml:space="preserve">Podpěrná konstr. stropů do 5 kPa - zřízení </t>
  </si>
  <si>
    <t>2NP:1,92*6,363*2+1,92*6,363*3</t>
  </si>
  <si>
    <t>1NP:(0,50*2+0,625)*6,363</t>
  </si>
  <si>
    <t>411354172R00</t>
  </si>
  <si>
    <t xml:space="preserve">Podpěrná konstr. stropů do 5 kPa - odstranění </t>
  </si>
  <si>
    <t>411361821R00</t>
  </si>
  <si>
    <t xml:space="preserve">Výztuž stropů z betonářské oceli 10505 </t>
  </si>
  <si>
    <t>t</t>
  </si>
  <si>
    <t>21,7988*0,120</t>
  </si>
  <si>
    <t>417321315R00</t>
  </si>
  <si>
    <t xml:space="preserve">Ztužující pásy a věnce z betonu železového C 20/25 </t>
  </si>
  <si>
    <t>obvod:0,32*0,55*(30,00+13,725+11,2+8,6+1,975*2+9,075+0,375+13,725)</t>
  </si>
  <si>
    <t>střední zdi:0,25*0,45*(30,75-0,325*2)</t>
  </si>
  <si>
    <t>0,25*0,55*6,363</t>
  </si>
  <si>
    <t>0,375*0,35*(9,075-0,375)</t>
  </si>
  <si>
    <t>417351115R00</t>
  </si>
  <si>
    <t xml:space="preserve">Bednění ztužujících pásů a věnců - zřízení </t>
  </si>
  <si>
    <t>obvod:(0,55+0,75)*(30,00+13,725+11,2+8,6+1,975*2+9,075+0,375+13,725)</t>
  </si>
  <si>
    <t>střední zdi:0,45*(30,75-0,325*2)*2</t>
  </si>
  <si>
    <t>0,55*6,363*2</t>
  </si>
  <si>
    <t>(9,075-0,375)*2</t>
  </si>
  <si>
    <t>417351116R00</t>
  </si>
  <si>
    <t xml:space="preserve">Bednění ztužujících pásů a věnců - odstranění </t>
  </si>
  <si>
    <t>417361821R00</t>
  </si>
  <si>
    <t xml:space="preserve">Výztuž ztužujících pásů a věnců z oceli 10505 </t>
  </si>
  <si>
    <t>21,3574*0,035</t>
  </si>
  <si>
    <t>4-1 PC</t>
  </si>
  <si>
    <t>Stropní dílce tl. 200 mm nad 1NP</t>
  </si>
  <si>
    <t>4-2 PC</t>
  </si>
  <si>
    <t>Stropní dílce tl.200 mm strop nad 2NP</t>
  </si>
  <si>
    <t>4-3 PC</t>
  </si>
  <si>
    <t>Ostatní práce v souvislosti s dodávkou a montáží nazapočtené v ceně montáže</t>
  </si>
  <si>
    <t>soubor</t>
  </si>
  <si>
    <t>59341710</t>
  </si>
  <si>
    <t>Deska stropní vylehčená PZD 239/29/14 V3</t>
  </si>
  <si>
    <t>61</t>
  </si>
  <si>
    <t>Upravy povrchů vnitřní</t>
  </si>
  <si>
    <t>611473112R00</t>
  </si>
  <si>
    <t xml:space="preserve">Omítka vnitřní stropů ze suché směsi, štuková </t>
  </si>
  <si>
    <t>1NP:28,33+2,5+45,46+45,21+9,35+4,5+4,5+5,23+6,26+2,22+56,3</t>
  </si>
  <si>
    <t>11,34+11,34+2,4+4,32+7,2+18,26+0,81+7,54+2,85+7,25+72,9+5,52+1,52</t>
  </si>
  <si>
    <t>2NP:6,7+53,38+12,61+3,94</t>
  </si>
  <si>
    <t>612403388R00</t>
  </si>
  <si>
    <t xml:space="preserve">Hrubá výplň rýh ve stěnách do 15x15cm maltou z SMS </t>
  </si>
  <si>
    <t>612421626R00</t>
  </si>
  <si>
    <t xml:space="preserve">Omítka vnitřní zdiva, MVC, hladká </t>
  </si>
  <si>
    <t>obklady:115,008</t>
  </si>
  <si>
    <t>612421637R00</t>
  </si>
  <si>
    <t xml:space="preserve">Omítka vnitřní zdiva, MVC, štuková </t>
  </si>
  <si>
    <t>3,8*(6,362+0,759+10,3+5,5+2,288*2+0,825+1,95+7,9)*2</t>
  </si>
  <si>
    <t>otvory:-(1,00*2,05+0,9*2,05*2+0,8*2,05*5)*2</t>
  </si>
  <si>
    <t>schodiště:3,8*(6,775-0,45)*2</t>
  </si>
  <si>
    <t>vnitřní nosné:3,8*(12,435+3,8+8,215+6,363+13,00)*2</t>
  </si>
  <si>
    <t>otvory:-1,0*2,05*5*2</t>
  </si>
  <si>
    <t>Obklady:-115,008</t>
  </si>
  <si>
    <t>612425931R00</t>
  </si>
  <si>
    <t xml:space="preserve">Omítka vápenná vnitřního ostění - štuková </t>
  </si>
  <si>
    <t>otvory:0,25*(1,2*4+0,75*8+2,775*7+2,4*14+1,8+3,25*2)</t>
  </si>
  <si>
    <t>0,25*(1,2*3+0,75*5+2,775*2+2,4*2+2,1*2+1,2*4+1,6*8)</t>
  </si>
  <si>
    <t>62</t>
  </si>
  <si>
    <t>Úpravy povrchů vnější</t>
  </si>
  <si>
    <t>622421301RU5</t>
  </si>
  <si>
    <t>Zateplovací systém Baumit EPS - F tl. 20 mm se silikonovou omítkou 2,5 kg/m2</t>
  </si>
  <si>
    <t>0,25*(1,2*3+0,75*6+2,775*2+2,4*2+2,1*2+1,2*4+1,6*8)</t>
  </si>
  <si>
    <t>622421307RU5</t>
  </si>
  <si>
    <t>Zateplovací systém Baumit EPS - F tl. 150 mm se silikonovou omítkou  2,5 kg/m2</t>
  </si>
  <si>
    <t>obvod:4,85*(13,725*2+30,0*2+1,95*2)</t>
  </si>
  <si>
    <t>622421491R00</t>
  </si>
  <si>
    <t xml:space="preserve">Doplňky zatepl. systémů, rohová lišta </t>
  </si>
  <si>
    <t>5*4</t>
  </si>
  <si>
    <t>622421494R00</t>
  </si>
  <si>
    <t xml:space="preserve">Doplňky zatepl. systémů, podparapetní lišta s tkan </t>
  </si>
  <si>
    <t>otvory:1,2*4+2,775*7+1,8</t>
  </si>
  <si>
    <t>1,2*3+2,775*2+1,2*4</t>
  </si>
  <si>
    <t>63</t>
  </si>
  <si>
    <t>Podlahy a podlahové konstrukce</t>
  </si>
  <si>
    <t>631312711R00</t>
  </si>
  <si>
    <t xml:space="preserve">Mazanina betonová tl. 5 - 8 cm C 25/30  (B 30) </t>
  </si>
  <si>
    <t>0,05*(6,7+53,38+53,25+53,06+4,98+14,67+3,43+4,97+9,51+24,36)</t>
  </si>
  <si>
    <t>0,05*(70,48+80,85+12,61+3,91)</t>
  </si>
  <si>
    <t>64</t>
  </si>
  <si>
    <t>Výplně otvorů</t>
  </si>
  <si>
    <t>642942111RT3</t>
  </si>
  <si>
    <t>Osazení zárubní dveřních ocelových, pl. do 2,5 m2 včetně dodávky zárubně CgH  70 x 197 x 11 cm</t>
  </si>
  <si>
    <t>642942111RT4</t>
  </si>
  <si>
    <t>Osazení zárubní dveřních ocelových, pl. do 2,5 m2 včetně dodávky zárubně CgH  80 x 197 x 11 cm</t>
  </si>
  <si>
    <t>642942111RT5</t>
  </si>
  <si>
    <t>Osazení zárubní dveřních ocelových, pl. do 2,5 m2 včetně dodávky zárubně CgH  90 x 197 x 11 cm</t>
  </si>
  <si>
    <t>94</t>
  </si>
  <si>
    <t>Lešení a stavební výtahy</t>
  </si>
  <si>
    <t>941941041R00</t>
  </si>
  <si>
    <t xml:space="preserve">Montáž lešení leh.řad.s podlahami,š.1,2 m, H 10 m </t>
  </si>
  <si>
    <t>10,5*(13,75*2+1,2+30,75*2+2,0*2)</t>
  </si>
  <si>
    <t>941941291R00</t>
  </si>
  <si>
    <t xml:space="preserve">Příplatek za každý měsíc použití lešení k pol.1041 </t>
  </si>
  <si>
    <t>941941841R00</t>
  </si>
  <si>
    <t xml:space="preserve">Demontáž lešení leh.řad.s podlahami,š.1,2 m,H 10 m </t>
  </si>
  <si>
    <t>941955004R00</t>
  </si>
  <si>
    <t xml:space="preserve">Lešení lehké pomocné, výška podlahy do 3,5 m </t>
  </si>
  <si>
    <t>95</t>
  </si>
  <si>
    <t>Dokončovací konstrukce na pozemních stavbách</t>
  </si>
  <si>
    <t>952901111R00</t>
  </si>
  <si>
    <t xml:space="preserve">Vyčištění budov o výšce podlaží do 4 m </t>
  </si>
  <si>
    <t>96</t>
  </si>
  <si>
    <t>Bourání konstrukcí</t>
  </si>
  <si>
    <t>962031133R00</t>
  </si>
  <si>
    <t xml:space="preserve">Bourání příček cihelných tl. 15 cm </t>
  </si>
  <si>
    <t>Schodištová zed:(0,50+3,3)/2*(6,55+0,725+1,2*2+6,55+0,875+0,725)</t>
  </si>
  <si>
    <t>962032231R00</t>
  </si>
  <si>
    <t xml:space="preserve">Bourání zdiva z cihel pálených na MVC </t>
  </si>
  <si>
    <t>nadezdívka:0,25*0,50*(13,725*2+30,75*2-0,375*2)</t>
  </si>
  <si>
    <t>963013530R00</t>
  </si>
  <si>
    <t>Bourání stropů s keramickou výplní ker.předepjaný panel PDD 25a-660 tl.25 cm</t>
  </si>
  <si>
    <t>0,25*((13,725-0,375*2)*(30,75-0,375*2))</t>
  </si>
  <si>
    <t>965042141RT2</t>
  </si>
  <si>
    <t>Bourání mazanin betonových tl. 10 cm, nad 4 m2 ručně tl. mazaniny 8 - 10 cm</t>
  </si>
  <si>
    <t>0,10*((13,725-0,375*2)*(30,75-0,375*2))</t>
  </si>
  <si>
    <t>97</t>
  </si>
  <si>
    <t>Prorážení otvorů</t>
  </si>
  <si>
    <t>971035541R00</t>
  </si>
  <si>
    <t xml:space="preserve">Vybourání otv. zeď cihel. pl. 1 m2, tl. 30 cm, MC </t>
  </si>
  <si>
    <t>0,15*0,15*0,375*8</t>
  </si>
  <si>
    <t>972055491R00</t>
  </si>
  <si>
    <t xml:space="preserve">Vybourání otvorů stropy prefa duté 1 m2, nad 12 cm </t>
  </si>
  <si>
    <t>0,15*0,15*0,25*22</t>
  </si>
  <si>
    <t>974031164R00</t>
  </si>
  <si>
    <t xml:space="preserve">Vysekání rýh ve zdi cihelné 15 x 15 cm </t>
  </si>
  <si>
    <t>98</t>
  </si>
  <si>
    <t>Demolice</t>
  </si>
  <si>
    <t>981131311R00</t>
  </si>
  <si>
    <t>Demolice rozebráním, kons.do 10%,MV krov a vazníky</t>
  </si>
  <si>
    <t>(13,225*31,35/2-10,2*7,15/2*2)*4,465</t>
  </si>
  <si>
    <t>99</t>
  </si>
  <si>
    <t>Staveništní přesun hmot</t>
  </si>
  <si>
    <t>998011002R00</t>
  </si>
  <si>
    <t xml:space="preserve">Přesun hmot pro budovy zděné výšky do 12 m </t>
  </si>
  <si>
    <t>712</t>
  </si>
  <si>
    <t>Živičné krytiny</t>
  </si>
  <si>
    <t>712300832R00</t>
  </si>
  <si>
    <t>Odstranění živičné krytiny střech do 10° 2vrstvé H 4000+Bitagit parozábrana</t>
  </si>
  <si>
    <t>((13,725-0,375*2)*(30,75-0,375*2))</t>
  </si>
  <si>
    <t>712300833RT3</t>
  </si>
  <si>
    <t>Odstranění živičné krytiny střech do 10° 3vrstvé z ploch jednotlivě nad 20 m2</t>
  </si>
  <si>
    <t>712300834R00</t>
  </si>
  <si>
    <t xml:space="preserve">Příplatek za odstranění každé další vrstvy </t>
  </si>
  <si>
    <t>712311101RZ1</t>
  </si>
  <si>
    <t>Povlaková krytina střech do 10°, za studena ALP 1 x nátěr - včetně dodávky ALP</t>
  </si>
  <si>
    <t>Atyka:(0,45+0,35)*(30,0*2+13,05*2+2,35*2)</t>
  </si>
  <si>
    <t>712341559RT2</t>
  </si>
  <si>
    <t>Povlaková krytina střech do 10°, NAIP přitavením 2 vrstvy - materiál ve specifikaci</t>
  </si>
  <si>
    <t xml:space="preserve"> asfaltový pás ELASTEK 40 GRAPHITE:((13,725-0,375*2)*(30,75-0,375*2))</t>
  </si>
  <si>
    <t>+ parozábrana:</t>
  </si>
  <si>
    <t>712600832RT3</t>
  </si>
  <si>
    <t>Odstranění živič.krytiny střech nad 30° 2vrstvé z ploch jednotlivě nad 20 m2  1xAWAPLAM+1xSklobit</t>
  </si>
  <si>
    <t>712600834RT3</t>
  </si>
  <si>
    <t>Příplatek - odstranění další vrstvy z ploch jednotlivě nad 20 m2  Tyvek</t>
  </si>
  <si>
    <t>712990812RT3</t>
  </si>
  <si>
    <t>Odstranění násypu nebo nánosu tl. 2 cm ostrý písek z ploch jednotlivě nad 20 m2</t>
  </si>
  <si>
    <t>62836999</t>
  </si>
  <si>
    <t xml:space="preserve">Samolepicí asfaltový pás GLASTEK 30 STICKER ULTRA </t>
  </si>
  <si>
    <t>7123415999</t>
  </si>
  <si>
    <t>Povlaková krytina střech samolepicí asfaltový pás GLASTEK 30 STICKER ULTRA</t>
  </si>
  <si>
    <t>7123419999</t>
  </si>
  <si>
    <t xml:space="preserve">Hydroizolační asfaltový pás ELASTEK 40 GRAPHITE </t>
  </si>
  <si>
    <t>62836110</t>
  </si>
  <si>
    <t>Pás asfaltovaný těžký t Al S 40 Minerál parozábrana</t>
  </si>
  <si>
    <t>998712202R00</t>
  </si>
  <si>
    <t xml:space="preserve">Přesun hmot pro povlakové krytiny, výšky do 12 m </t>
  </si>
  <si>
    <t>713</t>
  </si>
  <si>
    <t>Izolace tepelné</t>
  </si>
  <si>
    <t>713100831U00</t>
  </si>
  <si>
    <t>Odstranění vrstvy vlaknitý material minerální vlákna  tl.20 cm</t>
  </si>
  <si>
    <t>713141125R00</t>
  </si>
  <si>
    <t>Izolace tepelná střech, desky , na lepicí pěna INSTRA</t>
  </si>
  <si>
    <t>Atyka:0,45*(30,0*2+13,05*2+2,35*2)</t>
  </si>
  <si>
    <t>světlíky:0,60*2*3,14*1,0*5</t>
  </si>
  <si>
    <t>283754</t>
  </si>
  <si>
    <t>Izolace tepelná střech EPS 150 stabil spádové klíny</t>
  </si>
  <si>
    <t>((13,725-0,375*2)*(30,75-0,375*2))*(0,26+0,33)/2</t>
  </si>
  <si>
    <t>713100899</t>
  </si>
  <si>
    <t xml:space="preserve">Odstranění vrstvy pěnosilikátové desky tl.17,5 cm </t>
  </si>
  <si>
    <t>71317168136R00</t>
  </si>
  <si>
    <t>Zateplení překladu  vysoký 235 mm   EPS 70 mm nalepením na překlad a kastl žaluzie</t>
  </si>
  <si>
    <t>0,25*(1,5*14+3,0*12)*2</t>
  </si>
  <si>
    <t>28375946</t>
  </si>
  <si>
    <t>Deska fasádní polystyrenová EPS 100 F tl. 50 mm</t>
  </si>
  <si>
    <t>998713202R00</t>
  </si>
  <si>
    <t xml:space="preserve">Přesun hmot pro izolace tepelné, výšky do 12 m </t>
  </si>
  <si>
    <t>714</t>
  </si>
  <si>
    <t>Izolace akustické a protiotřesové</t>
  </si>
  <si>
    <t>714 9999999</t>
  </si>
  <si>
    <t>D+M polystyren do podlah pro kročejový útlum RIGIFLOOR V4000 40 mm</t>
  </si>
  <si>
    <t>(6,7+53,38+53,25+53,06+4,98+14,67+3,43+4,97+9,51+24,36)</t>
  </si>
  <si>
    <t>(70,48+80,85+12,61+3,91)</t>
  </si>
  <si>
    <t>714 1 PC</t>
  </si>
  <si>
    <t>Stropní kazeta pro minerální podhled  POD1</t>
  </si>
  <si>
    <t>POD 1:</t>
  </si>
  <si>
    <t>m.č.201,202,210:6,7+53,38+24,36</t>
  </si>
  <si>
    <t>714 2 PC</t>
  </si>
  <si>
    <t>Stropní kazeta pro minerální podhled  POD2</t>
  </si>
  <si>
    <t>POD 2:53,25+53,06+70,48+80,85</t>
  </si>
  <si>
    <t>m.č.203,204,211,212:</t>
  </si>
  <si>
    <t>714 3 PC</t>
  </si>
  <si>
    <t>Stropní kazeta pro minerální podhled  POD3</t>
  </si>
  <si>
    <t>POD 3:4,98+14,67+3,43+4,98+9,51+12,61+3,94</t>
  </si>
  <si>
    <t>m.č.205,206,207,208,209,213,214:</t>
  </si>
  <si>
    <t>998714202R00</t>
  </si>
  <si>
    <t xml:space="preserve">Přesun hmot pro akustická opatření, výšky do 12 m </t>
  </si>
  <si>
    <t>721</t>
  </si>
  <si>
    <t>Vnitřní kanalizace</t>
  </si>
  <si>
    <t>721 ZT</t>
  </si>
  <si>
    <t>Vnitřní kanalizace viz příloha</t>
  </si>
  <si>
    <t>722</t>
  </si>
  <si>
    <t>Vnitřní vodovod</t>
  </si>
  <si>
    <t>722 ZT</t>
  </si>
  <si>
    <t>Vnitřní vodovod viz příloha</t>
  </si>
  <si>
    <t>725</t>
  </si>
  <si>
    <t>Zařizovací předměty</t>
  </si>
  <si>
    <t>725 ZT</t>
  </si>
  <si>
    <t>Zařizovací předměty viz  příloha</t>
  </si>
  <si>
    <t>730</t>
  </si>
  <si>
    <t>Ústřední vytápění</t>
  </si>
  <si>
    <t>730 ÚT</t>
  </si>
  <si>
    <t xml:space="preserve">Zařízení pro vytápění staveb </t>
  </si>
  <si>
    <t>Strojovny                                           1632:1</t>
  </si>
  <si>
    <t>Rozvod potrubí                               74141:</t>
  </si>
  <si>
    <t>Armatury                                         50223:</t>
  </si>
  <si>
    <t>Otopná tělesa                               103193:</t>
  </si>
  <si>
    <t>Zámečnické konstrukce                 15038:</t>
  </si>
  <si>
    <t>Hodinová zúčt.sazba                     16450 :</t>
  </si>
  <si>
    <t xml:space="preserve">                                                    281106,- :</t>
  </si>
  <si>
    <t>762</t>
  </si>
  <si>
    <t>Konstrukce tesařské</t>
  </si>
  <si>
    <t>762811811R00</t>
  </si>
  <si>
    <t xml:space="preserve">Demontáž záklopů z hrubých prken tl. do 3,2 cm </t>
  </si>
  <si>
    <t>8,15*31,35*2-7,15*10,2/2*2</t>
  </si>
  <si>
    <t>7,15*10,2/2</t>
  </si>
  <si>
    <t>762341811R00</t>
  </si>
  <si>
    <t>Demontáž bednění střech rovných z OSB desek pochůzný rošt</t>
  </si>
  <si>
    <t>998762202R00</t>
  </si>
  <si>
    <t xml:space="preserve">Přesun hmot pro tesařské konstrukce, výšky do 12 m </t>
  </si>
  <si>
    <t>764</t>
  </si>
  <si>
    <t>Konstrukce klempířské</t>
  </si>
  <si>
    <t>764331391R00</t>
  </si>
  <si>
    <t>Montáž lemování zdí Al, RŠ400+450 mm K/03</t>
  </si>
  <si>
    <t>764410330R00</t>
  </si>
  <si>
    <t>Oplechování parapetů včetně rohů Al, rš 180 mm K/01</t>
  </si>
  <si>
    <t>1,2*6+1,2*3+1,6+1,2*8+2,75*12</t>
  </si>
  <si>
    <t>764410380R00</t>
  </si>
  <si>
    <t xml:space="preserve">Oplechování parapetů včetně rohů Al, rš 550 mm </t>
  </si>
  <si>
    <t>13</t>
  </si>
  <si>
    <t>764430360R00</t>
  </si>
  <si>
    <t>Oplechování zdí včetně rohů z Al, rš 780 mm K/02</t>
  </si>
  <si>
    <t>764929502R00</t>
  </si>
  <si>
    <t>M odpadní trouby z Alb plechu, kruhové do D100 mm K/04</t>
  </si>
  <si>
    <t>5*2+9*6</t>
  </si>
  <si>
    <t>764841319PC</t>
  </si>
  <si>
    <t>Oplechování z Al prostupů VZT K/06</t>
  </si>
  <si>
    <t>(0,40*2+0,63*2)*2</t>
  </si>
  <si>
    <t>(1,1*2+2,2*2)*2</t>
  </si>
  <si>
    <t>764841399PC</t>
  </si>
  <si>
    <t>Oplechování z Al  komínu K/07</t>
  </si>
  <si>
    <t>(0,625*2+0,825*2)</t>
  </si>
  <si>
    <t>764841999PC</t>
  </si>
  <si>
    <t>Oplechování prostupů odvětrání pr.100,32 K/08</t>
  </si>
  <si>
    <t>5</t>
  </si>
  <si>
    <t>998764201R00</t>
  </si>
  <si>
    <t xml:space="preserve">Přesun hmot pro klempířské konstr., výšky do 6 m </t>
  </si>
  <si>
    <t>766</t>
  </si>
  <si>
    <t>Konstrukce truhlářské</t>
  </si>
  <si>
    <t>766694114R00</t>
  </si>
  <si>
    <t>Montáž parapetních desek š.do 30 cm,dl.nad 260 cm T-05</t>
  </si>
  <si>
    <t>766-T01</t>
  </si>
  <si>
    <t xml:space="preserve">D+M dveře vnitřní 800x2000 mm </t>
  </si>
  <si>
    <t>766-T02</t>
  </si>
  <si>
    <t xml:space="preserve">D+M dveře vnitřní 700/2000 mm </t>
  </si>
  <si>
    <t>766-T04</t>
  </si>
  <si>
    <t xml:space="preserve">D+M dveře vnitřní 900x2000 mm </t>
  </si>
  <si>
    <t>766-T06</t>
  </si>
  <si>
    <t>D+M dveře vnitřní 800x2000 mm EW 15 DP3-C</t>
  </si>
  <si>
    <t>766-T07</t>
  </si>
  <si>
    <t>D+M dveře vnitřní 900x2000 mm EW 15 DP3-C</t>
  </si>
  <si>
    <t>766-T08</t>
  </si>
  <si>
    <t>D+M WC příčky s dveřmi specifikave viz tabulka</t>
  </si>
  <si>
    <t>2,0*(3,175+1,4+1,65)</t>
  </si>
  <si>
    <t>766-T09</t>
  </si>
  <si>
    <t xml:space="preserve">D+M dokno EURO 1800x1500 mm </t>
  </si>
  <si>
    <t>766-T10</t>
  </si>
  <si>
    <t xml:space="preserve">D+M dokno EURO 900x1500 mm </t>
  </si>
  <si>
    <t>766-T11+ T12</t>
  </si>
  <si>
    <t xml:space="preserve">D+M dveře  1250x2000 mm </t>
  </si>
  <si>
    <t>61187552</t>
  </si>
  <si>
    <t>Deska parapetní HPL lamino šířka 30 cm</t>
  </si>
  <si>
    <t>998766201R00</t>
  </si>
  <si>
    <t xml:space="preserve">Přesun hmot pro truhlářské konstr., výšky do 6 m </t>
  </si>
  <si>
    <t>767</t>
  </si>
  <si>
    <t>Konstrukce zámečnické</t>
  </si>
  <si>
    <t>766-Z 10</t>
  </si>
  <si>
    <t>Prosklený kruhový světlík v tabulce</t>
  </si>
  <si>
    <t>766-Z 11</t>
  </si>
  <si>
    <t>Ocelové venkovní schodiště specifikace v tabulce</t>
  </si>
  <si>
    <t>766-Z 12</t>
  </si>
  <si>
    <t>Hliníkové venkovní žaluzie specifikace v tabulce</t>
  </si>
  <si>
    <t>1,2*1,6*4+1,2*2,45*5+1,6*2,45+1,6*2,45*12</t>
  </si>
  <si>
    <t>766-Z 14</t>
  </si>
  <si>
    <t>D+M dveře vstupní  1800/3250 mm včetně zárubně</t>
  </si>
  <si>
    <t>766-Z 15</t>
  </si>
  <si>
    <t>D+M pozinkovaný rám pro VZT 4500x1370 mm specifikace viz tabulky</t>
  </si>
  <si>
    <t>766-Z 22</t>
  </si>
  <si>
    <t>D+M poklop 600x600 mm pozinkovaný specifikace viz tabulky</t>
  </si>
  <si>
    <t>766-Z 23</t>
  </si>
  <si>
    <t>D+M dveře vnitřní 900/197 mm specifikaca viz tabulky</t>
  </si>
  <si>
    <t>766-Z 6</t>
  </si>
  <si>
    <t>Prosklené zábradlí bezp.sklo tl. 104 mm .... včetně zárubně</t>
  </si>
  <si>
    <t>1,2*5+1,6</t>
  </si>
  <si>
    <t>766-Z 8</t>
  </si>
  <si>
    <t>Hliníkové protipožární okno 2775x2400 mm podr. dle specifikace</t>
  </si>
  <si>
    <t>766-Z 9</t>
  </si>
  <si>
    <t>Ocelové vnitřní zábradlí viz specifikace v tabulce</t>
  </si>
  <si>
    <t>998767202R00</t>
  </si>
  <si>
    <t xml:space="preserve">Přesun hmot pro zámečnické konstr., výšky do 12 m </t>
  </si>
  <si>
    <t>769</t>
  </si>
  <si>
    <t>Otvorové prvky z plastu</t>
  </si>
  <si>
    <t>769 O/02</t>
  </si>
  <si>
    <t xml:space="preserve">D+Montáž   okna 1200x1600 mm </t>
  </si>
  <si>
    <t>10</t>
  </si>
  <si>
    <t>769 O/03</t>
  </si>
  <si>
    <t xml:space="preserve">D+Montáž   okna 1200x2450mm </t>
  </si>
  <si>
    <t>769 O/04</t>
  </si>
  <si>
    <t xml:space="preserve">D+Montáž   okna 1200x750mm </t>
  </si>
  <si>
    <t>769 O/05</t>
  </si>
  <si>
    <t xml:space="preserve">D+Montáž   okna 2775x2400 mm </t>
  </si>
  <si>
    <t>771</t>
  </si>
  <si>
    <t>Podlahy z dlaždic a obklady</t>
  </si>
  <si>
    <t>771212112R00</t>
  </si>
  <si>
    <t xml:space="preserve">Kladení dlažby keramické do TM, vel. do 200x200 mm </t>
  </si>
  <si>
    <t>2NP:6,7+4,98+14,67+3,43+4,97+9,51+3,94</t>
  </si>
  <si>
    <t>771579793RT3</t>
  </si>
  <si>
    <t xml:space="preserve">Příplatek za spárovací hmotu - plošně </t>
  </si>
  <si>
    <t>771001</t>
  </si>
  <si>
    <t xml:space="preserve">Dodávka dlažby </t>
  </si>
  <si>
    <t>998771201R00</t>
  </si>
  <si>
    <t xml:space="preserve">Přesun hmot pro podlahy z dlaždic, výšky do 6 m </t>
  </si>
  <si>
    <t>775</t>
  </si>
  <si>
    <t>Podlahy vlysové a parketové</t>
  </si>
  <si>
    <t>775591141U00</t>
  </si>
  <si>
    <t xml:space="preserve">Podlož podlah plov folie Pe -0,1mm </t>
  </si>
  <si>
    <t>776</t>
  </si>
  <si>
    <t>Podlahy povlakové</t>
  </si>
  <si>
    <t>776101115R00</t>
  </si>
  <si>
    <t xml:space="preserve">Vyrovnání podkladů samonivelační hmotou </t>
  </si>
  <si>
    <t>53,38+53,25+53,06+24,36+70,46+80,85+12,61</t>
  </si>
  <si>
    <t>776520020RAH</t>
  </si>
  <si>
    <t>Podlaha povlaková  kaučuková, soklík podlahovina tl. 3,0 mm</t>
  </si>
  <si>
    <t>998776202R00</t>
  </si>
  <si>
    <t xml:space="preserve">Přesun hmot pro podlahy povlakové, výšky do 12 m </t>
  </si>
  <si>
    <t>781</t>
  </si>
  <si>
    <t>Obklady keramické</t>
  </si>
  <si>
    <t>781471107R00</t>
  </si>
  <si>
    <t xml:space="preserve">Obklad vnitř.stěn,keram.režný,hladký, MC, 20x20 cm </t>
  </si>
  <si>
    <t>2NP m.č. 205-206:2,0*(2,288*2+2,175*2-0,7)+2,0*(3,175*2+0,30*3+(2,9+0,05+1,5)*2-0,7)</t>
  </si>
  <si>
    <t xml:space="preserve">        m.č.207-208:2,0*(1,5*2+2,288*2-0,7+2,175*2+2,288*2-0,7)</t>
  </si>
  <si>
    <t xml:space="preserve">        m.č. 204-209:2,0*(1,725*2+2,288*2-0,7)+2,0*(3,175*2+(1,325+0,05+1,5)*2-0,7)</t>
  </si>
  <si>
    <t>781001</t>
  </si>
  <si>
    <t xml:space="preserve">Dodávka obkladu </t>
  </si>
  <si>
    <t>998781201R00</t>
  </si>
  <si>
    <t xml:space="preserve">Přesun hmot pro obklady keramické, výšky do 6 m </t>
  </si>
  <si>
    <t>784</t>
  </si>
  <si>
    <t>Malby</t>
  </si>
  <si>
    <t>784191201R00</t>
  </si>
  <si>
    <t xml:space="preserve">Penetrace podkladu hloubková Primalex 1x </t>
  </si>
  <si>
    <t>439,7+115,008+753,123+27,9062</t>
  </si>
  <si>
    <t>784195112R00</t>
  </si>
  <si>
    <t xml:space="preserve">Malba tekutá Primalex Standard, bílá, 2 x </t>
  </si>
  <si>
    <t>M21</t>
  </si>
  <si>
    <t>Elektromontáže</t>
  </si>
  <si>
    <t>M21SILNOPR</t>
  </si>
  <si>
    <t xml:space="preserve">Zařízení silnoproudé el. vč.bleskosvodů </t>
  </si>
  <si>
    <t>M22a</t>
  </si>
  <si>
    <t>Čerpací stanice</t>
  </si>
  <si>
    <t>M21bSLABOPR</t>
  </si>
  <si>
    <t xml:space="preserve">Zařízení slaboproudé elektrotechniky </t>
  </si>
  <si>
    <t>M24</t>
  </si>
  <si>
    <t>Montáže vzduchotechnických zařízení</t>
  </si>
  <si>
    <t>Vzduchotechnická zařívení viz příloha</t>
  </si>
  <si>
    <t>M36</t>
  </si>
  <si>
    <t>Montáže měřících a regulačních zařízení</t>
  </si>
  <si>
    <t>M36 MaR</t>
  </si>
  <si>
    <t xml:space="preserve">Zařízení pro měření a regulaci </t>
  </si>
  <si>
    <t>D96</t>
  </si>
  <si>
    <t>Přesuny suti a vybouraných hmot</t>
  </si>
  <si>
    <t>979011311R00</t>
  </si>
  <si>
    <t xml:space="preserve">Svislá doprava suti a vybouraných hmot shozem </t>
  </si>
  <si>
    <t>979083112R00</t>
  </si>
  <si>
    <t xml:space="preserve">Vodorovné přemístění suti na skládku do 1000 m </t>
  </si>
  <si>
    <t>979084119R00</t>
  </si>
  <si>
    <t xml:space="preserve">Příplatek k přesunu hmot za každých dalších 1000 m </t>
  </si>
  <si>
    <t>979087112R00</t>
  </si>
  <si>
    <t xml:space="preserve">Nakládání suti na dopravní prostředky </t>
  </si>
  <si>
    <t>979087311R00</t>
  </si>
  <si>
    <t xml:space="preserve">Vodorovné přemístění suti nošením do 10 m </t>
  </si>
  <si>
    <t>979087391R00</t>
  </si>
  <si>
    <t xml:space="preserve">Příplatek za nošení suti každých dalších 10 m </t>
  </si>
  <si>
    <t>979990161R00</t>
  </si>
  <si>
    <t xml:space="preserve">Poplatek za skládku suti - dřevo 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</si>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</sst>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D2" sqref="D2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B</v>
      </c>
      <c r="D2" s="5" t="str">
        <f>Rekapitulace!G2</f>
        <v>Učebny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7"/>
      <c r="D8" s="207"/>
      <c r="E8" s="208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7">
        <f>Projektant</f>
        <v>0</v>
      </c>
      <c r="D9" s="207"/>
      <c r="E9" s="208"/>
      <c r="F9" s="11"/>
      <c r="G9" s="33"/>
      <c r="H9" s="34"/>
    </row>
    <row r="10" spans="1:57" x14ac:dyDescent="0.2">
      <c r="A10" s="28" t="s">
        <v>14</v>
      </c>
      <c r="B10" s="11"/>
      <c r="C10" s="207"/>
      <c r="D10" s="207"/>
      <c r="E10" s="207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7"/>
      <c r="D11" s="207"/>
      <c r="E11" s="207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9"/>
      <c r="D12" s="209"/>
      <c r="E12" s="209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Rekapitulace!A47</f>
        <v>Ztížené výrobní podmínky</v>
      </c>
      <c r="E15" s="57"/>
      <c r="F15" s="58"/>
      <c r="G15" s="55">
        <f>Rekapitulace!I47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Rekapitulace!A48</f>
        <v>Oborová přirážka</v>
      </c>
      <c r="E16" s="59"/>
      <c r="F16" s="60"/>
      <c r="G16" s="55">
        <f>Rekapitulace!I48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Rekapitulace!A49</f>
        <v>Přesun stavebních kapacit</v>
      </c>
      <c r="E17" s="59"/>
      <c r="F17" s="60"/>
      <c r="G17" s="55">
        <f>Rekapitulace!I49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Rekapitulace!A50</f>
        <v>Mimostaveništní doprava</v>
      </c>
      <c r="E18" s="59"/>
      <c r="F18" s="60"/>
      <c r="G18" s="55">
        <f>Rekapitulace!I50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Rekapitulace!A51</f>
        <v>Zařízení staveniště</v>
      </c>
      <c r="E19" s="59"/>
      <c r="F19" s="60"/>
      <c r="G19" s="55">
        <f>Rekapitulace!I51</f>
        <v>0</v>
      </c>
    </row>
    <row r="20" spans="1:7" ht="15.95" customHeight="1" x14ac:dyDescent="0.2">
      <c r="A20" s="63"/>
      <c r="B20" s="54"/>
      <c r="C20" s="55"/>
      <c r="D20" s="8" t="str">
        <f>Rekapitulace!A52</f>
        <v>Provoz investora</v>
      </c>
      <c r="E20" s="59"/>
      <c r="F20" s="60"/>
      <c r="G20" s="55">
        <f>Rekapitulace!I52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Rekapitulace!A53</f>
        <v>Kompletační činnost (IČD)</v>
      </c>
      <c r="E21" s="59"/>
      <c r="F21" s="60"/>
      <c r="G21" s="55">
        <f>Rekapitulace!I53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0" t="s">
        <v>33</v>
      </c>
      <c r="B23" s="211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2">
        <f>C23-F32</f>
        <v>0</v>
      </c>
      <c r="G30" s="203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2">
        <f>ROUND(PRODUCT(F30,C31/100),0)</f>
        <v>0</v>
      </c>
      <c r="G31" s="203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2">
        <v>0</v>
      </c>
      <c r="G32" s="203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2">
        <f>ROUND(PRODUCT(F32,C33/100),0)</f>
        <v>0</v>
      </c>
      <c r="G33" s="203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4">
        <f>ROUND(SUM(F30:F33),0)</f>
        <v>0</v>
      </c>
      <c r="G34" s="205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6"/>
      <c r="C37" s="206"/>
      <c r="D37" s="206"/>
      <c r="E37" s="206"/>
      <c r="F37" s="206"/>
      <c r="G37" s="206"/>
      <c r="H37" t="s">
        <v>5</v>
      </c>
    </row>
    <row r="38" spans="1:8" ht="12.75" customHeight="1" x14ac:dyDescent="0.2">
      <c r="A38" s="95"/>
      <c r="B38" s="206"/>
      <c r="C38" s="206"/>
      <c r="D38" s="206"/>
      <c r="E38" s="206"/>
      <c r="F38" s="206"/>
      <c r="G38" s="206"/>
      <c r="H38" t="s">
        <v>5</v>
      </c>
    </row>
    <row r="39" spans="1:8" x14ac:dyDescent="0.2">
      <c r="A39" s="95"/>
      <c r="B39" s="206"/>
      <c r="C39" s="206"/>
      <c r="D39" s="206"/>
      <c r="E39" s="206"/>
      <c r="F39" s="206"/>
      <c r="G39" s="206"/>
      <c r="H39" t="s">
        <v>5</v>
      </c>
    </row>
    <row r="40" spans="1:8" x14ac:dyDescent="0.2">
      <c r="A40" s="95"/>
      <c r="B40" s="206"/>
      <c r="C40" s="206"/>
      <c r="D40" s="206"/>
      <c r="E40" s="206"/>
      <c r="F40" s="206"/>
      <c r="G40" s="206"/>
      <c r="H40" t="s">
        <v>5</v>
      </c>
    </row>
    <row r="41" spans="1:8" x14ac:dyDescent="0.2">
      <c r="A41" s="95"/>
      <c r="B41" s="206"/>
      <c r="C41" s="206"/>
      <c r="D41" s="206"/>
      <c r="E41" s="206"/>
      <c r="F41" s="206"/>
      <c r="G41" s="206"/>
      <c r="H41" t="s">
        <v>5</v>
      </c>
    </row>
    <row r="42" spans="1:8" x14ac:dyDescent="0.2">
      <c r="A42" s="95"/>
      <c r="B42" s="206"/>
      <c r="C42" s="206"/>
      <c r="D42" s="206"/>
      <c r="E42" s="206"/>
      <c r="F42" s="206"/>
      <c r="G42" s="206"/>
      <c r="H42" t="s">
        <v>5</v>
      </c>
    </row>
    <row r="43" spans="1:8" x14ac:dyDescent="0.2">
      <c r="A43" s="95"/>
      <c r="B43" s="206"/>
      <c r="C43" s="206"/>
      <c r="D43" s="206"/>
      <c r="E43" s="206"/>
      <c r="F43" s="206"/>
      <c r="G43" s="206"/>
      <c r="H43" t="s">
        <v>5</v>
      </c>
    </row>
    <row r="44" spans="1:8" x14ac:dyDescent="0.2">
      <c r="A44" s="95"/>
      <c r="B44" s="206"/>
      <c r="C44" s="206"/>
      <c r="D44" s="206"/>
      <c r="E44" s="206"/>
      <c r="F44" s="206"/>
      <c r="G44" s="206"/>
      <c r="H44" t="s">
        <v>5</v>
      </c>
    </row>
    <row r="45" spans="1:8" ht="0.75" customHeight="1" x14ac:dyDescent="0.2">
      <c r="A45" s="95"/>
      <c r="B45" s="206"/>
      <c r="C45" s="206"/>
      <c r="D45" s="206"/>
      <c r="E45" s="206"/>
      <c r="F45" s="206"/>
      <c r="G45" s="206"/>
      <c r="H45" t="s">
        <v>5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06"/>
  <sheetViews>
    <sheetView workbookViewId="0">
      <selection activeCell="H55" sqref="H55:I55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2" t="s">
        <v>48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 t="s">
        <v>82</v>
      </c>
      <c r="I1" s="101"/>
    </row>
    <row r="2" spans="1:9" ht="13.5" thickBot="1" x14ac:dyDescent="0.25">
      <c r="A2" s="214" t="s">
        <v>50</v>
      </c>
      <c r="B2" s="215"/>
      <c r="C2" s="102" t="str">
        <f>CONCATENATE(cisloobjektu," ",nazevobjektu)</f>
        <v>SO 102 Rozšíření kapacity</v>
      </c>
      <c r="D2" s="103"/>
      <c r="E2" s="104"/>
      <c r="F2" s="103"/>
      <c r="G2" s="216" t="s">
        <v>83</v>
      </c>
      <c r="H2" s="217"/>
      <c r="I2" s="218"/>
    </row>
    <row r="3" spans="1:9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9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9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9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9" s="34" customFormat="1" x14ac:dyDescent="0.2">
      <c r="A7" s="197" t="str">
        <f>Položky!B7</f>
        <v>2</v>
      </c>
      <c r="B7" s="114" t="str">
        <f>Položky!C7</f>
        <v>Základy a zvláštní zakládání</v>
      </c>
      <c r="C7" s="65"/>
      <c r="D7" s="115"/>
      <c r="E7" s="198">
        <f>Položky!BA11</f>
        <v>0</v>
      </c>
      <c r="F7" s="199">
        <f>Položky!BB11</f>
        <v>0</v>
      </c>
      <c r="G7" s="199">
        <f>Položky!BC11</f>
        <v>0</v>
      </c>
      <c r="H7" s="199">
        <f>Položky!BD11</f>
        <v>0</v>
      </c>
      <c r="I7" s="200">
        <f>Položky!BE11</f>
        <v>0</v>
      </c>
    </row>
    <row r="8" spans="1:9" s="34" customFormat="1" x14ac:dyDescent="0.2">
      <c r="A8" s="197" t="str">
        <f>Položky!B12</f>
        <v>3</v>
      </c>
      <c r="B8" s="114" t="str">
        <f>Položky!C12</f>
        <v>Svislé a kompletní konstrukce</v>
      </c>
      <c r="C8" s="65"/>
      <c r="D8" s="115"/>
      <c r="E8" s="198">
        <f>Položky!BA33</f>
        <v>0</v>
      </c>
      <c r="F8" s="199">
        <f>Položky!BB33</f>
        <v>0</v>
      </c>
      <c r="G8" s="199">
        <f>Položky!BC33</f>
        <v>0</v>
      </c>
      <c r="H8" s="199">
        <f>Položky!BD33</f>
        <v>0</v>
      </c>
      <c r="I8" s="200">
        <f>Položky!BE33</f>
        <v>0</v>
      </c>
    </row>
    <row r="9" spans="1:9" s="34" customFormat="1" x14ac:dyDescent="0.2">
      <c r="A9" s="197" t="str">
        <f>Položky!B34</f>
        <v>4</v>
      </c>
      <c r="B9" s="114" t="str">
        <f>Položky!C34</f>
        <v>Vodorovné konstrukce</v>
      </c>
      <c r="C9" s="65"/>
      <c r="D9" s="115"/>
      <c r="E9" s="198">
        <f>Položky!BA117</f>
        <v>0</v>
      </c>
      <c r="F9" s="199">
        <f>Položky!BB117</f>
        <v>0</v>
      </c>
      <c r="G9" s="199">
        <f>Položky!BC117</f>
        <v>0</v>
      </c>
      <c r="H9" s="199">
        <f>Položky!BD117</f>
        <v>0</v>
      </c>
      <c r="I9" s="200">
        <f>Položky!BE117</f>
        <v>0</v>
      </c>
    </row>
    <row r="10" spans="1:9" s="34" customFormat="1" x14ac:dyDescent="0.2">
      <c r="A10" s="197" t="str">
        <f>Položky!B118</f>
        <v>61</v>
      </c>
      <c r="B10" s="114" t="str">
        <f>Položky!C118</f>
        <v>Upravy povrchů vnitřní</v>
      </c>
      <c r="C10" s="65"/>
      <c r="D10" s="115"/>
      <c r="E10" s="198">
        <f>Položky!BA140</f>
        <v>0</v>
      </c>
      <c r="F10" s="199">
        <f>Položky!BB140</f>
        <v>0</v>
      </c>
      <c r="G10" s="199">
        <f>Položky!BC140</f>
        <v>0</v>
      </c>
      <c r="H10" s="199">
        <f>Položky!BD140</f>
        <v>0</v>
      </c>
      <c r="I10" s="200">
        <f>Položky!BE140</f>
        <v>0</v>
      </c>
    </row>
    <row r="11" spans="1:9" s="34" customFormat="1" x14ac:dyDescent="0.2">
      <c r="A11" s="197" t="str">
        <f>Položky!B141</f>
        <v>62</v>
      </c>
      <c r="B11" s="114" t="str">
        <f>Položky!C141</f>
        <v>Úpravy povrchů vnější</v>
      </c>
      <c r="C11" s="65"/>
      <c r="D11" s="115"/>
      <c r="E11" s="198">
        <f>Položky!BA154</f>
        <v>0</v>
      </c>
      <c r="F11" s="199">
        <f>Položky!BB154</f>
        <v>0</v>
      </c>
      <c r="G11" s="199">
        <f>Položky!BC154</f>
        <v>0</v>
      </c>
      <c r="H11" s="199">
        <f>Položky!BD154</f>
        <v>0</v>
      </c>
      <c r="I11" s="200">
        <f>Položky!BE154</f>
        <v>0</v>
      </c>
    </row>
    <row r="12" spans="1:9" s="34" customFormat="1" x14ac:dyDescent="0.2">
      <c r="A12" s="197" t="str">
        <f>Položky!B155</f>
        <v>63</v>
      </c>
      <c r="B12" s="114" t="str">
        <f>Položky!C155</f>
        <v>Podlahy a podlahové konstrukce</v>
      </c>
      <c r="C12" s="65"/>
      <c r="D12" s="115"/>
      <c r="E12" s="198">
        <f>Položky!BA159</f>
        <v>0</v>
      </c>
      <c r="F12" s="199">
        <f>Položky!BB159</f>
        <v>0</v>
      </c>
      <c r="G12" s="199">
        <f>Položky!BC159</f>
        <v>0</v>
      </c>
      <c r="H12" s="199">
        <f>Položky!BD159</f>
        <v>0</v>
      </c>
      <c r="I12" s="200">
        <f>Položky!BE159</f>
        <v>0</v>
      </c>
    </row>
    <row r="13" spans="1:9" s="34" customFormat="1" x14ac:dyDescent="0.2">
      <c r="A13" s="197" t="str">
        <f>Položky!B160</f>
        <v>64</v>
      </c>
      <c r="B13" s="114" t="str">
        <f>Položky!C160</f>
        <v>Výplně otvorů</v>
      </c>
      <c r="C13" s="65"/>
      <c r="D13" s="115"/>
      <c r="E13" s="198">
        <f>Položky!BA164</f>
        <v>0</v>
      </c>
      <c r="F13" s="199">
        <f>Položky!BB164</f>
        <v>0</v>
      </c>
      <c r="G13" s="199">
        <f>Položky!BC164</f>
        <v>0</v>
      </c>
      <c r="H13" s="199">
        <f>Položky!BD164</f>
        <v>0</v>
      </c>
      <c r="I13" s="200">
        <f>Položky!BE164</f>
        <v>0</v>
      </c>
    </row>
    <row r="14" spans="1:9" s="34" customFormat="1" x14ac:dyDescent="0.2">
      <c r="A14" s="197" t="str">
        <f>Položky!B165</f>
        <v>94</v>
      </c>
      <c r="B14" s="114" t="str">
        <f>Položky!C165</f>
        <v>Lešení a stavební výtahy</v>
      </c>
      <c r="C14" s="65"/>
      <c r="D14" s="115"/>
      <c r="E14" s="198">
        <f>Položky!BA173</f>
        <v>0</v>
      </c>
      <c r="F14" s="199">
        <f>Položky!BB173</f>
        <v>0</v>
      </c>
      <c r="G14" s="199">
        <f>Položky!BC173</f>
        <v>0</v>
      </c>
      <c r="H14" s="199">
        <f>Položky!BD173</f>
        <v>0</v>
      </c>
      <c r="I14" s="200">
        <f>Položky!BE173</f>
        <v>0</v>
      </c>
    </row>
    <row r="15" spans="1:9" s="34" customFormat="1" x14ac:dyDescent="0.2">
      <c r="A15" s="197" t="str">
        <f>Položky!B174</f>
        <v>95</v>
      </c>
      <c r="B15" s="114" t="str">
        <f>Položky!C174</f>
        <v>Dokončovací konstrukce na pozemních stavbách</v>
      </c>
      <c r="C15" s="65"/>
      <c r="D15" s="115"/>
      <c r="E15" s="198">
        <f>Položky!BA179</f>
        <v>0</v>
      </c>
      <c r="F15" s="199">
        <f>Položky!BB179</f>
        <v>0</v>
      </c>
      <c r="G15" s="199">
        <f>Položky!BC179</f>
        <v>0</v>
      </c>
      <c r="H15" s="199">
        <f>Položky!BD179</f>
        <v>0</v>
      </c>
      <c r="I15" s="200">
        <f>Položky!BE179</f>
        <v>0</v>
      </c>
    </row>
    <row r="16" spans="1:9" s="34" customFormat="1" x14ac:dyDescent="0.2">
      <c r="A16" s="197" t="str">
        <f>Položky!B180</f>
        <v>96</v>
      </c>
      <c r="B16" s="114" t="str">
        <f>Položky!C180</f>
        <v>Bourání konstrukcí</v>
      </c>
      <c r="C16" s="65"/>
      <c r="D16" s="115"/>
      <c r="E16" s="198">
        <f>Položky!BA189</f>
        <v>0</v>
      </c>
      <c r="F16" s="199">
        <f>Položky!BB189</f>
        <v>0</v>
      </c>
      <c r="G16" s="199">
        <f>Položky!BC189</f>
        <v>0</v>
      </c>
      <c r="H16" s="199">
        <f>Položky!BD189</f>
        <v>0</v>
      </c>
      <c r="I16" s="200">
        <f>Položky!BE189</f>
        <v>0</v>
      </c>
    </row>
    <row r="17" spans="1:9" s="34" customFormat="1" x14ac:dyDescent="0.2">
      <c r="A17" s="197" t="str">
        <f>Položky!B190</f>
        <v>97</v>
      </c>
      <c r="B17" s="114" t="str">
        <f>Položky!C190</f>
        <v>Prorážení otvorů</v>
      </c>
      <c r="C17" s="65"/>
      <c r="D17" s="115"/>
      <c r="E17" s="198">
        <f>Položky!BA196</f>
        <v>0</v>
      </c>
      <c r="F17" s="199">
        <f>Položky!BB196</f>
        <v>0</v>
      </c>
      <c r="G17" s="199">
        <f>Položky!BC196</f>
        <v>0</v>
      </c>
      <c r="H17" s="199">
        <f>Položky!BD196</f>
        <v>0</v>
      </c>
      <c r="I17" s="200">
        <f>Položky!BE196</f>
        <v>0</v>
      </c>
    </row>
    <row r="18" spans="1:9" s="34" customFormat="1" x14ac:dyDescent="0.2">
      <c r="A18" s="197" t="str">
        <f>Položky!B197</f>
        <v>98</v>
      </c>
      <c r="B18" s="114" t="str">
        <f>Položky!C197</f>
        <v>Demolice</v>
      </c>
      <c r="C18" s="65"/>
      <c r="D18" s="115"/>
      <c r="E18" s="198">
        <f>Položky!BA200</f>
        <v>0</v>
      </c>
      <c r="F18" s="199">
        <f>Položky!BB200</f>
        <v>0</v>
      </c>
      <c r="G18" s="199">
        <f>Položky!BC200</f>
        <v>0</v>
      </c>
      <c r="H18" s="199">
        <f>Položky!BD200</f>
        <v>0</v>
      </c>
      <c r="I18" s="200">
        <f>Položky!BE200</f>
        <v>0</v>
      </c>
    </row>
    <row r="19" spans="1:9" s="34" customFormat="1" x14ac:dyDescent="0.2">
      <c r="A19" s="197" t="str">
        <f>Položky!B201</f>
        <v>99</v>
      </c>
      <c r="B19" s="114" t="str">
        <f>Položky!C201</f>
        <v>Staveništní přesun hmot</v>
      </c>
      <c r="C19" s="65"/>
      <c r="D19" s="115"/>
      <c r="E19" s="198">
        <f>Položky!BA203</f>
        <v>0</v>
      </c>
      <c r="F19" s="199">
        <f>Položky!BB203</f>
        <v>0</v>
      </c>
      <c r="G19" s="199">
        <f>Položky!BC203</f>
        <v>0</v>
      </c>
      <c r="H19" s="199">
        <f>Položky!BD203</f>
        <v>0</v>
      </c>
      <c r="I19" s="200">
        <f>Položky!BE203</f>
        <v>0</v>
      </c>
    </row>
    <row r="20" spans="1:9" s="34" customFormat="1" x14ac:dyDescent="0.2">
      <c r="A20" s="197" t="str">
        <f>Položky!B204</f>
        <v>712</v>
      </c>
      <c r="B20" s="114" t="str">
        <f>Položky!C204</f>
        <v>Živičné krytiny</v>
      </c>
      <c r="C20" s="65"/>
      <c r="D20" s="115"/>
      <c r="E20" s="198">
        <f>Položky!BA237</f>
        <v>0</v>
      </c>
      <c r="F20" s="199">
        <f>Položky!BB237</f>
        <v>0</v>
      </c>
      <c r="G20" s="199">
        <f>Položky!BC237</f>
        <v>0</v>
      </c>
      <c r="H20" s="199">
        <f>Položky!BD237</f>
        <v>0</v>
      </c>
      <c r="I20" s="200">
        <f>Položky!BE237</f>
        <v>0</v>
      </c>
    </row>
    <row r="21" spans="1:9" s="34" customFormat="1" x14ac:dyDescent="0.2">
      <c r="A21" s="197" t="str">
        <f>Položky!B238</f>
        <v>713</v>
      </c>
      <c r="B21" s="114" t="str">
        <f>Položky!C238</f>
        <v>Izolace tepelné</v>
      </c>
      <c r="C21" s="65"/>
      <c r="D21" s="115"/>
      <c r="E21" s="198">
        <f>Položky!BA254</f>
        <v>0</v>
      </c>
      <c r="F21" s="199">
        <f>Položky!BB254</f>
        <v>0</v>
      </c>
      <c r="G21" s="199">
        <f>Položky!BC254</f>
        <v>0</v>
      </c>
      <c r="H21" s="199">
        <f>Položky!BD254</f>
        <v>0</v>
      </c>
      <c r="I21" s="200">
        <f>Položky!BE254</f>
        <v>0</v>
      </c>
    </row>
    <row r="22" spans="1:9" s="34" customFormat="1" x14ac:dyDescent="0.2">
      <c r="A22" s="197" t="str">
        <f>Položky!B255</f>
        <v>714</v>
      </c>
      <c r="B22" s="114" t="str">
        <f>Položky!C255</f>
        <v>Izolace akustické a protiotřesové</v>
      </c>
      <c r="C22" s="65"/>
      <c r="D22" s="115"/>
      <c r="E22" s="198">
        <f>Položky!BA269</f>
        <v>0</v>
      </c>
      <c r="F22" s="199">
        <f>Položky!BB269</f>
        <v>0</v>
      </c>
      <c r="G22" s="199">
        <f>Položky!BC269</f>
        <v>0</v>
      </c>
      <c r="H22" s="199">
        <f>Položky!BD269</f>
        <v>0</v>
      </c>
      <c r="I22" s="200">
        <f>Položky!BE269</f>
        <v>0</v>
      </c>
    </row>
    <row r="23" spans="1:9" s="34" customFormat="1" x14ac:dyDescent="0.2">
      <c r="A23" s="197" t="str">
        <f>Položky!B270</f>
        <v>721</v>
      </c>
      <c r="B23" s="114" t="str">
        <f>Položky!C270</f>
        <v>Vnitřní kanalizace</v>
      </c>
      <c r="C23" s="65"/>
      <c r="D23" s="115"/>
      <c r="E23" s="198">
        <f>Položky!BA273</f>
        <v>0</v>
      </c>
      <c r="F23" s="199">
        <f>Položky!BB273</f>
        <v>0</v>
      </c>
      <c r="G23" s="199">
        <f>Položky!BC273</f>
        <v>0</v>
      </c>
      <c r="H23" s="199">
        <f>Položky!BD273</f>
        <v>0</v>
      </c>
      <c r="I23" s="200">
        <f>Položky!BE273</f>
        <v>0</v>
      </c>
    </row>
    <row r="24" spans="1:9" s="34" customFormat="1" x14ac:dyDescent="0.2">
      <c r="A24" s="197" t="str">
        <f>Položky!B274</f>
        <v>722</v>
      </c>
      <c r="B24" s="114" t="str">
        <f>Položky!C274</f>
        <v>Vnitřní vodovod</v>
      </c>
      <c r="C24" s="65"/>
      <c r="D24" s="115"/>
      <c r="E24" s="198">
        <f>Položky!BA277</f>
        <v>0</v>
      </c>
      <c r="F24" s="199">
        <f>Položky!BB277</f>
        <v>0</v>
      </c>
      <c r="G24" s="199">
        <f>Položky!BC277</f>
        <v>0</v>
      </c>
      <c r="H24" s="199">
        <f>Položky!BD277</f>
        <v>0</v>
      </c>
      <c r="I24" s="200">
        <f>Položky!BE277</f>
        <v>0</v>
      </c>
    </row>
    <row r="25" spans="1:9" s="34" customFormat="1" x14ac:dyDescent="0.2">
      <c r="A25" s="197" t="str">
        <f>Položky!B278</f>
        <v>725</v>
      </c>
      <c r="B25" s="114" t="str">
        <f>Položky!C278</f>
        <v>Zařizovací předměty</v>
      </c>
      <c r="C25" s="65"/>
      <c r="D25" s="115"/>
      <c r="E25" s="198">
        <f>Položky!BA281</f>
        <v>0</v>
      </c>
      <c r="F25" s="199">
        <f>Položky!BB281</f>
        <v>0</v>
      </c>
      <c r="G25" s="199">
        <f>Položky!BC281</f>
        <v>0</v>
      </c>
      <c r="H25" s="199">
        <f>Položky!BD281</f>
        <v>0</v>
      </c>
      <c r="I25" s="200">
        <f>Položky!BE281</f>
        <v>0</v>
      </c>
    </row>
    <row r="26" spans="1:9" s="34" customFormat="1" x14ac:dyDescent="0.2">
      <c r="A26" s="197" t="str">
        <f>Položky!B282</f>
        <v>730</v>
      </c>
      <c r="B26" s="114" t="str">
        <f>Položky!C282</f>
        <v>Ústřední vytápění</v>
      </c>
      <c r="C26" s="65"/>
      <c r="D26" s="115"/>
      <c r="E26" s="198">
        <f>Položky!BA291</f>
        <v>0</v>
      </c>
      <c r="F26" s="199">
        <f>Položky!BB291</f>
        <v>0</v>
      </c>
      <c r="G26" s="199">
        <f>Položky!BC291</f>
        <v>0</v>
      </c>
      <c r="H26" s="199">
        <f>Položky!BD291</f>
        <v>0</v>
      </c>
      <c r="I26" s="200">
        <f>Položky!BE291</f>
        <v>0</v>
      </c>
    </row>
    <row r="27" spans="1:9" s="34" customFormat="1" x14ac:dyDescent="0.2">
      <c r="A27" s="197" t="str">
        <f>Položky!B292</f>
        <v>762</v>
      </c>
      <c r="B27" s="114" t="str">
        <f>Položky!C292</f>
        <v>Konstrukce tesařské</v>
      </c>
      <c r="C27" s="65"/>
      <c r="D27" s="115"/>
      <c r="E27" s="198">
        <f>Položky!BA299</f>
        <v>0</v>
      </c>
      <c r="F27" s="199">
        <f>Položky!BB299</f>
        <v>0</v>
      </c>
      <c r="G27" s="199">
        <f>Položky!BC299</f>
        <v>0</v>
      </c>
      <c r="H27" s="199">
        <f>Položky!BD299</f>
        <v>0</v>
      </c>
      <c r="I27" s="200">
        <f>Položky!BE299</f>
        <v>0</v>
      </c>
    </row>
    <row r="28" spans="1:9" s="34" customFormat="1" x14ac:dyDescent="0.2">
      <c r="A28" s="197" t="str">
        <f>Položky!B300</f>
        <v>764</v>
      </c>
      <c r="B28" s="114" t="str">
        <f>Položky!C300</f>
        <v>Konstrukce klempířské</v>
      </c>
      <c r="C28" s="65"/>
      <c r="D28" s="115"/>
      <c r="E28" s="198">
        <f>Položky!BA317</f>
        <v>0</v>
      </c>
      <c r="F28" s="199">
        <f>Položky!BB317</f>
        <v>0</v>
      </c>
      <c r="G28" s="199">
        <f>Položky!BC317</f>
        <v>0</v>
      </c>
      <c r="H28" s="199">
        <f>Položky!BD317</f>
        <v>0</v>
      </c>
      <c r="I28" s="200">
        <f>Položky!BE317</f>
        <v>0</v>
      </c>
    </row>
    <row r="29" spans="1:9" s="34" customFormat="1" x14ac:dyDescent="0.2">
      <c r="A29" s="197" t="str">
        <f>Položky!B318</f>
        <v>766</v>
      </c>
      <c r="B29" s="114" t="str">
        <f>Položky!C318</f>
        <v>Konstrukce truhlářské</v>
      </c>
      <c r="C29" s="65"/>
      <c r="D29" s="115"/>
      <c r="E29" s="198">
        <f>Položky!BA336</f>
        <v>0</v>
      </c>
      <c r="F29" s="199">
        <f>Položky!BB336</f>
        <v>0</v>
      </c>
      <c r="G29" s="199">
        <f>Položky!BC336</f>
        <v>0</v>
      </c>
      <c r="H29" s="199">
        <f>Položky!BD336</f>
        <v>0</v>
      </c>
      <c r="I29" s="200">
        <f>Položky!BE336</f>
        <v>0</v>
      </c>
    </row>
    <row r="30" spans="1:9" s="34" customFormat="1" x14ac:dyDescent="0.2">
      <c r="A30" s="197" t="str">
        <f>Položky!B337</f>
        <v>767</v>
      </c>
      <c r="B30" s="114" t="str">
        <f>Položky!C337</f>
        <v>Konstrukce zámečnické</v>
      </c>
      <c r="C30" s="65"/>
      <c r="D30" s="115"/>
      <c r="E30" s="198">
        <f>Položky!BA351</f>
        <v>0</v>
      </c>
      <c r="F30" s="199">
        <f>Položky!BB351</f>
        <v>0</v>
      </c>
      <c r="G30" s="199">
        <f>Položky!BC351</f>
        <v>0</v>
      </c>
      <c r="H30" s="199">
        <f>Položky!BD351</f>
        <v>0</v>
      </c>
      <c r="I30" s="200">
        <f>Položky!BE351</f>
        <v>0</v>
      </c>
    </row>
    <row r="31" spans="1:9" s="34" customFormat="1" x14ac:dyDescent="0.2">
      <c r="A31" s="197" t="str">
        <f>Položky!B352</f>
        <v>769</v>
      </c>
      <c r="B31" s="114" t="str">
        <f>Položky!C352</f>
        <v>Otvorové prvky z plastu</v>
      </c>
      <c r="C31" s="65"/>
      <c r="D31" s="115"/>
      <c r="E31" s="198">
        <f>Položky!BA358</f>
        <v>0</v>
      </c>
      <c r="F31" s="199">
        <f>Položky!BB358</f>
        <v>0</v>
      </c>
      <c r="G31" s="199">
        <f>Položky!BC358</f>
        <v>0</v>
      </c>
      <c r="H31" s="199">
        <f>Položky!BD358</f>
        <v>0</v>
      </c>
      <c r="I31" s="200">
        <f>Položky!BE358</f>
        <v>0</v>
      </c>
    </row>
    <row r="32" spans="1:9" s="34" customFormat="1" x14ac:dyDescent="0.2">
      <c r="A32" s="197" t="str">
        <f>Položky!B359</f>
        <v>771</v>
      </c>
      <c r="B32" s="114" t="str">
        <f>Položky!C359</f>
        <v>Podlahy z dlaždic a obklady</v>
      </c>
      <c r="C32" s="65"/>
      <c r="D32" s="115"/>
      <c r="E32" s="198">
        <f>Položky!BA366</f>
        <v>0</v>
      </c>
      <c r="F32" s="199">
        <f>Položky!BB366</f>
        <v>0</v>
      </c>
      <c r="G32" s="199">
        <f>Položky!BC366</f>
        <v>0</v>
      </c>
      <c r="H32" s="199">
        <f>Položky!BD366</f>
        <v>0</v>
      </c>
      <c r="I32" s="200">
        <f>Položky!BE366</f>
        <v>0</v>
      </c>
    </row>
    <row r="33" spans="1:57" s="34" customFormat="1" x14ac:dyDescent="0.2">
      <c r="A33" s="197" t="str">
        <f>Položky!B367</f>
        <v>775</v>
      </c>
      <c r="B33" s="114" t="str">
        <f>Položky!C367</f>
        <v>Podlahy vlysové a parketové</v>
      </c>
      <c r="C33" s="65"/>
      <c r="D33" s="115"/>
      <c r="E33" s="198">
        <f>Položky!BA371</f>
        <v>0</v>
      </c>
      <c r="F33" s="199">
        <f>Položky!BB371</f>
        <v>0</v>
      </c>
      <c r="G33" s="199">
        <f>Položky!BC371</f>
        <v>0</v>
      </c>
      <c r="H33" s="199">
        <f>Položky!BD371</f>
        <v>0</v>
      </c>
      <c r="I33" s="200">
        <f>Položky!BE371</f>
        <v>0</v>
      </c>
    </row>
    <row r="34" spans="1:57" s="34" customFormat="1" x14ac:dyDescent="0.2">
      <c r="A34" s="197" t="str">
        <f>Položky!B372</f>
        <v>776</v>
      </c>
      <c r="B34" s="114" t="str">
        <f>Položky!C372</f>
        <v>Podlahy povlakové</v>
      </c>
      <c r="C34" s="65"/>
      <c r="D34" s="115"/>
      <c r="E34" s="198">
        <f>Položky!BA378</f>
        <v>0</v>
      </c>
      <c r="F34" s="199">
        <f>Položky!BB378</f>
        <v>0</v>
      </c>
      <c r="G34" s="199">
        <f>Položky!BC378</f>
        <v>0</v>
      </c>
      <c r="H34" s="199">
        <f>Položky!BD378</f>
        <v>0</v>
      </c>
      <c r="I34" s="200">
        <f>Položky!BE378</f>
        <v>0</v>
      </c>
    </row>
    <row r="35" spans="1:57" s="34" customFormat="1" x14ac:dyDescent="0.2">
      <c r="A35" s="197" t="str">
        <f>Položky!B379</f>
        <v>781</v>
      </c>
      <c r="B35" s="114" t="str">
        <f>Položky!C379</f>
        <v>Obklady keramické</v>
      </c>
      <c r="C35" s="65"/>
      <c r="D35" s="115"/>
      <c r="E35" s="198">
        <f>Položky!BA386</f>
        <v>0</v>
      </c>
      <c r="F35" s="199">
        <f>Položky!BB386</f>
        <v>0</v>
      </c>
      <c r="G35" s="199">
        <f>Položky!BC386</f>
        <v>0</v>
      </c>
      <c r="H35" s="199">
        <f>Položky!BD386</f>
        <v>0</v>
      </c>
      <c r="I35" s="200">
        <f>Položky!BE386</f>
        <v>0</v>
      </c>
    </row>
    <row r="36" spans="1:57" s="34" customFormat="1" x14ac:dyDescent="0.2">
      <c r="A36" s="197" t="str">
        <f>Položky!B387</f>
        <v>784</v>
      </c>
      <c r="B36" s="114" t="str">
        <f>Položky!C387</f>
        <v>Malby</v>
      </c>
      <c r="C36" s="65"/>
      <c r="D36" s="115"/>
      <c r="E36" s="198">
        <f>Položky!BA392</f>
        <v>0</v>
      </c>
      <c r="F36" s="199">
        <f>Položky!BB392</f>
        <v>0</v>
      </c>
      <c r="G36" s="199">
        <f>Položky!BC392</f>
        <v>0</v>
      </c>
      <c r="H36" s="199">
        <f>Položky!BD392</f>
        <v>0</v>
      </c>
      <c r="I36" s="200">
        <f>Položky!BE392</f>
        <v>0</v>
      </c>
    </row>
    <row r="37" spans="1:57" s="34" customFormat="1" x14ac:dyDescent="0.2">
      <c r="A37" s="197" t="str">
        <f>Položky!B393</f>
        <v>M21</v>
      </c>
      <c r="B37" s="114" t="str">
        <f>Položky!C393</f>
        <v>Elektromontáže</v>
      </c>
      <c r="C37" s="65"/>
      <c r="D37" s="115"/>
      <c r="E37" s="198">
        <f>Položky!BA396</f>
        <v>0</v>
      </c>
      <c r="F37" s="199">
        <f>Položky!BB396</f>
        <v>0</v>
      </c>
      <c r="G37" s="199">
        <f>Položky!BC396</f>
        <v>0</v>
      </c>
      <c r="H37" s="199">
        <f>Položky!BD396</f>
        <v>0</v>
      </c>
      <c r="I37" s="200">
        <f>Položky!BE396</f>
        <v>0</v>
      </c>
    </row>
    <row r="38" spans="1:57" s="34" customFormat="1" x14ac:dyDescent="0.2">
      <c r="A38" s="197" t="str">
        <f>Položky!B397</f>
        <v>M22a</v>
      </c>
      <c r="B38" s="114" t="str">
        <f>Položky!C397</f>
        <v>Čerpací stanice</v>
      </c>
      <c r="C38" s="65"/>
      <c r="D38" s="115"/>
      <c r="E38" s="198">
        <f>Položky!BA400</f>
        <v>0</v>
      </c>
      <c r="F38" s="199">
        <f>Položky!BB400</f>
        <v>0</v>
      </c>
      <c r="G38" s="199">
        <f>Položky!BC400</f>
        <v>0</v>
      </c>
      <c r="H38" s="199">
        <f>Položky!BD400</f>
        <v>0</v>
      </c>
      <c r="I38" s="200">
        <f>Položky!BE400</f>
        <v>0</v>
      </c>
    </row>
    <row r="39" spans="1:57" s="34" customFormat="1" x14ac:dyDescent="0.2">
      <c r="A39" s="197" t="str">
        <f>Položky!B401</f>
        <v>M24</v>
      </c>
      <c r="B39" s="114" t="str">
        <f>Položky!C401</f>
        <v>Montáže vzduchotechnických zařízení</v>
      </c>
      <c r="C39" s="65"/>
      <c r="D39" s="115"/>
      <c r="E39" s="198">
        <f>Položky!BA403</f>
        <v>0</v>
      </c>
      <c r="F39" s="199">
        <f>Položky!BB403</f>
        <v>0</v>
      </c>
      <c r="G39" s="199">
        <f>Položky!BC403</f>
        <v>0</v>
      </c>
      <c r="H39" s="199">
        <f>Položky!BD403</f>
        <v>0</v>
      </c>
      <c r="I39" s="200">
        <f>Položky!BE403</f>
        <v>0</v>
      </c>
    </row>
    <row r="40" spans="1:57" s="34" customFormat="1" x14ac:dyDescent="0.2">
      <c r="A40" s="197" t="str">
        <f>Položky!B404</f>
        <v>M36</v>
      </c>
      <c r="B40" s="114" t="str">
        <f>Položky!C404</f>
        <v>Montáže měřících a regulačních zařízení</v>
      </c>
      <c r="C40" s="65"/>
      <c r="D40" s="115"/>
      <c r="E40" s="198">
        <f>Položky!BA407</f>
        <v>0</v>
      </c>
      <c r="F40" s="199">
        <f>Položky!BB407</f>
        <v>0</v>
      </c>
      <c r="G40" s="199">
        <f>Položky!BC407</f>
        <v>0</v>
      </c>
      <c r="H40" s="199">
        <f>Položky!BD407</f>
        <v>0</v>
      </c>
      <c r="I40" s="200">
        <f>Položky!BE407</f>
        <v>0</v>
      </c>
    </row>
    <row r="41" spans="1:57" s="34" customFormat="1" ht="13.5" thickBot="1" x14ac:dyDescent="0.25">
      <c r="A41" s="197" t="str">
        <f>Položky!B408</f>
        <v>D96</v>
      </c>
      <c r="B41" s="114" t="str">
        <f>Položky!C408</f>
        <v>Přesuny suti a vybouraných hmot</v>
      </c>
      <c r="C41" s="65"/>
      <c r="D41" s="115"/>
      <c r="E41" s="198">
        <f>Položky!BA416</f>
        <v>0</v>
      </c>
      <c r="F41" s="199">
        <f>Položky!BB416</f>
        <v>0</v>
      </c>
      <c r="G41" s="199">
        <f>Položky!BC416</f>
        <v>0</v>
      </c>
      <c r="H41" s="199">
        <f>Položky!BD416</f>
        <v>0</v>
      </c>
      <c r="I41" s="200">
        <f>Položky!BE416</f>
        <v>0</v>
      </c>
    </row>
    <row r="42" spans="1:57" s="122" customFormat="1" ht="13.5" thickBot="1" x14ac:dyDescent="0.25">
      <c r="A42" s="116"/>
      <c r="B42" s="117" t="s">
        <v>57</v>
      </c>
      <c r="C42" s="117"/>
      <c r="D42" s="118"/>
      <c r="E42" s="119">
        <f>SUM(E7:E41)</f>
        <v>0</v>
      </c>
      <c r="F42" s="120">
        <f>SUM(F7:F41)</f>
        <v>0</v>
      </c>
      <c r="G42" s="120">
        <f>SUM(G7:G41)</f>
        <v>0</v>
      </c>
      <c r="H42" s="120">
        <f>SUM(H7:H41)</f>
        <v>0</v>
      </c>
      <c r="I42" s="121">
        <f>SUM(I7:I41)</f>
        <v>0</v>
      </c>
    </row>
    <row r="43" spans="1:57" x14ac:dyDescent="0.2">
      <c r="A43" s="65"/>
      <c r="B43" s="65"/>
      <c r="C43" s="65"/>
      <c r="D43" s="65"/>
      <c r="E43" s="65"/>
      <c r="F43" s="65"/>
      <c r="G43" s="65"/>
      <c r="H43" s="65"/>
      <c r="I43" s="65"/>
    </row>
    <row r="44" spans="1:57" ht="19.5" customHeight="1" x14ac:dyDescent="0.25">
      <c r="A44" s="106" t="s">
        <v>58</v>
      </c>
      <c r="B44" s="106"/>
      <c r="C44" s="106"/>
      <c r="D44" s="106"/>
      <c r="E44" s="106"/>
      <c r="F44" s="106"/>
      <c r="G44" s="123"/>
      <c r="H44" s="106"/>
      <c r="I44" s="106"/>
      <c r="BA44" s="40"/>
      <c r="BB44" s="40"/>
      <c r="BC44" s="40"/>
      <c r="BD44" s="40"/>
      <c r="BE44" s="40"/>
    </row>
    <row r="45" spans="1:57" ht="13.5" thickBot="1" x14ac:dyDescent="0.25">
      <c r="A45" s="76"/>
      <c r="B45" s="76"/>
      <c r="C45" s="76"/>
      <c r="D45" s="76"/>
      <c r="E45" s="76"/>
      <c r="F45" s="76"/>
      <c r="G45" s="76"/>
      <c r="H45" s="76"/>
      <c r="I45" s="76"/>
    </row>
    <row r="46" spans="1:57" x14ac:dyDescent="0.2">
      <c r="A46" s="70" t="s">
        <v>59</v>
      </c>
      <c r="B46" s="71"/>
      <c r="C46" s="71"/>
      <c r="D46" s="124"/>
      <c r="E46" s="125" t="s">
        <v>60</v>
      </c>
      <c r="F46" s="126" t="s">
        <v>61</v>
      </c>
      <c r="G46" s="127" t="s">
        <v>62</v>
      </c>
      <c r="H46" s="128"/>
      <c r="I46" s="129" t="s">
        <v>60</v>
      </c>
    </row>
    <row r="47" spans="1:57" x14ac:dyDescent="0.2">
      <c r="A47" s="63" t="s">
        <v>578</v>
      </c>
      <c r="B47" s="54"/>
      <c r="C47" s="54"/>
      <c r="D47" s="130"/>
      <c r="E47" s="131"/>
      <c r="F47" s="132"/>
      <c r="G47" s="133">
        <f t="shared" ref="G47:G54" si="0">CHOOSE(BA47+1,HSV+PSV,HSV+PSV+Mont,HSV+PSV+Dodavka+Mont,HSV,PSV,Mont,Dodavka,Mont+Dodavka,0)</f>
        <v>0</v>
      </c>
      <c r="H47" s="134"/>
      <c r="I47" s="135">
        <f t="shared" ref="I47:I54" si="1">E47+F47*G47/100</f>
        <v>0</v>
      </c>
      <c r="BA47">
        <v>0</v>
      </c>
    </row>
    <row r="48" spans="1:57" x14ac:dyDescent="0.2">
      <c r="A48" s="63" t="s">
        <v>579</v>
      </c>
      <c r="B48" s="54"/>
      <c r="C48" s="54"/>
      <c r="D48" s="130"/>
      <c r="E48" s="131"/>
      <c r="F48" s="132"/>
      <c r="G48" s="133">
        <f t="shared" si="0"/>
        <v>0</v>
      </c>
      <c r="H48" s="134"/>
      <c r="I48" s="135">
        <f t="shared" si="1"/>
        <v>0</v>
      </c>
      <c r="BA48">
        <v>0</v>
      </c>
    </row>
    <row r="49" spans="1:53" x14ac:dyDescent="0.2">
      <c r="A49" s="63" t="s">
        <v>580</v>
      </c>
      <c r="B49" s="54"/>
      <c r="C49" s="54"/>
      <c r="D49" s="130"/>
      <c r="E49" s="131"/>
      <c r="F49" s="132"/>
      <c r="G49" s="133">
        <f t="shared" si="0"/>
        <v>0</v>
      </c>
      <c r="H49" s="134"/>
      <c r="I49" s="135">
        <f t="shared" si="1"/>
        <v>0</v>
      </c>
      <c r="BA49">
        <v>0</v>
      </c>
    </row>
    <row r="50" spans="1:53" x14ac:dyDescent="0.2">
      <c r="A50" s="63" t="s">
        <v>581</v>
      </c>
      <c r="B50" s="54"/>
      <c r="C50" s="54"/>
      <c r="D50" s="130"/>
      <c r="E50" s="131"/>
      <c r="F50" s="132"/>
      <c r="G50" s="133">
        <f t="shared" si="0"/>
        <v>0</v>
      </c>
      <c r="H50" s="134"/>
      <c r="I50" s="135">
        <f t="shared" si="1"/>
        <v>0</v>
      </c>
      <c r="BA50">
        <v>0</v>
      </c>
    </row>
    <row r="51" spans="1:53" x14ac:dyDescent="0.2">
      <c r="A51" s="63" t="s">
        <v>582</v>
      </c>
      <c r="B51" s="54"/>
      <c r="C51" s="54"/>
      <c r="D51" s="130"/>
      <c r="E51" s="131"/>
      <c r="F51" s="132"/>
      <c r="G51" s="133">
        <f t="shared" si="0"/>
        <v>0</v>
      </c>
      <c r="H51" s="134"/>
      <c r="I51" s="135">
        <f t="shared" si="1"/>
        <v>0</v>
      </c>
      <c r="BA51">
        <v>1</v>
      </c>
    </row>
    <row r="52" spans="1:53" x14ac:dyDescent="0.2">
      <c r="A52" s="63" t="s">
        <v>583</v>
      </c>
      <c r="B52" s="54"/>
      <c r="C52" s="54"/>
      <c r="D52" s="130"/>
      <c r="E52" s="131"/>
      <c r="F52" s="132"/>
      <c r="G52" s="133">
        <f t="shared" si="0"/>
        <v>0</v>
      </c>
      <c r="H52" s="134"/>
      <c r="I52" s="135">
        <f t="shared" si="1"/>
        <v>0</v>
      </c>
      <c r="BA52">
        <v>1</v>
      </c>
    </row>
    <row r="53" spans="1:53" x14ac:dyDescent="0.2">
      <c r="A53" s="63" t="s">
        <v>584</v>
      </c>
      <c r="B53" s="54"/>
      <c r="C53" s="54"/>
      <c r="D53" s="130"/>
      <c r="E53" s="131"/>
      <c r="F53" s="132"/>
      <c r="G53" s="133">
        <f t="shared" si="0"/>
        <v>0</v>
      </c>
      <c r="H53" s="134"/>
      <c r="I53" s="135">
        <f t="shared" si="1"/>
        <v>0</v>
      </c>
      <c r="BA53">
        <v>2</v>
      </c>
    </row>
    <row r="54" spans="1:53" x14ac:dyDescent="0.2">
      <c r="A54" s="63" t="s">
        <v>585</v>
      </c>
      <c r="B54" s="54"/>
      <c r="C54" s="54"/>
      <c r="D54" s="130"/>
      <c r="E54" s="131"/>
      <c r="F54" s="132"/>
      <c r="G54" s="133">
        <f t="shared" si="0"/>
        <v>0</v>
      </c>
      <c r="H54" s="134"/>
      <c r="I54" s="135">
        <f t="shared" si="1"/>
        <v>0</v>
      </c>
      <c r="BA54">
        <v>2</v>
      </c>
    </row>
    <row r="55" spans="1:53" ht="13.5" thickBot="1" x14ac:dyDescent="0.25">
      <c r="A55" s="136"/>
      <c r="B55" s="137" t="s">
        <v>63</v>
      </c>
      <c r="C55" s="138"/>
      <c r="D55" s="139"/>
      <c r="E55" s="140"/>
      <c r="F55" s="141"/>
      <c r="G55" s="141"/>
      <c r="H55" s="219">
        <f>SUM(I47:I54)</f>
        <v>0</v>
      </c>
      <c r="I55" s="220"/>
    </row>
    <row r="57" spans="1:53" x14ac:dyDescent="0.2">
      <c r="B57" s="122"/>
      <c r="F57" s="142"/>
      <c r="G57" s="143"/>
      <c r="H57" s="143"/>
      <c r="I57" s="144"/>
    </row>
    <row r="58" spans="1:53" x14ac:dyDescent="0.2">
      <c r="F58" s="142"/>
      <c r="G58" s="143"/>
      <c r="H58" s="143"/>
      <c r="I58" s="144"/>
    </row>
    <row r="59" spans="1:53" x14ac:dyDescent="0.2">
      <c r="F59" s="142"/>
      <c r="G59" s="143"/>
      <c r="H59" s="143"/>
      <c r="I59" s="144"/>
    </row>
    <row r="60" spans="1:53" x14ac:dyDescent="0.2">
      <c r="F60" s="142"/>
      <c r="G60" s="143"/>
      <c r="H60" s="143"/>
      <c r="I60" s="144"/>
    </row>
    <row r="61" spans="1:53" x14ac:dyDescent="0.2">
      <c r="F61" s="142"/>
      <c r="G61" s="143"/>
      <c r="H61" s="143"/>
      <c r="I61" s="144"/>
    </row>
    <row r="62" spans="1:53" x14ac:dyDescent="0.2">
      <c r="F62" s="142"/>
      <c r="G62" s="143"/>
      <c r="H62" s="143"/>
      <c r="I62" s="144"/>
    </row>
    <row r="63" spans="1:53" x14ac:dyDescent="0.2">
      <c r="F63" s="142"/>
      <c r="G63" s="143"/>
      <c r="H63" s="143"/>
      <c r="I63" s="144"/>
    </row>
    <row r="64" spans="1:53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  <row r="75" spans="6:9" x14ac:dyDescent="0.2">
      <c r="F75" s="142"/>
      <c r="G75" s="143"/>
      <c r="H75" s="143"/>
      <c r="I75" s="144"/>
    </row>
    <row r="76" spans="6:9" x14ac:dyDescent="0.2">
      <c r="F76" s="142"/>
      <c r="G76" s="143"/>
      <c r="H76" s="143"/>
      <c r="I76" s="144"/>
    </row>
    <row r="77" spans="6:9" x14ac:dyDescent="0.2">
      <c r="F77" s="142"/>
      <c r="G77" s="143"/>
      <c r="H77" s="143"/>
      <c r="I77" s="144"/>
    </row>
    <row r="78" spans="6:9" x14ac:dyDescent="0.2">
      <c r="F78" s="142"/>
      <c r="G78" s="143"/>
      <c r="H78" s="143"/>
      <c r="I78" s="144"/>
    </row>
    <row r="79" spans="6:9" x14ac:dyDescent="0.2">
      <c r="F79" s="142"/>
      <c r="G79" s="143"/>
      <c r="H79" s="143"/>
      <c r="I79" s="144"/>
    </row>
    <row r="80" spans="6:9" x14ac:dyDescent="0.2">
      <c r="F80" s="142"/>
      <c r="G80" s="143"/>
      <c r="H80" s="143"/>
      <c r="I80" s="144"/>
    </row>
    <row r="81" spans="6:9" x14ac:dyDescent="0.2">
      <c r="F81" s="142"/>
      <c r="G81" s="143"/>
      <c r="H81" s="143"/>
      <c r="I81" s="144"/>
    </row>
    <row r="82" spans="6:9" x14ac:dyDescent="0.2">
      <c r="F82" s="142"/>
      <c r="G82" s="143"/>
      <c r="H82" s="143"/>
      <c r="I82" s="144"/>
    </row>
    <row r="83" spans="6:9" x14ac:dyDescent="0.2">
      <c r="F83" s="142"/>
      <c r="G83" s="143"/>
      <c r="H83" s="143"/>
      <c r="I83" s="144"/>
    </row>
    <row r="84" spans="6:9" x14ac:dyDescent="0.2">
      <c r="F84" s="142"/>
      <c r="G84" s="143"/>
      <c r="H84" s="143"/>
      <c r="I84" s="144"/>
    </row>
    <row r="85" spans="6:9" x14ac:dyDescent="0.2">
      <c r="F85" s="142"/>
      <c r="G85" s="143"/>
      <c r="H85" s="143"/>
      <c r="I85" s="144"/>
    </row>
    <row r="86" spans="6:9" x14ac:dyDescent="0.2">
      <c r="F86" s="142"/>
      <c r="G86" s="143"/>
      <c r="H86" s="143"/>
      <c r="I86" s="144"/>
    </row>
    <row r="87" spans="6:9" x14ac:dyDescent="0.2">
      <c r="F87" s="142"/>
      <c r="G87" s="143"/>
      <c r="H87" s="143"/>
      <c r="I87" s="144"/>
    </row>
    <row r="88" spans="6:9" x14ac:dyDescent="0.2">
      <c r="F88" s="142"/>
      <c r="G88" s="143"/>
      <c r="H88" s="143"/>
      <c r="I88" s="144"/>
    </row>
    <row r="89" spans="6:9" x14ac:dyDescent="0.2">
      <c r="F89" s="142"/>
      <c r="G89" s="143"/>
      <c r="H89" s="143"/>
      <c r="I89" s="144"/>
    </row>
    <row r="90" spans="6:9" x14ac:dyDescent="0.2">
      <c r="F90" s="142"/>
      <c r="G90" s="143"/>
      <c r="H90" s="143"/>
      <c r="I90" s="144"/>
    </row>
    <row r="91" spans="6:9" x14ac:dyDescent="0.2">
      <c r="F91" s="142"/>
      <c r="G91" s="143"/>
      <c r="H91" s="143"/>
      <c r="I91" s="144"/>
    </row>
    <row r="92" spans="6:9" x14ac:dyDescent="0.2">
      <c r="F92" s="142"/>
      <c r="G92" s="143"/>
      <c r="H92" s="143"/>
      <c r="I92" s="144"/>
    </row>
    <row r="93" spans="6:9" x14ac:dyDescent="0.2">
      <c r="F93" s="142"/>
      <c r="G93" s="143"/>
      <c r="H93" s="143"/>
      <c r="I93" s="144"/>
    </row>
    <row r="94" spans="6:9" x14ac:dyDescent="0.2">
      <c r="F94" s="142"/>
      <c r="G94" s="143"/>
      <c r="H94" s="143"/>
      <c r="I94" s="144"/>
    </row>
    <row r="95" spans="6:9" x14ac:dyDescent="0.2">
      <c r="F95" s="142"/>
      <c r="G95" s="143"/>
      <c r="H95" s="143"/>
      <c r="I95" s="144"/>
    </row>
    <row r="96" spans="6:9" x14ac:dyDescent="0.2">
      <c r="F96" s="142"/>
      <c r="G96" s="143"/>
      <c r="H96" s="143"/>
      <c r="I96" s="144"/>
    </row>
    <row r="97" spans="6:9" x14ac:dyDescent="0.2">
      <c r="F97" s="142"/>
      <c r="G97" s="143"/>
      <c r="H97" s="143"/>
      <c r="I97" s="144"/>
    </row>
    <row r="98" spans="6:9" x14ac:dyDescent="0.2">
      <c r="F98" s="142"/>
      <c r="G98" s="143"/>
      <c r="H98" s="143"/>
      <c r="I98" s="144"/>
    </row>
    <row r="99" spans="6:9" x14ac:dyDescent="0.2">
      <c r="F99" s="142"/>
      <c r="G99" s="143"/>
      <c r="H99" s="143"/>
      <c r="I99" s="144"/>
    </row>
    <row r="100" spans="6:9" x14ac:dyDescent="0.2">
      <c r="F100" s="142"/>
      <c r="G100" s="143"/>
      <c r="H100" s="143"/>
      <c r="I100" s="144"/>
    </row>
    <row r="101" spans="6:9" x14ac:dyDescent="0.2">
      <c r="F101" s="142"/>
      <c r="G101" s="143"/>
      <c r="H101" s="143"/>
      <c r="I101" s="144"/>
    </row>
    <row r="102" spans="6:9" x14ac:dyDescent="0.2">
      <c r="F102" s="142"/>
      <c r="G102" s="143"/>
      <c r="H102" s="143"/>
      <c r="I102" s="144"/>
    </row>
    <row r="103" spans="6:9" x14ac:dyDescent="0.2">
      <c r="F103" s="142"/>
      <c r="G103" s="143"/>
      <c r="H103" s="143"/>
      <c r="I103" s="144"/>
    </row>
    <row r="104" spans="6:9" x14ac:dyDescent="0.2">
      <c r="F104" s="142"/>
      <c r="G104" s="143"/>
      <c r="H104" s="143"/>
      <c r="I104" s="144"/>
    </row>
    <row r="105" spans="6:9" x14ac:dyDescent="0.2">
      <c r="F105" s="142"/>
      <c r="G105" s="143"/>
      <c r="H105" s="143"/>
      <c r="I105" s="144"/>
    </row>
    <row r="106" spans="6:9" x14ac:dyDescent="0.2">
      <c r="F106" s="142"/>
      <c r="G106" s="143"/>
      <c r="H106" s="143"/>
      <c r="I106" s="144"/>
    </row>
  </sheetData>
  <mergeCells count="4">
    <mergeCell ref="A1:B1"/>
    <mergeCell ref="A2:B2"/>
    <mergeCell ref="G2:I2"/>
    <mergeCell ref="H55:I55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489"/>
  <sheetViews>
    <sheetView showGridLines="0" showZeros="0" zoomScaleNormal="100" workbookViewId="0">
      <selection activeCell="A416" sqref="A416:IV418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3" t="s">
        <v>77</v>
      </c>
      <c r="B1" s="223"/>
      <c r="C1" s="223"/>
      <c r="D1" s="223"/>
      <c r="E1" s="223"/>
      <c r="F1" s="223"/>
      <c r="G1" s="223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48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 t="str">
        <f>Rekapitulace!H1</f>
        <v>B</v>
      </c>
      <c r="G3" s="152"/>
    </row>
    <row r="4" spans="1:104" ht="13.5" thickBot="1" x14ac:dyDescent="0.25">
      <c r="A4" s="224" t="s">
        <v>50</v>
      </c>
      <c r="B4" s="215"/>
      <c r="C4" s="102" t="str">
        <f>CONCATENATE(cisloobjektu," ",nazevobjektu)</f>
        <v>SO 102 Rozšíření kapacity</v>
      </c>
      <c r="D4" s="103"/>
      <c r="E4" s="225" t="str">
        <f>Rekapitulace!G2</f>
        <v>Učebny</v>
      </c>
      <c r="F4" s="226"/>
      <c r="G4" s="227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84</v>
      </c>
      <c r="C7" s="162" t="s">
        <v>85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86</v>
      </c>
      <c r="C8" s="170" t="s">
        <v>87</v>
      </c>
      <c r="D8" s="171" t="s">
        <v>88</v>
      </c>
      <c r="E8" s="172">
        <v>162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8.7779999999999997E-2</v>
      </c>
    </row>
    <row r="9" spans="1:104" x14ac:dyDescent="0.2">
      <c r="A9" s="175"/>
      <c r="B9" s="177"/>
      <c r="C9" s="221" t="s">
        <v>89</v>
      </c>
      <c r="D9" s="222"/>
      <c r="E9" s="178">
        <v>162</v>
      </c>
      <c r="F9" s="179"/>
      <c r="G9" s="180"/>
      <c r="M9" s="176" t="s">
        <v>89</v>
      </c>
      <c r="O9" s="167"/>
    </row>
    <row r="10" spans="1:104" x14ac:dyDescent="0.2">
      <c r="A10" s="168">
        <v>2</v>
      </c>
      <c r="B10" s="169" t="s">
        <v>90</v>
      </c>
      <c r="C10" s="170" t="s">
        <v>91</v>
      </c>
      <c r="D10" s="171" t="s">
        <v>92</v>
      </c>
      <c r="E10" s="172">
        <v>27</v>
      </c>
      <c r="F10" s="172">
        <v>0</v>
      </c>
      <c r="G10" s="173">
        <f>E10*F10</f>
        <v>0</v>
      </c>
      <c r="O10" s="167">
        <v>2</v>
      </c>
      <c r="AA10" s="145">
        <v>1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1</v>
      </c>
      <c r="CB10" s="174">
        <v>1</v>
      </c>
      <c r="CZ10" s="145">
        <v>2.683E-2</v>
      </c>
    </row>
    <row r="11" spans="1:104" x14ac:dyDescent="0.2">
      <c r="A11" s="181"/>
      <c r="B11" s="182" t="s">
        <v>75</v>
      </c>
      <c r="C11" s="183" t="str">
        <f>CONCATENATE(B7," ",C7)</f>
        <v>2 Základy a zvláštní zakládání</v>
      </c>
      <c r="D11" s="184"/>
      <c r="E11" s="185"/>
      <c r="F11" s="186"/>
      <c r="G11" s="187">
        <f>SUM(G7:G10)</f>
        <v>0</v>
      </c>
      <c r="O11" s="167">
        <v>4</v>
      </c>
      <c r="BA11" s="188">
        <f>SUM(BA7:BA10)</f>
        <v>0</v>
      </c>
      <c r="BB11" s="188">
        <f>SUM(BB7:BB10)</f>
        <v>0</v>
      </c>
      <c r="BC11" s="188">
        <f>SUM(BC7:BC10)</f>
        <v>0</v>
      </c>
      <c r="BD11" s="188">
        <f>SUM(BD7:BD10)</f>
        <v>0</v>
      </c>
      <c r="BE11" s="188">
        <f>SUM(BE7:BE10)</f>
        <v>0</v>
      </c>
    </row>
    <row r="12" spans="1:104" x14ac:dyDescent="0.2">
      <c r="A12" s="160" t="s">
        <v>72</v>
      </c>
      <c r="B12" s="161" t="s">
        <v>93</v>
      </c>
      <c r="C12" s="162" t="s">
        <v>94</v>
      </c>
      <c r="D12" s="163"/>
      <c r="E12" s="164"/>
      <c r="F12" s="164"/>
      <c r="G12" s="165"/>
      <c r="H12" s="166"/>
      <c r="I12" s="166"/>
      <c r="O12" s="167">
        <v>1</v>
      </c>
    </row>
    <row r="13" spans="1:104" x14ac:dyDescent="0.2">
      <c r="A13" s="168">
        <v>3</v>
      </c>
      <c r="B13" s="169" t="s">
        <v>95</v>
      </c>
      <c r="C13" s="170" t="s">
        <v>96</v>
      </c>
      <c r="D13" s="171" t="s">
        <v>97</v>
      </c>
      <c r="E13" s="172">
        <v>9.7147000000000006</v>
      </c>
      <c r="F13" s="172">
        <v>0</v>
      </c>
      <c r="G13" s="173">
        <f>E13*F13</f>
        <v>0</v>
      </c>
      <c r="O13" s="167">
        <v>2</v>
      </c>
      <c r="AA13" s="145">
        <v>1</v>
      </c>
      <c r="AB13" s="145">
        <v>1</v>
      </c>
      <c r="AC13" s="145">
        <v>1</v>
      </c>
      <c r="AZ13" s="145">
        <v>1</v>
      </c>
      <c r="BA13" s="145">
        <f>IF(AZ13=1,G13,0)</f>
        <v>0</v>
      </c>
      <c r="BB13" s="145">
        <f>IF(AZ13=2,G13,0)</f>
        <v>0</v>
      </c>
      <c r="BC13" s="145">
        <f>IF(AZ13=3,G13,0)</f>
        <v>0</v>
      </c>
      <c r="BD13" s="145">
        <f>IF(AZ13=4,G13,0)</f>
        <v>0</v>
      </c>
      <c r="BE13" s="145">
        <f>IF(AZ13=5,G13,0)</f>
        <v>0</v>
      </c>
      <c r="CA13" s="174">
        <v>1</v>
      </c>
      <c r="CB13" s="174">
        <v>1</v>
      </c>
      <c r="CZ13" s="145">
        <v>1.9535199999999999</v>
      </c>
    </row>
    <row r="14" spans="1:104" x14ac:dyDescent="0.2">
      <c r="A14" s="175"/>
      <c r="B14" s="177"/>
      <c r="C14" s="221" t="s">
        <v>98</v>
      </c>
      <c r="D14" s="222"/>
      <c r="E14" s="178">
        <v>6.8887</v>
      </c>
      <c r="F14" s="179"/>
      <c r="G14" s="180"/>
      <c r="M14" s="176" t="s">
        <v>98</v>
      </c>
      <c r="O14" s="167"/>
    </row>
    <row r="15" spans="1:104" x14ac:dyDescent="0.2">
      <c r="A15" s="175"/>
      <c r="B15" s="177"/>
      <c r="C15" s="221" t="s">
        <v>99</v>
      </c>
      <c r="D15" s="222"/>
      <c r="E15" s="178">
        <v>2.8260000000000001</v>
      </c>
      <c r="F15" s="179"/>
      <c r="G15" s="180"/>
      <c r="M15" s="176" t="s">
        <v>99</v>
      </c>
      <c r="O15" s="167"/>
    </row>
    <row r="16" spans="1:104" x14ac:dyDescent="0.2">
      <c r="A16" s="168">
        <v>4</v>
      </c>
      <c r="B16" s="169" t="s">
        <v>100</v>
      </c>
      <c r="C16" s="170" t="s">
        <v>101</v>
      </c>
      <c r="D16" s="171" t="s">
        <v>102</v>
      </c>
      <c r="E16" s="172">
        <v>245.35499999999999</v>
      </c>
      <c r="F16" s="172">
        <v>0</v>
      </c>
      <c r="G16" s="173">
        <f>E16*F16</f>
        <v>0</v>
      </c>
      <c r="O16" s="167">
        <v>2</v>
      </c>
      <c r="AA16" s="145">
        <v>1</v>
      </c>
      <c r="AB16" s="145">
        <v>1</v>
      </c>
      <c r="AC16" s="145">
        <v>1</v>
      </c>
      <c r="AZ16" s="145">
        <v>1</v>
      </c>
      <c r="BA16" s="145">
        <f>IF(AZ16=1,G16,0)</f>
        <v>0</v>
      </c>
      <c r="BB16" s="145">
        <f>IF(AZ16=2,G16,0)</f>
        <v>0</v>
      </c>
      <c r="BC16" s="145">
        <f>IF(AZ16=3,G16,0)</f>
        <v>0</v>
      </c>
      <c r="BD16" s="145">
        <f>IF(AZ16=4,G16,0)</f>
        <v>0</v>
      </c>
      <c r="BE16" s="145">
        <f>IF(AZ16=5,G16,0)</f>
        <v>0</v>
      </c>
      <c r="CA16" s="174">
        <v>1</v>
      </c>
      <c r="CB16" s="174">
        <v>1</v>
      </c>
      <c r="CZ16" s="145">
        <v>0.3009</v>
      </c>
    </row>
    <row r="17" spans="1:104" x14ac:dyDescent="0.2">
      <c r="A17" s="175"/>
      <c r="B17" s="177"/>
      <c r="C17" s="221" t="s">
        <v>103</v>
      </c>
      <c r="D17" s="222"/>
      <c r="E17" s="178">
        <v>324.29250000000002</v>
      </c>
      <c r="F17" s="179"/>
      <c r="G17" s="180"/>
      <c r="M17" s="176" t="s">
        <v>103</v>
      </c>
      <c r="O17" s="167"/>
    </row>
    <row r="18" spans="1:104" ht="33.75" x14ac:dyDescent="0.2">
      <c r="A18" s="175"/>
      <c r="B18" s="177"/>
      <c r="C18" s="221" t="s">
        <v>104</v>
      </c>
      <c r="D18" s="222"/>
      <c r="E18" s="178">
        <v>-71.257499999999993</v>
      </c>
      <c r="F18" s="179"/>
      <c r="G18" s="180"/>
      <c r="M18" s="176" t="s">
        <v>104</v>
      </c>
      <c r="O18" s="167"/>
    </row>
    <row r="19" spans="1:104" x14ac:dyDescent="0.2">
      <c r="A19" s="175"/>
      <c r="B19" s="177"/>
      <c r="C19" s="221" t="s">
        <v>105</v>
      </c>
      <c r="D19" s="222"/>
      <c r="E19" s="178">
        <v>-7.68</v>
      </c>
      <c r="F19" s="179"/>
      <c r="G19" s="180"/>
      <c r="M19" s="176" t="s">
        <v>105</v>
      </c>
      <c r="O19" s="167"/>
    </row>
    <row r="20" spans="1:104" x14ac:dyDescent="0.2">
      <c r="A20" s="168">
        <v>5</v>
      </c>
      <c r="B20" s="169" t="s">
        <v>106</v>
      </c>
      <c r="C20" s="170" t="s">
        <v>107</v>
      </c>
      <c r="D20" s="171" t="s">
        <v>102</v>
      </c>
      <c r="E20" s="172">
        <v>156.23939999999999</v>
      </c>
      <c r="F20" s="172">
        <v>0</v>
      </c>
      <c r="G20" s="173">
        <f>E20*F20</f>
        <v>0</v>
      </c>
      <c r="O20" s="167">
        <v>2</v>
      </c>
      <c r="AA20" s="145">
        <v>1</v>
      </c>
      <c r="AB20" s="145">
        <v>1</v>
      </c>
      <c r="AC20" s="145">
        <v>1</v>
      </c>
      <c r="AZ20" s="145">
        <v>1</v>
      </c>
      <c r="BA20" s="145">
        <f>IF(AZ20=1,G20,0)</f>
        <v>0</v>
      </c>
      <c r="BB20" s="145">
        <f>IF(AZ20=2,G20,0)</f>
        <v>0</v>
      </c>
      <c r="BC20" s="145">
        <f>IF(AZ20=3,G20,0)</f>
        <v>0</v>
      </c>
      <c r="BD20" s="145">
        <f>IF(AZ20=4,G20,0)</f>
        <v>0</v>
      </c>
      <c r="BE20" s="145">
        <f>IF(AZ20=5,G20,0)</f>
        <v>0</v>
      </c>
      <c r="CA20" s="174">
        <v>1</v>
      </c>
      <c r="CB20" s="174">
        <v>1</v>
      </c>
      <c r="CZ20" s="145">
        <v>0.20225000000000001</v>
      </c>
    </row>
    <row r="21" spans="1:104" x14ac:dyDescent="0.2">
      <c r="A21" s="175"/>
      <c r="B21" s="177"/>
      <c r="C21" s="221" t="s">
        <v>108</v>
      </c>
      <c r="D21" s="222"/>
      <c r="E21" s="178">
        <v>166.48939999999999</v>
      </c>
      <c r="F21" s="179"/>
      <c r="G21" s="180"/>
      <c r="M21" s="176" t="s">
        <v>108</v>
      </c>
      <c r="O21" s="167"/>
    </row>
    <row r="22" spans="1:104" x14ac:dyDescent="0.2">
      <c r="A22" s="175"/>
      <c r="B22" s="177"/>
      <c r="C22" s="221" t="s">
        <v>109</v>
      </c>
      <c r="D22" s="222"/>
      <c r="E22" s="178">
        <v>-10.25</v>
      </c>
      <c r="F22" s="179"/>
      <c r="G22" s="180"/>
      <c r="M22" s="176" t="s">
        <v>109</v>
      </c>
      <c r="O22" s="167"/>
    </row>
    <row r="23" spans="1:104" x14ac:dyDescent="0.2">
      <c r="A23" s="168">
        <v>6</v>
      </c>
      <c r="B23" s="169" t="s">
        <v>110</v>
      </c>
      <c r="C23" s="170" t="s">
        <v>111</v>
      </c>
      <c r="D23" s="171" t="s">
        <v>92</v>
      </c>
      <c r="E23" s="172">
        <v>6</v>
      </c>
      <c r="F23" s="172">
        <v>0</v>
      </c>
      <c r="G23" s="173">
        <f>E23*F23</f>
        <v>0</v>
      </c>
      <c r="O23" s="167">
        <v>2</v>
      </c>
      <c r="AA23" s="145">
        <v>1</v>
      </c>
      <c r="AB23" s="145">
        <v>1</v>
      </c>
      <c r="AC23" s="145">
        <v>1</v>
      </c>
      <c r="AZ23" s="145">
        <v>1</v>
      </c>
      <c r="BA23" s="145">
        <f>IF(AZ23=1,G23,0)</f>
        <v>0</v>
      </c>
      <c r="BB23" s="145">
        <f>IF(AZ23=2,G23,0)</f>
        <v>0</v>
      </c>
      <c r="BC23" s="145">
        <f>IF(AZ23=3,G23,0)</f>
        <v>0</v>
      </c>
      <c r="BD23" s="145">
        <f>IF(AZ23=4,G23,0)</f>
        <v>0</v>
      </c>
      <c r="BE23" s="145">
        <f>IF(AZ23=5,G23,0)</f>
        <v>0</v>
      </c>
      <c r="CA23" s="174">
        <v>1</v>
      </c>
      <c r="CB23" s="174">
        <v>1</v>
      </c>
      <c r="CZ23" s="145">
        <v>2.094E-2</v>
      </c>
    </row>
    <row r="24" spans="1:104" x14ac:dyDescent="0.2">
      <c r="A24" s="168">
        <v>7</v>
      </c>
      <c r="B24" s="169" t="s">
        <v>112</v>
      </c>
      <c r="C24" s="170" t="s">
        <v>113</v>
      </c>
      <c r="D24" s="171" t="s">
        <v>92</v>
      </c>
      <c r="E24" s="172">
        <v>15</v>
      </c>
      <c r="F24" s="172">
        <v>0</v>
      </c>
      <c r="G24" s="173">
        <f>E24*F24</f>
        <v>0</v>
      </c>
      <c r="O24" s="167">
        <v>2</v>
      </c>
      <c r="AA24" s="145">
        <v>1</v>
      </c>
      <c r="AB24" s="145">
        <v>1</v>
      </c>
      <c r="AC24" s="145">
        <v>1</v>
      </c>
      <c r="AZ24" s="145">
        <v>1</v>
      </c>
      <c r="BA24" s="145">
        <f>IF(AZ24=1,G24,0)</f>
        <v>0</v>
      </c>
      <c r="BB24" s="145">
        <f>IF(AZ24=2,G24,0)</f>
        <v>0</v>
      </c>
      <c r="BC24" s="145">
        <f>IF(AZ24=3,G24,0)</f>
        <v>0</v>
      </c>
      <c r="BD24" s="145">
        <f>IF(AZ24=4,G24,0)</f>
        <v>0</v>
      </c>
      <c r="BE24" s="145">
        <f>IF(AZ24=5,G24,0)</f>
        <v>0</v>
      </c>
      <c r="CA24" s="174">
        <v>1</v>
      </c>
      <c r="CB24" s="174">
        <v>1</v>
      </c>
      <c r="CZ24" s="145">
        <v>4.5289999999999997E-2</v>
      </c>
    </row>
    <row r="25" spans="1:104" x14ac:dyDescent="0.2">
      <c r="A25" s="175"/>
      <c r="B25" s="177"/>
      <c r="C25" s="221" t="s">
        <v>114</v>
      </c>
      <c r="D25" s="222"/>
      <c r="E25" s="178">
        <v>15</v>
      </c>
      <c r="F25" s="179"/>
      <c r="G25" s="180"/>
      <c r="M25" s="176" t="s">
        <v>114</v>
      </c>
      <c r="O25" s="167"/>
    </row>
    <row r="26" spans="1:104" x14ac:dyDescent="0.2">
      <c r="A26" s="168">
        <v>8</v>
      </c>
      <c r="B26" s="169" t="s">
        <v>115</v>
      </c>
      <c r="C26" s="170" t="s">
        <v>116</v>
      </c>
      <c r="D26" s="171" t="s">
        <v>92</v>
      </c>
      <c r="E26" s="172">
        <v>14</v>
      </c>
      <c r="F26" s="172">
        <v>0</v>
      </c>
      <c r="G26" s="173">
        <f>E26*F26</f>
        <v>0</v>
      </c>
      <c r="O26" s="167">
        <v>2</v>
      </c>
      <c r="AA26" s="145">
        <v>1</v>
      </c>
      <c r="AB26" s="145">
        <v>0</v>
      </c>
      <c r="AC26" s="145">
        <v>0</v>
      </c>
      <c r="AZ26" s="145">
        <v>1</v>
      </c>
      <c r="BA26" s="145">
        <f>IF(AZ26=1,G26,0)</f>
        <v>0</v>
      </c>
      <c r="BB26" s="145">
        <f>IF(AZ26=2,G26,0)</f>
        <v>0</v>
      </c>
      <c r="BC26" s="145">
        <f>IF(AZ26=3,G26,0)</f>
        <v>0</v>
      </c>
      <c r="BD26" s="145">
        <f>IF(AZ26=4,G26,0)</f>
        <v>0</v>
      </c>
      <c r="BE26" s="145">
        <f>IF(AZ26=5,G26,0)</f>
        <v>0</v>
      </c>
      <c r="CA26" s="174">
        <v>1</v>
      </c>
      <c r="CB26" s="174">
        <v>0</v>
      </c>
      <c r="CZ26" s="145">
        <v>0.17749999999999999</v>
      </c>
    </row>
    <row r="27" spans="1:104" x14ac:dyDescent="0.2">
      <c r="A27" s="168">
        <v>9</v>
      </c>
      <c r="B27" s="169" t="s">
        <v>117</v>
      </c>
      <c r="C27" s="170" t="s">
        <v>118</v>
      </c>
      <c r="D27" s="171" t="s">
        <v>92</v>
      </c>
      <c r="E27" s="172">
        <v>12</v>
      </c>
      <c r="F27" s="172">
        <v>0</v>
      </c>
      <c r="G27" s="173">
        <f>E27*F27</f>
        <v>0</v>
      </c>
      <c r="O27" s="167">
        <v>2</v>
      </c>
      <c r="AA27" s="145">
        <v>1</v>
      </c>
      <c r="AB27" s="145">
        <v>1</v>
      </c>
      <c r="AC27" s="145">
        <v>1</v>
      </c>
      <c r="AZ27" s="145">
        <v>1</v>
      </c>
      <c r="BA27" s="145">
        <f>IF(AZ27=1,G27,0)</f>
        <v>0</v>
      </c>
      <c r="BB27" s="145">
        <f>IF(AZ27=2,G27,0)</f>
        <v>0</v>
      </c>
      <c r="BC27" s="145">
        <f>IF(AZ27=3,G27,0)</f>
        <v>0</v>
      </c>
      <c r="BD27" s="145">
        <f>IF(AZ27=4,G27,0)</f>
        <v>0</v>
      </c>
      <c r="BE27" s="145">
        <f>IF(AZ27=5,G27,0)</f>
        <v>0</v>
      </c>
      <c r="CA27" s="174">
        <v>1</v>
      </c>
      <c r="CB27" s="174">
        <v>1</v>
      </c>
      <c r="CZ27" s="145">
        <v>0.41489999999999999</v>
      </c>
    </row>
    <row r="28" spans="1:104" x14ac:dyDescent="0.2">
      <c r="A28" s="168">
        <v>10</v>
      </c>
      <c r="B28" s="169" t="s">
        <v>119</v>
      </c>
      <c r="C28" s="170" t="s">
        <v>120</v>
      </c>
      <c r="D28" s="171" t="s">
        <v>102</v>
      </c>
      <c r="E28" s="172">
        <v>24.035</v>
      </c>
      <c r="F28" s="172">
        <v>0</v>
      </c>
      <c r="G28" s="173">
        <f>E28*F28</f>
        <v>0</v>
      </c>
      <c r="O28" s="167">
        <v>2</v>
      </c>
      <c r="AA28" s="145">
        <v>1</v>
      </c>
      <c r="AB28" s="145">
        <v>1</v>
      </c>
      <c r="AC28" s="145">
        <v>1</v>
      </c>
      <c r="AZ28" s="145">
        <v>1</v>
      </c>
      <c r="BA28" s="145">
        <f>IF(AZ28=1,G28,0)</f>
        <v>0</v>
      </c>
      <c r="BB28" s="145">
        <f>IF(AZ28=2,G28,0)</f>
        <v>0</v>
      </c>
      <c r="BC28" s="145">
        <f>IF(AZ28=3,G28,0)</f>
        <v>0</v>
      </c>
      <c r="BD28" s="145">
        <f>IF(AZ28=4,G28,0)</f>
        <v>0</v>
      </c>
      <c r="BE28" s="145">
        <f>IF(AZ28=5,G28,0)</f>
        <v>0</v>
      </c>
      <c r="CA28" s="174">
        <v>1</v>
      </c>
      <c r="CB28" s="174">
        <v>1</v>
      </c>
      <c r="CZ28" s="145">
        <v>0.22853000000000001</v>
      </c>
    </row>
    <row r="29" spans="1:104" x14ac:dyDescent="0.2">
      <c r="A29" s="175"/>
      <c r="B29" s="177"/>
      <c r="C29" s="221" t="s">
        <v>121</v>
      </c>
      <c r="D29" s="222"/>
      <c r="E29" s="178">
        <v>24.035</v>
      </c>
      <c r="F29" s="179"/>
      <c r="G29" s="180"/>
      <c r="M29" s="176" t="s">
        <v>121</v>
      </c>
      <c r="O29" s="167"/>
    </row>
    <row r="30" spans="1:104" x14ac:dyDescent="0.2">
      <c r="A30" s="168">
        <v>11</v>
      </c>
      <c r="B30" s="169" t="s">
        <v>122</v>
      </c>
      <c r="C30" s="170" t="s">
        <v>123</v>
      </c>
      <c r="D30" s="171" t="s">
        <v>102</v>
      </c>
      <c r="E30" s="172">
        <v>131.11359999999999</v>
      </c>
      <c r="F30" s="172">
        <v>0</v>
      </c>
      <c r="G30" s="173">
        <f>E30*F30</f>
        <v>0</v>
      </c>
      <c r="O30" s="167">
        <v>2</v>
      </c>
      <c r="AA30" s="145">
        <v>1</v>
      </c>
      <c r="AB30" s="145">
        <v>1</v>
      </c>
      <c r="AC30" s="145">
        <v>1</v>
      </c>
      <c r="AZ30" s="145">
        <v>1</v>
      </c>
      <c r="BA30" s="145">
        <f>IF(AZ30=1,G30,0)</f>
        <v>0</v>
      </c>
      <c r="BB30" s="145">
        <f>IF(AZ30=2,G30,0)</f>
        <v>0</v>
      </c>
      <c r="BC30" s="145">
        <f>IF(AZ30=3,G30,0)</f>
        <v>0</v>
      </c>
      <c r="BD30" s="145">
        <f>IF(AZ30=4,G30,0)</f>
        <v>0</v>
      </c>
      <c r="BE30" s="145">
        <f>IF(AZ30=5,G30,0)</f>
        <v>0</v>
      </c>
      <c r="CA30" s="174">
        <v>1</v>
      </c>
      <c r="CB30" s="174">
        <v>1</v>
      </c>
      <c r="CZ30" s="145">
        <v>0.124</v>
      </c>
    </row>
    <row r="31" spans="1:104" x14ac:dyDescent="0.2">
      <c r="A31" s="175"/>
      <c r="B31" s="177"/>
      <c r="C31" s="221" t="s">
        <v>124</v>
      </c>
      <c r="D31" s="222"/>
      <c r="E31" s="178">
        <v>145.05359999999999</v>
      </c>
      <c r="F31" s="179"/>
      <c r="G31" s="180"/>
      <c r="M31" s="176" t="s">
        <v>124</v>
      </c>
      <c r="O31" s="167"/>
    </row>
    <row r="32" spans="1:104" x14ac:dyDescent="0.2">
      <c r="A32" s="175"/>
      <c r="B32" s="177"/>
      <c r="C32" s="221" t="s">
        <v>125</v>
      </c>
      <c r="D32" s="222"/>
      <c r="E32" s="178">
        <v>-13.94</v>
      </c>
      <c r="F32" s="179"/>
      <c r="G32" s="180"/>
      <c r="M32" s="176" t="s">
        <v>125</v>
      </c>
      <c r="O32" s="167"/>
    </row>
    <row r="33" spans="1:104" x14ac:dyDescent="0.2">
      <c r="A33" s="181"/>
      <c r="B33" s="182" t="s">
        <v>75</v>
      </c>
      <c r="C33" s="183" t="str">
        <f>CONCATENATE(B12," ",C12)</f>
        <v>3 Svislé a kompletní konstrukce</v>
      </c>
      <c r="D33" s="184"/>
      <c r="E33" s="185"/>
      <c r="F33" s="186"/>
      <c r="G33" s="187">
        <f>SUM(G12:G32)</f>
        <v>0</v>
      </c>
      <c r="O33" s="167">
        <v>4</v>
      </c>
      <c r="BA33" s="188">
        <f>SUM(BA12:BA32)</f>
        <v>0</v>
      </c>
      <c r="BB33" s="188">
        <f>SUM(BB12:BB32)</f>
        <v>0</v>
      </c>
      <c r="BC33" s="188">
        <f>SUM(BC12:BC32)</f>
        <v>0</v>
      </c>
      <c r="BD33" s="188">
        <f>SUM(BD12:BD32)</f>
        <v>0</v>
      </c>
      <c r="BE33" s="188">
        <f>SUM(BE12:BE32)</f>
        <v>0</v>
      </c>
    </row>
    <row r="34" spans="1:104" x14ac:dyDescent="0.2">
      <c r="A34" s="160" t="s">
        <v>72</v>
      </c>
      <c r="B34" s="161" t="s">
        <v>126</v>
      </c>
      <c r="C34" s="162" t="s">
        <v>127</v>
      </c>
      <c r="D34" s="163"/>
      <c r="E34" s="164"/>
      <c r="F34" s="164"/>
      <c r="G34" s="165"/>
      <c r="H34" s="166"/>
      <c r="I34" s="166"/>
      <c r="O34" s="167">
        <v>1</v>
      </c>
    </row>
    <row r="35" spans="1:104" x14ac:dyDescent="0.2">
      <c r="A35" s="168">
        <v>12</v>
      </c>
      <c r="B35" s="169" t="s">
        <v>128</v>
      </c>
      <c r="C35" s="170" t="s">
        <v>129</v>
      </c>
      <c r="D35" s="171" t="s">
        <v>92</v>
      </c>
      <c r="E35" s="172">
        <v>63</v>
      </c>
      <c r="F35" s="172">
        <v>0</v>
      </c>
      <c r="G35" s="173">
        <f>E35*F35</f>
        <v>0</v>
      </c>
      <c r="O35" s="167">
        <v>2</v>
      </c>
      <c r="AA35" s="145">
        <v>1</v>
      </c>
      <c r="AB35" s="145">
        <v>1</v>
      </c>
      <c r="AC35" s="145">
        <v>1</v>
      </c>
      <c r="AZ35" s="145">
        <v>1</v>
      </c>
      <c r="BA35" s="145">
        <f>IF(AZ35=1,G35,0)</f>
        <v>0</v>
      </c>
      <c r="BB35" s="145">
        <f>IF(AZ35=2,G35,0)</f>
        <v>0</v>
      </c>
      <c r="BC35" s="145">
        <f>IF(AZ35=3,G35,0)</f>
        <v>0</v>
      </c>
      <c r="BD35" s="145">
        <f>IF(AZ35=4,G35,0)</f>
        <v>0</v>
      </c>
      <c r="BE35" s="145">
        <f>IF(AZ35=5,G35,0)</f>
        <v>0</v>
      </c>
      <c r="CA35" s="174">
        <v>1</v>
      </c>
      <c r="CB35" s="174">
        <v>1</v>
      </c>
      <c r="CZ35" s="145">
        <v>2.0404300000000002</v>
      </c>
    </row>
    <row r="36" spans="1:104" x14ac:dyDescent="0.2">
      <c r="A36" s="175"/>
      <c r="B36" s="177"/>
      <c r="C36" s="221" t="s">
        <v>130</v>
      </c>
      <c r="D36" s="222"/>
      <c r="E36" s="178">
        <v>33</v>
      </c>
      <c r="F36" s="179"/>
      <c r="G36" s="180"/>
      <c r="M36" s="176" t="s">
        <v>130</v>
      </c>
      <c r="O36" s="167"/>
    </row>
    <row r="37" spans="1:104" x14ac:dyDescent="0.2">
      <c r="A37" s="175"/>
      <c r="B37" s="177"/>
      <c r="C37" s="221" t="s">
        <v>131</v>
      </c>
      <c r="D37" s="222"/>
      <c r="E37" s="178">
        <v>30</v>
      </c>
      <c r="F37" s="179"/>
      <c r="G37" s="180"/>
      <c r="M37" s="176" t="s">
        <v>131</v>
      </c>
      <c r="O37" s="167"/>
    </row>
    <row r="38" spans="1:104" x14ac:dyDescent="0.2">
      <c r="A38" s="168">
        <v>13</v>
      </c>
      <c r="B38" s="169" t="s">
        <v>132</v>
      </c>
      <c r="C38" s="170" t="s">
        <v>133</v>
      </c>
      <c r="D38" s="171" t="s">
        <v>92</v>
      </c>
      <c r="E38" s="172">
        <v>87</v>
      </c>
      <c r="F38" s="172">
        <v>0</v>
      </c>
      <c r="G38" s="173">
        <f>E38*F38</f>
        <v>0</v>
      </c>
      <c r="O38" s="167">
        <v>2</v>
      </c>
      <c r="AA38" s="145">
        <v>1</v>
      </c>
      <c r="AB38" s="145">
        <v>1</v>
      </c>
      <c r="AC38" s="145">
        <v>1</v>
      </c>
      <c r="AZ38" s="145">
        <v>1</v>
      </c>
      <c r="BA38" s="145">
        <f>IF(AZ38=1,G38,0)</f>
        <v>0</v>
      </c>
      <c r="BB38" s="145">
        <f>IF(AZ38=2,G38,0)</f>
        <v>0</v>
      </c>
      <c r="BC38" s="145">
        <f>IF(AZ38=3,G38,0)</f>
        <v>0</v>
      </c>
      <c r="BD38" s="145">
        <f>IF(AZ38=4,G38,0)</f>
        <v>0</v>
      </c>
      <c r="BE38" s="145">
        <f>IF(AZ38=5,G38,0)</f>
        <v>0</v>
      </c>
      <c r="CA38" s="174">
        <v>1</v>
      </c>
      <c r="CB38" s="174">
        <v>1</v>
      </c>
      <c r="CZ38" s="145">
        <v>0.19117999999999999</v>
      </c>
    </row>
    <row r="39" spans="1:104" x14ac:dyDescent="0.2">
      <c r="A39" s="175"/>
      <c r="B39" s="177"/>
      <c r="C39" s="221" t="s">
        <v>134</v>
      </c>
      <c r="D39" s="222"/>
      <c r="E39" s="178">
        <v>43</v>
      </c>
      <c r="F39" s="179"/>
      <c r="G39" s="180"/>
      <c r="M39" s="176" t="s">
        <v>134</v>
      </c>
      <c r="O39" s="167"/>
    </row>
    <row r="40" spans="1:104" x14ac:dyDescent="0.2">
      <c r="A40" s="175"/>
      <c r="B40" s="177"/>
      <c r="C40" s="221" t="s">
        <v>135</v>
      </c>
      <c r="D40" s="222"/>
      <c r="E40" s="178">
        <v>44</v>
      </c>
      <c r="F40" s="179"/>
      <c r="G40" s="180"/>
      <c r="M40" s="176" t="s">
        <v>135</v>
      </c>
      <c r="O40" s="167"/>
    </row>
    <row r="41" spans="1:104" x14ac:dyDescent="0.2">
      <c r="A41" s="168">
        <v>14</v>
      </c>
      <c r="B41" s="169" t="s">
        <v>136</v>
      </c>
      <c r="C41" s="170" t="s">
        <v>137</v>
      </c>
      <c r="D41" s="171" t="s">
        <v>97</v>
      </c>
      <c r="E41" s="172">
        <v>21.7988</v>
      </c>
      <c r="F41" s="172">
        <v>0</v>
      </c>
      <c r="G41" s="173">
        <f>E41*F41</f>
        <v>0</v>
      </c>
      <c r="O41" s="167">
        <v>2</v>
      </c>
      <c r="AA41" s="145">
        <v>1</v>
      </c>
      <c r="AB41" s="145">
        <v>1</v>
      </c>
      <c r="AC41" s="145">
        <v>1</v>
      </c>
      <c r="AZ41" s="145">
        <v>1</v>
      </c>
      <c r="BA41" s="145">
        <f>IF(AZ41=1,G41,0)</f>
        <v>0</v>
      </c>
      <c r="BB41" s="145">
        <f>IF(AZ41=2,G41,0)</f>
        <v>0</v>
      </c>
      <c r="BC41" s="145">
        <f>IF(AZ41=3,G41,0)</f>
        <v>0</v>
      </c>
      <c r="BD41" s="145">
        <f>IF(AZ41=4,G41,0)</f>
        <v>0</v>
      </c>
      <c r="BE41" s="145">
        <f>IF(AZ41=5,G41,0)</f>
        <v>0</v>
      </c>
      <c r="CA41" s="174">
        <v>1</v>
      </c>
      <c r="CB41" s="174">
        <v>1</v>
      </c>
      <c r="CZ41" s="145">
        <v>2.4535100000000001</v>
      </c>
    </row>
    <row r="42" spans="1:104" x14ac:dyDescent="0.2">
      <c r="A42" s="175"/>
      <c r="B42" s="177"/>
      <c r="C42" s="221" t="s">
        <v>138</v>
      </c>
      <c r="D42" s="222"/>
      <c r="E42" s="178">
        <v>1.9282999999999999</v>
      </c>
      <c r="F42" s="179"/>
      <c r="G42" s="180"/>
      <c r="M42" s="176" t="s">
        <v>138</v>
      </c>
      <c r="O42" s="167"/>
    </row>
    <row r="43" spans="1:104" x14ac:dyDescent="0.2">
      <c r="A43" s="175"/>
      <c r="B43" s="177"/>
      <c r="C43" s="221" t="s">
        <v>139</v>
      </c>
      <c r="D43" s="222"/>
      <c r="E43" s="178">
        <v>0.82720000000000005</v>
      </c>
      <c r="F43" s="179"/>
      <c r="G43" s="180"/>
      <c r="M43" s="176" t="s">
        <v>139</v>
      </c>
      <c r="O43" s="167"/>
    </row>
    <row r="44" spans="1:104" x14ac:dyDescent="0.2">
      <c r="A44" s="175"/>
      <c r="B44" s="177"/>
      <c r="C44" s="221" t="s">
        <v>140</v>
      </c>
      <c r="D44" s="222"/>
      <c r="E44" s="178">
        <v>3.8182999999999998</v>
      </c>
      <c r="F44" s="179"/>
      <c r="G44" s="180"/>
      <c r="M44" s="176" t="s">
        <v>140</v>
      </c>
      <c r="O44" s="167"/>
    </row>
    <row r="45" spans="1:104" x14ac:dyDescent="0.2">
      <c r="A45" s="175"/>
      <c r="B45" s="177"/>
      <c r="C45" s="221" t="s">
        <v>141</v>
      </c>
      <c r="D45" s="222"/>
      <c r="E45" s="178">
        <v>1.6544000000000001</v>
      </c>
      <c r="F45" s="179"/>
      <c r="G45" s="180"/>
      <c r="M45" s="176" t="s">
        <v>141</v>
      </c>
      <c r="O45" s="167"/>
    </row>
    <row r="46" spans="1:104" x14ac:dyDescent="0.2">
      <c r="A46" s="175"/>
      <c r="B46" s="177"/>
      <c r="C46" s="221" t="s">
        <v>142</v>
      </c>
      <c r="D46" s="222"/>
      <c r="E46" s="178">
        <v>1.9282999999999999</v>
      </c>
      <c r="F46" s="179"/>
      <c r="G46" s="180"/>
      <c r="M46" s="176" t="s">
        <v>142</v>
      </c>
      <c r="O46" s="167"/>
    </row>
    <row r="47" spans="1:104" x14ac:dyDescent="0.2">
      <c r="A47" s="175"/>
      <c r="B47" s="177"/>
      <c r="C47" s="221" t="s">
        <v>143</v>
      </c>
      <c r="D47" s="222"/>
      <c r="E47" s="178">
        <v>0.63629999999999998</v>
      </c>
      <c r="F47" s="179"/>
      <c r="G47" s="180"/>
      <c r="M47" s="176" t="s">
        <v>143</v>
      </c>
      <c r="O47" s="167"/>
    </row>
    <row r="48" spans="1:104" x14ac:dyDescent="0.2">
      <c r="A48" s="175"/>
      <c r="B48" s="177"/>
      <c r="C48" s="221" t="s">
        <v>144</v>
      </c>
      <c r="D48" s="222"/>
      <c r="E48" s="178">
        <v>1.9092</v>
      </c>
      <c r="F48" s="179"/>
      <c r="G48" s="180"/>
      <c r="M48" s="176" t="s">
        <v>144</v>
      </c>
      <c r="O48" s="167"/>
    </row>
    <row r="49" spans="1:104" x14ac:dyDescent="0.2">
      <c r="A49" s="175"/>
      <c r="B49" s="177"/>
      <c r="C49" s="221" t="s">
        <v>145</v>
      </c>
      <c r="D49" s="222"/>
      <c r="E49" s="178">
        <v>0.33629999999999999</v>
      </c>
      <c r="F49" s="179"/>
      <c r="G49" s="180"/>
      <c r="M49" s="176" t="s">
        <v>145</v>
      </c>
      <c r="O49" s="167"/>
    </row>
    <row r="50" spans="1:104" x14ac:dyDescent="0.2">
      <c r="A50" s="175"/>
      <c r="B50" s="177"/>
      <c r="C50" s="221" t="s">
        <v>146</v>
      </c>
      <c r="D50" s="222"/>
      <c r="E50" s="178">
        <v>0.77880000000000005</v>
      </c>
      <c r="F50" s="179"/>
      <c r="G50" s="180"/>
      <c r="M50" s="176" t="s">
        <v>146</v>
      </c>
      <c r="O50" s="167"/>
    </row>
    <row r="51" spans="1:104" x14ac:dyDescent="0.2">
      <c r="A51" s="175"/>
      <c r="B51" s="177"/>
      <c r="C51" s="221" t="s">
        <v>147</v>
      </c>
      <c r="D51" s="222"/>
      <c r="E51" s="178">
        <v>1.7237</v>
      </c>
      <c r="F51" s="179"/>
      <c r="G51" s="180"/>
      <c r="M51" s="176" t="s">
        <v>147</v>
      </c>
      <c r="O51" s="167"/>
    </row>
    <row r="52" spans="1:104" x14ac:dyDescent="0.2">
      <c r="A52" s="175"/>
      <c r="B52" s="177"/>
      <c r="C52" s="221" t="s">
        <v>148</v>
      </c>
      <c r="D52" s="222"/>
      <c r="E52" s="178">
        <v>0.8972</v>
      </c>
      <c r="F52" s="179"/>
      <c r="G52" s="180"/>
      <c r="M52" s="176" t="s">
        <v>148</v>
      </c>
      <c r="O52" s="167"/>
    </row>
    <row r="53" spans="1:104" x14ac:dyDescent="0.2">
      <c r="A53" s="175"/>
      <c r="B53" s="177"/>
      <c r="C53" s="221" t="s">
        <v>149</v>
      </c>
      <c r="D53" s="222"/>
      <c r="E53" s="178">
        <v>1.4174</v>
      </c>
      <c r="F53" s="179"/>
      <c r="G53" s="180"/>
      <c r="M53" s="176" t="s">
        <v>149</v>
      </c>
      <c r="O53" s="167"/>
    </row>
    <row r="54" spans="1:104" x14ac:dyDescent="0.2">
      <c r="A54" s="175"/>
      <c r="B54" s="177"/>
      <c r="C54" s="221" t="s">
        <v>150</v>
      </c>
      <c r="D54" s="222"/>
      <c r="E54" s="178">
        <v>0.83230000000000004</v>
      </c>
      <c r="F54" s="179"/>
      <c r="G54" s="180"/>
      <c r="M54" s="176" t="s">
        <v>150</v>
      </c>
      <c r="O54" s="167"/>
    </row>
    <row r="55" spans="1:104" x14ac:dyDescent="0.2">
      <c r="A55" s="175"/>
      <c r="B55" s="177"/>
      <c r="C55" s="221" t="s">
        <v>151</v>
      </c>
      <c r="D55" s="222"/>
      <c r="E55" s="178">
        <v>0.78900000000000003</v>
      </c>
      <c r="F55" s="179"/>
      <c r="G55" s="180"/>
      <c r="M55" s="176" t="s">
        <v>151</v>
      </c>
      <c r="O55" s="167"/>
    </row>
    <row r="56" spans="1:104" x14ac:dyDescent="0.2">
      <c r="A56" s="175"/>
      <c r="B56" s="177"/>
      <c r="C56" s="221" t="s">
        <v>152</v>
      </c>
      <c r="D56" s="222"/>
      <c r="E56" s="178">
        <v>-8.7800000000000003E-2</v>
      </c>
      <c r="F56" s="179"/>
      <c r="G56" s="180"/>
      <c r="M56" s="176" t="s">
        <v>152</v>
      </c>
      <c r="O56" s="167"/>
    </row>
    <row r="57" spans="1:104" x14ac:dyDescent="0.2">
      <c r="A57" s="175"/>
      <c r="B57" s="177"/>
      <c r="C57" s="221" t="s">
        <v>153</v>
      </c>
      <c r="D57" s="222"/>
      <c r="E57" s="178">
        <v>0.50109999999999999</v>
      </c>
      <c r="F57" s="179"/>
      <c r="G57" s="180"/>
      <c r="M57" s="176" t="s">
        <v>153</v>
      </c>
      <c r="O57" s="167"/>
    </row>
    <row r="58" spans="1:104" x14ac:dyDescent="0.2">
      <c r="A58" s="175"/>
      <c r="B58" s="177"/>
      <c r="C58" s="221" t="s">
        <v>154</v>
      </c>
      <c r="D58" s="222"/>
      <c r="E58" s="178">
        <v>0.85899999999999999</v>
      </c>
      <c r="F58" s="179"/>
      <c r="G58" s="180"/>
      <c r="M58" s="176" t="s">
        <v>154</v>
      </c>
      <c r="O58" s="167"/>
    </row>
    <row r="59" spans="1:104" x14ac:dyDescent="0.2">
      <c r="A59" s="175"/>
      <c r="B59" s="177"/>
      <c r="C59" s="221" t="s">
        <v>155</v>
      </c>
      <c r="D59" s="222"/>
      <c r="E59" s="178">
        <v>1.0499000000000001</v>
      </c>
      <c r="F59" s="179"/>
      <c r="G59" s="180"/>
      <c r="M59" s="176" t="s">
        <v>155</v>
      </c>
      <c r="O59" s="167"/>
    </row>
    <row r="60" spans="1:104" x14ac:dyDescent="0.2">
      <c r="A60" s="168">
        <v>15</v>
      </c>
      <c r="B60" s="169" t="s">
        <v>156</v>
      </c>
      <c r="C60" s="170" t="s">
        <v>157</v>
      </c>
      <c r="D60" s="171" t="s">
        <v>102</v>
      </c>
      <c r="E60" s="172">
        <v>134.0361</v>
      </c>
      <c r="F60" s="172">
        <v>0</v>
      </c>
      <c r="G60" s="173">
        <f>E60*F60</f>
        <v>0</v>
      </c>
      <c r="O60" s="167">
        <v>2</v>
      </c>
      <c r="AA60" s="145">
        <v>1</v>
      </c>
      <c r="AB60" s="145">
        <v>1</v>
      </c>
      <c r="AC60" s="145">
        <v>1</v>
      </c>
      <c r="AZ60" s="145">
        <v>1</v>
      </c>
      <c r="BA60" s="145">
        <f>IF(AZ60=1,G60,0)</f>
        <v>0</v>
      </c>
      <c r="BB60" s="145">
        <f>IF(AZ60=2,G60,0)</f>
        <v>0</v>
      </c>
      <c r="BC60" s="145">
        <f>IF(AZ60=3,G60,0)</f>
        <v>0</v>
      </c>
      <c r="BD60" s="145">
        <f>IF(AZ60=4,G60,0)</f>
        <v>0</v>
      </c>
      <c r="BE60" s="145">
        <f>IF(AZ60=5,G60,0)</f>
        <v>0</v>
      </c>
      <c r="CA60" s="174">
        <v>1</v>
      </c>
      <c r="CB60" s="174">
        <v>1</v>
      </c>
      <c r="CZ60" s="145">
        <v>4.5379999999999997E-2</v>
      </c>
    </row>
    <row r="61" spans="1:104" x14ac:dyDescent="0.2">
      <c r="A61" s="175"/>
      <c r="B61" s="177"/>
      <c r="C61" s="221" t="s">
        <v>158</v>
      </c>
      <c r="D61" s="222"/>
      <c r="E61" s="178">
        <v>24.433900000000001</v>
      </c>
      <c r="F61" s="179"/>
      <c r="G61" s="180"/>
      <c r="M61" s="176" t="s">
        <v>158</v>
      </c>
      <c r="O61" s="167"/>
    </row>
    <row r="62" spans="1:104" x14ac:dyDescent="0.2">
      <c r="A62" s="175"/>
      <c r="B62" s="177"/>
      <c r="C62" s="221" t="s">
        <v>159</v>
      </c>
      <c r="D62" s="222"/>
      <c r="E62" s="178">
        <v>36.269100000000002</v>
      </c>
      <c r="F62" s="179"/>
      <c r="G62" s="180"/>
      <c r="M62" s="176" t="s">
        <v>159</v>
      </c>
      <c r="O62" s="167"/>
    </row>
    <row r="63" spans="1:104" x14ac:dyDescent="0.2">
      <c r="A63" s="175"/>
      <c r="B63" s="177"/>
      <c r="C63" s="221" t="s">
        <v>160</v>
      </c>
      <c r="D63" s="222"/>
      <c r="E63" s="178">
        <v>25.452000000000002</v>
      </c>
      <c r="F63" s="179"/>
      <c r="G63" s="180"/>
      <c r="M63" s="176" t="s">
        <v>160</v>
      </c>
      <c r="O63" s="167"/>
    </row>
    <row r="64" spans="1:104" x14ac:dyDescent="0.2">
      <c r="A64" s="175"/>
      <c r="B64" s="177"/>
      <c r="C64" s="221" t="s">
        <v>161</v>
      </c>
      <c r="D64" s="222"/>
      <c r="E64" s="178">
        <v>3.9769000000000001</v>
      </c>
      <c r="F64" s="179"/>
      <c r="G64" s="180"/>
      <c r="M64" s="176" t="s">
        <v>161</v>
      </c>
      <c r="O64" s="167"/>
    </row>
    <row r="65" spans="1:104" x14ac:dyDescent="0.2">
      <c r="A65" s="175"/>
      <c r="B65" s="177"/>
      <c r="C65" s="221" t="s">
        <v>162</v>
      </c>
      <c r="D65" s="222"/>
      <c r="E65" s="178">
        <v>10.9444</v>
      </c>
      <c r="F65" s="179"/>
      <c r="G65" s="180"/>
      <c r="M65" s="176" t="s">
        <v>162</v>
      </c>
      <c r="O65" s="167"/>
    </row>
    <row r="66" spans="1:104" x14ac:dyDescent="0.2">
      <c r="A66" s="175"/>
      <c r="B66" s="177"/>
      <c r="C66" s="221" t="s">
        <v>163</v>
      </c>
      <c r="D66" s="222"/>
      <c r="E66" s="178">
        <v>4.2389999999999999</v>
      </c>
      <c r="F66" s="179"/>
      <c r="G66" s="180"/>
      <c r="M66" s="176" t="s">
        <v>163</v>
      </c>
      <c r="O66" s="167"/>
    </row>
    <row r="67" spans="1:104" x14ac:dyDescent="0.2">
      <c r="A67" s="175"/>
      <c r="B67" s="177"/>
      <c r="C67" s="221" t="s">
        <v>164</v>
      </c>
      <c r="D67" s="222"/>
      <c r="E67" s="178">
        <v>3.1815000000000002</v>
      </c>
      <c r="F67" s="179"/>
      <c r="G67" s="180"/>
      <c r="M67" s="176" t="s">
        <v>164</v>
      </c>
      <c r="O67" s="167"/>
    </row>
    <row r="68" spans="1:104" x14ac:dyDescent="0.2">
      <c r="A68" s="175"/>
      <c r="B68" s="177"/>
      <c r="C68" s="221" t="s">
        <v>165</v>
      </c>
      <c r="D68" s="222"/>
      <c r="E68" s="178">
        <v>8.3992000000000004</v>
      </c>
      <c r="F68" s="179"/>
      <c r="G68" s="180"/>
      <c r="M68" s="176" t="s">
        <v>165</v>
      </c>
      <c r="O68" s="167"/>
    </row>
    <row r="69" spans="1:104" x14ac:dyDescent="0.2">
      <c r="A69" s="175"/>
      <c r="B69" s="177"/>
      <c r="C69" s="221" t="s">
        <v>166</v>
      </c>
      <c r="D69" s="222"/>
      <c r="E69" s="178">
        <v>2.9906000000000001</v>
      </c>
      <c r="F69" s="179"/>
      <c r="G69" s="180"/>
      <c r="M69" s="176" t="s">
        <v>166</v>
      </c>
      <c r="O69" s="167"/>
    </row>
    <row r="70" spans="1:104" x14ac:dyDescent="0.2">
      <c r="A70" s="175"/>
      <c r="B70" s="177"/>
      <c r="C70" s="221" t="s">
        <v>167</v>
      </c>
      <c r="D70" s="222"/>
      <c r="E70" s="178">
        <v>5.0903999999999998</v>
      </c>
      <c r="F70" s="179"/>
      <c r="G70" s="180"/>
      <c r="M70" s="176" t="s">
        <v>167</v>
      </c>
      <c r="O70" s="167"/>
    </row>
    <row r="71" spans="1:104" x14ac:dyDescent="0.2">
      <c r="A71" s="175"/>
      <c r="B71" s="177"/>
      <c r="C71" s="221" t="s">
        <v>168</v>
      </c>
      <c r="D71" s="222"/>
      <c r="E71" s="178">
        <v>0.66</v>
      </c>
      <c r="F71" s="179"/>
      <c r="G71" s="180"/>
      <c r="M71" s="176" t="s">
        <v>168</v>
      </c>
      <c r="O71" s="167"/>
    </row>
    <row r="72" spans="1:104" x14ac:dyDescent="0.2">
      <c r="A72" s="175"/>
      <c r="B72" s="177"/>
      <c r="C72" s="221" t="s">
        <v>169</v>
      </c>
      <c r="D72" s="222"/>
      <c r="E72" s="178">
        <v>8.3992000000000004</v>
      </c>
      <c r="F72" s="179"/>
      <c r="G72" s="180"/>
      <c r="M72" s="176" t="s">
        <v>169</v>
      </c>
      <c r="O72" s="167"/>
    </row>
    <row r="73" spans="1:104" x14ac:dyDescent="0.2">
      <c r="A73" s="168">
        <v>16</v>
      </c>
      <c r="B73" s="169" t="s">
        <v>170</v>
      </c>
      <c r="C73" s="170" t="s">
        <v>171</v>
      </c>
      <c r="D73" s="171" t="s">
        <v>102</v>
      </c>
      <c r="E73" s="172">
        <v>134.0361</v>
      </c>
      <c r="F73" s="172">
        <v>0</v>
      </c>
      <c r="G73" s="173">
        <f>E73*F73</f>
        <v>0</v>
      </c>
      <c r="O73" s="167">
        <v>2</v>
      </c>
      <c r="AA73" s="145">
        <v>1</v>
      </c>
      <c r="AB73" s="145">
        <v>1</v>
      </c>
      <c r="AC73" s="145">
        <v>1</v>
      </c>
      <c r="AZ73" s="145">
        <v>1</v>
      </c>
      <c r="BA73" s="145">
        <f>IF(AZ73=1,G73,0)</f>
        <v>0</v>
      </c>
      <c r="BB73" s="145">
        <f>IF(AZ73=2,G73,0)</f>
        <v>0</v>
      </c>
      <c r="BC73" s="145">
        <f>IF(AZ73=3,G73,0)</f>
        <v>0</v>
      </c>
      <c r="BD73" s="145">
        <f>IF(AZ73=4,G73,0)</f>
        <v>0</v>
      </c>
      <c r="BE73" s="145">
        <f>IF(AZ73=5,G73,0)</f>
        <v>0</v>
      </c>
      <c r="CA73" s="174">
        <v>1</v>
      </c>
      <c r="CB73" s="174">
        <v>1</v>
      </c>
      <c r="CZ73" s="145">
        <v>0</v>
      </c>
    </row>
    <row r="74" spans="1:104" x14ac:dyDescent="0.2">
      <c r="A74" s="175"/>
      <c r="B74" s="177"/>
      <c r="C74" s="221" t="s">
        <v>158</v>
      </c>
      <c r="D74" s="222"/>
      <c r="E74" s="178">
        <v>24.433900000000001</v>
      </c>
      <c r="F74" s="179"/>
      <c r="G74" s="180"/>
      <c r="M74" s="176" t="s">
        <v>158</v>
      </c>
      <c r="O74" s="167"/>
    </row>
    <row r="75" spans="1:104" x14ac:dyDescent="0.2">
      <c r="A75" s="175"/>
      <c r="B75" s="177"/>
      <c r="C75" s="221" t="s">
        <v>159</v>
      </c>
      <c r="D75" s="222"/>
      <c r="E75" s="178">
        <v>36.269100000000002</v>
      </c>
      <c r="F75" s="179"/>
      <c r="G75" s="180"/>
      <c r="M75" s="176" t="s">
        <v>159</v>
      </c>
      <c r="O75" s="167"/>
    </row>
    <row r="76" spans="1:104" x14ac:dyDescent="0.2">
      <c r="A76" s="175"/>
      <c r="B76" s="177"/>
      <c r="C76" s="221" t="s">
        <v>160</v>
      </c>
      <c r="D76" s="222"/>
      <c r="E76" s="178">
        <v>25.452000000000002</v>
      </c>
      <c r="F76" s="179"/>
      <c r="G76" s="180"/>
      <c r="M76" s="176" t="s">
        <v>160</v>
      </c>
      <c r="O76" s="167"/>
    </row>
    <row r="77" spans="1:104" x14ac:dyDescent="0.2">
      <c r="A77" s="175"/>
      <c r="B77" s="177"/>
      <c r="C77" s="221" t="s">
        <v>161</v>
      </c>
      <c r="D77" s="222"/>
      <c r="E77" s="178">
        <v>3.9769000000000001</v>
      </c>
      <c r="F77" s="179"/>
      <c r="G77" s="180"/>
      <c r="M77" s="176" t="s">
        <v>161</v>
      </c>
      <c r="O77" s="167"/>
    </row>
    <row r="78" spans="1:104" x14ac:dyDescent="0.2">
      <c r="A78" s="175"/>
      <c r="B78" s="177"/>
      <c r="C78" s="221" t="s">
        <v>162</v>
      </c>
      <c r="D78" s="222"/>
      <c r="E78" s="178">
        <v>10.9444</v>
      </c>
      <c r="F78" s="179"/>
      <c r="G78" s="180"/>
      <c r="M78" s="176" t="s">
        <v>162</v>
      </c>
      <c r="O78" s="167"/>
    </row>
    <row r="79" spans="1:104" x14ac:dyDescent="0.2">
      <c r="A79" s="175"/>
      <c r="B79" s="177"/>
      <c r="C79" s="221" t="s">
        <v>163</v>
      </c>
      <c r="D79" s="222"/>
      <c r="E79" s="178">
        <v>4.2389999999999999</v>
      </c>
      <c r="F79" s="179"/>
      <c r="G79" s="180"/>
      <c r="M79" s="176" t="s">
        <v>163</v>
      </c>
      <c r="O79" s="167"/>
    </row>
    <row r="80" spans="1:104" x14ac:dyDescent="0.2">
      <c r="A80" s="175"/>
      <c r="B80" s="177"/>
      <c r="C80" s="221" t="s">
        <v>164</v>
      </c>
      <c r="D80" s="222"/>
      <c r="E80" s="178">
        <v>3.1815000000000002</v>
      </c>
      <c r="F80" s="179"/>
      <c r="G80" s="180"/>
      <c r="M80" s="176" t="s">
        <v>164</v>
      </c>
      <c r="O80" s="167"/>
    </row>
    <row r="81" spans="1:104" x14ac:dyDescent="0.2">
      <c r="A81" s="175"/>
      <c r="B81" s="177"/>
      <c r="C81" s="221" t="s">
        <v>165</v>
      </c>
      <c r="D81" s="222"/>
      <c r="E81" s="178">
        <v>8.3992000000000004</v>
      </c>
      <c r="F81" s="179"/>
      <c r="G81" s="180"/>
      <c r="M81" s="176" t="s">
        <v>165</v>
      </c>
      <c r="O81" s="167"/>
    </row>
    <row r="82" spans="1:104" x14ac:dyDescent="0.2">
      <c r="A82" s="175"/>
      <c r="B82" s="177"/>
      <c r="C82" s="221" t="s">
        <v>166</v>
      </c>
      <c r="D82" s="222"/>
      <c r="E82" s="178">
        <v>2.9906000000000001</v>
      </c>
      <c r="F82" s="179"/>
      <c r="G82" s="180"/>
      <c r="M82" s="176" t="s">
        <v>166</v>
      </c>
      <c r="O82" s="167"/>
    </row>
    <row r="83" spans="1:104" x14ac:dyDescent="0.2">
      <c r="A83" s="175"/>
      <c r="B83" s="177"/>
      <c r="C83" s="221" t="s">
        <v>167</v>
      </c>
      <c r="D83" s="222"/>
      <c r="E83" s="178">
        <v>5.0903999999999998</v>
      </c>
      <c r="F83" s="179"/>
      <c r="G83" s="180"/>
      <c r="M83" s="176" t="s">
        <v>167</v>
      </c>
      <c r="O83" s="167"/>
    </row>
    <row r="84" spans="1:104" x14ac:dyDescent="0.2">
      <c r="A84" s="175"/>
      <c r="B84" s="177"/>
      <c r="C84" s="221" t="s">
        <v>168</v>
      </c>
      <c r="D84" s="222"/>
      <c r="E84" s="178">
        <v>0.66</v>
      </c>
      <c r="F84" s="179"/>
      <c r="G84" s="180"/>
      <c r="M84" s="176" t="s">
        <v>168</v>
      </c>
      <c r="O84" s="167"/>
    </row>
    <row r="85" spans="1:104" x14ac:dyDescent="0.2">
      <c r="A85" s="175"/>
      <c r="B85" s="177"/>
      <c r="C85" s="221" t="s">
        <v>169</v>
      </c>
      <c r="D85" s="222"/>
      <c r="E85" s="178">
        <v>8.3992000000000004</v>
      </c>
      <c r="F85" s="179"/>
      <c r="G85" s="180"/>
      <c r="M85" s="176" t="s">
        <v>169</v>
      </c>
      <c r="O85" s="167"/>
    </row>
    <row r="86" spans="1:104" x14ac:dyDescent="0.2">
      <c r="A86" s="168">
        <v>17</v>
      </c>
      <c r="B86" s="169" t="s">
        <v>172</v>
      </c>
      <c r="C86" s="170" t="s">
        <v>173</v>
      </c>
      <c r="D86" s="171" t="s">
        <v>102</v>
      </c>
      <c r="E86" s="172">
        <v>71.424700000000001</v>
      </c>
      <c r="F86" s="172">
        <v>0</v>
      </c>
      <c r="G86" s="173">
        <f>E86*F86</f>
        <v>0</v>
      </c>
      <c r="O86" s="167">
        <v>2</v>
      </c>
      <c r="AA86" s="145">
        <v>1</v>
      </c>
      <c r="AB86" s="145">
        <v>1</v>
      </c>
      <c r="AC86" s="145">
        <v>1</v>
      </c>
      <c r="AZ86" s="145">
        <v>1</v>
      </c>
      <c r="BA86" s="145">
        <f>IF(AZ86=1,G86,0)</f>
        <v>0</v>
      </c>
      <c r="BB86" s="145">
        <f>IF(AZ86=2,G86,0)</f>
        <v>0</v>
      </c>
      <c r="BC86" s="145">
        <f>IF(AZ86=3,G86,0)</f>
        <v>0</v>
      </c>
      <c r="BD86" s="145">
        <f>IF(AZ86=4,G86,0)</f>
        <v>0</v>
      </c>
      <c r="BE86" s="145">
        <f>IF(AZ86=5,G86,0)</f>
        <v>0</v>
      </c>
      <c r="CA86" s="174">
        <v>1</v>
      </c>
      <c r="CB86" s="174">
        <v>1</v>
      </c>
      <c r="CZ86" s="145">
        <v>2.2699999999999999E-3</v>
      </c>
    </row>
    <row r="87" spans="1:104" x14ac:dyDescent="0.2">
      <c r="A87" s="175"/>
      <c r="B87" s="177"/>
      <c r="C87" s="221" t="s">
        <v>174</v>
      </c>
      <c r="D87" s="222"/>
      <c r="E87" s="178">
        <v>61.084800000000001</v>
      </c>
      <c r="F87" s="179"/>
      <c r="G87" s="180"/>
      <c r="M87" s="176" t="s">
        <v>174</v>
      </c>
      <c r="O87" s="167"/>
    </row>
    <row r="88" spans="1:104" x14ac:dyDescent="0.2">
      <c r="A88" s="175"/>
      <c r="B88" s="177"/>
      <c r="C88" s="221" t="s">
        <v>175</v>
      </c>
      <c r="D88" s="222"/>
      <c r="E88" s="178">
        <v>10.3399</v>
      </c>
      <c r="F88" s="179"/>
      <c r="G88" s="180"/>
      <c r="M88" s="176" t="s">
        <v>175</v>
      </c>
      <c r="O88" s="167"/>
    </row>
    <row r="89" spans="1:104" x14ac:dyDescent="0.2">
      <c r="A89" s="168">
        <v>18</v>
      </c>
      <c r="B89" s="169" t="s">
        <v>176</v>
      </c>
      <c r="C89" s="170" t="s">
        <v>177</v>
      </c>
      <c r="D89" s="171" t="s">
        <v>102</v>
      </c>
      <c r="E89" s="172">
        <v>71.424700000000001</v>
      </c>
      <c r="F89" s="172">
        <v>0</v>
      </c>
      <c r="G89" s="173">
        <f>E89*F89</f>
        <v>0</v>
      </c>
      <c r="O89" s="167">
        <v>2</v>
      </c>
      <c r="AA89" s="145">
        <v>1</v>
      </c>
      <c r="AB89" s="145">
        <v>1</v>
      </c>
      <c r="AC89" s="145">
        <v>1</v>
      </c>
      <c r="AZ89" s="145">
        <v>1</v>
      </c>
      <c r="BA89" s="145">
        <f>IF(AZ89=1,G89,0)</f>
        <v>0</v>
      </c>
      <c r="BB89" s="145">
        <f>IF(AZ89=2,G89,0)</f>
        <v>0</v>
      </c>
      <c r="BC89" s="145">
        <f>IF(AZ89=3,G89,0)</f>
        <v>0</v>
      </c>
      <c r="BD89" s="145">
        <f>IF(AZ89=4,G89,0)</f>
        <v>0</v>
      </c>
      <c r="BE89" s="145">
        <f>IF(AZ89=5,G89,0)</f>
        <v>0</v>
      </c>
      <c r="CA89" s="174">
        <v>1</v>
      </c>
      <c r="CB89" s="174">
        <v>1</v>
      </c>
      <c r="CZ89" s="145">
        <v>0</v>
      </c>
    </row>
    <row r="90" spans="1:104" x14ac:dyDescent="0.2">
      <c r="A90" s="175"/>
      <c r="B90" s="177"/>
      <c r="C90" s="221" t="s">
        <v>174</v>
      </c>
      <c r="D90" s="222"/>
      <c r="E90" s="178">
        <v>61.084800000000001</v>
      </c>
      <c r="F90" s="179"/>
      <c r="G90" s="180"/>
      <c r="M90" s="176" t="s">
        <v>174</v>
      </c>
      <c r="O90" s="167"/>
    </row>
    <row r="91" spans="1:104" x14ac:dyDescent="0.2">
      <c r="A91" s="175"/>
      <c r="B91" s="177"/>
      <c r="C91" s="221" t="s">
        <v>175</v>
      </c>
      <c r="D91" s="222"/>
      <c r="E91" s="178">
        <v>10.3399</v>
      </c>
      <c r="F91" s="179"/>
      <c r="G91" s="180"/>
      <c r="M91" s="176" t="s">
        <v>175</v>
      </c>
      <c r="O91" s="167"/>
    </row>
    <row r="92" spans="1:104" x14ac:dyDescent="0.2">
      <c r="A92" s="168">
        <v>19</v>
      </c>
      <c r="B92" s="169" t="s">
        <v>178</v>
      </c>
      <c r="C92" s="170" t="s">
        <v>179</v>
      </c>
      <c r="D92" s="171" t="s">
        <v>180</v>
      </c>
      <c r="E92" s="172">
        <v>2.6158999999999999</v>
      </c>
      <c r="F92" s="172">
        <v>0</v>
      </c>
      <c r="G92" s="173">
        <f>E92*F92</f>
        <v>0</v>
      </c>
      <c r="O92" s="167">
        <v>2</v>
      </c>
      <c r="AA92" s="145">
        <v>1</v>
      </c>
      <c r="AB92" s="145">
        <v>1</v>
      </c>
      <c r="AC92" s="145">
        <v>1</v>
      </c>
      <c r="AZ92" s="145">
        <v>1</v>
      </c>
      <c r="BA92" s="145">
        <f>IF(AZ92=1,G92,0)</f>
        <v>0</v>
      </c>
      <c r="BB92" s="145">
        <f>IF(AZ92=2,G92,0)</f>
        <v>0</v>
      </c>
      <c r="BC92" s="145">
        <f>IF(AZ92=3,G92,0)</f>
        <v>0</v>
      </c>
      <c r="BD92" s="145">
        <f>IF(AZ92=4,G92,0)</f>
        <v>0</v>
      </c>
      <c r="BE92" s="145">
        <f>IF(AZ92=5,G92,0)</f>
        <v>0</v>
      </c>
      <c r="CA92" s="174">
        <v>1</v>
      </c>
      <c r="CB92" s="174">
        <v>1</v>
      </c>
      <c r="CZ92" s="145">
        <v>1.02139</v>
      </c>
    </row>
    <row r="93" spans="1:104" x14ac:dyDescent="0.2">
      <c r="A93" s="175"/>
      <c r="B93" s="177"/>
      <c r="C93" s="221" t="s">
        <v>181</v>
      </c>
      <c r="D93" s="222"/>
      <c r="E93" s="178">
        <v>2.6158999999999999</v>
      </c>
      <c r="F93" s="179"/>
      <c r="G93" s="180"/>
      <c r="M93" s="176" t="s">
        <v>181</v>
      </c>
      <c r="O93" s="167"/>
    </row>
    <row r="94" spans="1:104" x14ac:dyDescent="0.2">
      <c r="A94" s="168">
        <v>20</v>
      </c>
      <c r="B94" s="169" t="s">
        <v>182</v>
      </c>
      <c r="C94" s="170" t="s">
        <v>183</v>
      </c>
      <c r="D94" s="171" t="s">
        <v>97</v>
      </c>
      <c r="E94" s="172">
        <v>21.357399999999998</v>
      </c>
      <c r="F94" s="172">
        <v>0</v>
      </c>
      <c r="G94" s="173">
        <f>E94*F94</f>
        <v>0</v>
      </c>
      <c r="O94" s="167">
        <v>2</v>
      </c>
      <c r="AA94" s="145">
        <v>1</v>
      </c>
      <c r="AB94" s="145">
        <v>1</v>
      </c>
      <c r="AC94" s="145">
        <v>1</v>
      </c>
      <c r="AZ94" s="145">
        <v>1</v>
      </c>
      <c r="BA94" s="145">
        <f>IF(AZ94=1,G94,0)</f>
        <v>0</v>
      </c>
      <c r="BB94" s="145">
        <f>IF(AZ94=2,G94,0)</f>
        <v>0</v>
      </c>
      <c r="BC94" s="145">
        <f>IF(AZ94=3,G94,0)</f>
        <v>0</v>
      </c>
      <c r="BD94" s="145">
        <f>IF(AZ94=4,G94,0)</f>
        <v>0</v>
      </c>
      <c r="BE94" s="145">
        <f>IF(AZ94=5,G94,0)</f>
        <v>0</v>
      </c>
      <c r="CA94" s="174">
        <v>1</v>
      </c>
      <c r="CB94" s="174">
        <v>1</v>
      </c>
      <c r="CZ94" s="145">
        <v>2.4534600000000002</v>
      </c>
    </row>
    <row r="95" spans="1:104" ht="22.5" x14ac:dyDescent="0.2">
      <c r="A95" s="175"/>
      <c r="B95" s="177"/>
      <c r="C95" s="221" t="s">
        <v>184</v>
      </c>
      <c r="D95" s="222"/>
      <c r="E95" s="178">
        <v>15.9544</v>
      </c>
      <c r="F95" s="179"/>
      <c r="G95" s="180"/>
      <c r="M95" s="176" t="s">
        <v>184</v>
      </c>
      <c r="O95" s="167"/>
    </row>
    <row r="96" spans="1:104" x14ac:dyDescent="0.2">
      <c r="A96" s="175"/>
      <c r="B96" s="177"/>
      <c r="C96" s="221" t="s">
        <v>185</v>
      </c>
      <c r="D96" s="222"/>
      <c r="E96" s="178">
        <v>3.3862999999999999</v>
      </c>
      <c r="F96" s="179"/>
      <c r="G96" s="180"/>
      <c r="M96" s="176" t="s">
        <v>185</v>
      </c>
      <c r="O96" s="167"/>
    </row>
    <row r="97" spans="1:104" x14ac:dyDescent="0.2">
      <c r="A97" s="175"/>
      <c r="B97" s="177"/>
      <c r="C97" s="221" t="s">
        <v>186</v>
      </c>
      <c r="D97" s="222"/>
      <c r="E97" s="178">
        <v>0.87490000000000001</v>
      </c>
      <c r="F97" s="179"/>
      <c r="G97" s="180"/>
      <c r="M97" s="176" t="s">
        <v>186</v>
      </c>
      <c r="O97" s="167"/>
    </row>
    <row r="98" spans="1:104" x14ac:dyDescent="0.2">
      <c r="A98" s="175"/>
      <c r="B98" s="177"/>
      <c r="C98" s="221" t="s">
        <v>187</v>
      </c>
      <c r="D98" s="222"/>
      <c r="E98" s="178">
        <v>1.1418999999999999</v>
      </c>
      <c r="F98" s="179"/>
      <c r="G98" s="180"/>
      <c r="M98" s="176" t="s">
        <v>187</v>
      </c>
      <c r="O98" s="167"/>
    </row>
    <row r="99" spans="1:104" x14ac:dyDescent="0.2">
      <c r="A99" s="168">
        <v>21</v>
      </c>
      <c r="B99" s="169" t="s">
        <v>188</v>
      </c>
      <c r="C99" s="170" t="s">
        <v>189</v>
      </c>
      <c r="D99" s="171" t="s">
        <v>102</v>
      </c>
      <c r="E99" s="172">
        <v>169.33430000000001</v>
      </c>
      <c r="F99" s="172">
        <v>0</v>
      </c>
      <c r="G99" s="173">
        <f>E99*F99</f>
        <v>0</v>
      </c>
      <c r="O99" s="167">
        <v>2</v>
      </c>
      <c r="AA99" s="145">
        <v>1</v>
      </c>
      <c r="AB99" s="145">
        <v>1</v>
      </c>
      <c r="AC99" s="145">
        <v>1</v>
      </c>
      <c r="AZ99" s="145">
        <v>1</v>
      </c>
      <c r="BA99" s="145">
        <f>IF(AZ99=1,G99,0)</f>
        <v>0</v>
      </c>
      <c r="BB99" s="145">
        <f>IF(AZ99=2,G99,0)</f>
        <v>0</v>
      </c>
      <c r="BC99" s="145">
        <f>IF(AZ99=3,G99,0)</f>
        <v>0</v>
      </c>
      <c r="BD99" s="145">
        <f>IF(AZ99=4,G99,0)</f>
        <v>0</v>
      </c>
      <c r="BE99" s="145">
        <f>IF(AZ99=5,G99,0)</f>
        <v>0</v>
      </c>
      <c r="CA99" s="174">
        <v>1</v>
      </c>
      <c r="CB99" s="174">
        <v>1</v>
      </c>
      <c r="CZ99" s="145">
        <v>3.4099999999999998E-3</v>
      </c>
    </row>
    <row r="100" spans="1:104" ht="22.5" x14ac:dyDescent="0.2">
      <c r="A100" s="175"/>
      <c r="B100" s="177"/>
      <c r="C100" s="221" t="s">
        <v>190</v>
      </c>
      <c r="D100" s="222"/>
      <c r="E100" s="178">
        <v>117.845</v>
      </c>
      <c r="F100" s="179"/>
      <c r="G100" s="180"/>
      <c r="M100" s="176" t="s">
        <v>190</v>
      </c>
      <c r="O100" s="167"/>
    </row>
    <row r="101" spans="1:104" x14ac:dyDescent="0.2">
      <c r="A101" s="175"/>
      <c r="B101" s="177"/>
      <c r="C101" s="221" t="s">
        <v>191</v>
      </c>
      <c r="D101" s="222"/>
      <c r="E101" s="178">
        <v>27.09</v>
      </c>
      <c r="F101" s="179"/>
      <c r="G101" s="180"/>
      <c r="M101" s="176" t="s">
        <v>191</v>
      </c>
      <c r="O101" s="167"/>
    </row>
    <row r="102" spans="1:104" x14ac:dyDescent="0.2">
      <c r="A102" s="175"/>
      <c r="B102" s="177"/>
      <c r="C102" s="221" t="s">
        <v>192</v>
      </c>
      <c r="D102" s="222"/>
      <c r="E102" s="178">
        <v>6.9992999999999999</v>
      </c>
      <c r="F102" s="179"/>
      <c r="G102" s="180"/>
      <c r="M102" s="176" t="s">
        <v>192</v>
      </c>
      <c r="O102" s="167"/>
    </row>
    <row r="103" spans="1:104" x14ac:dyDescent="0.2">
      <c r="A103" s="175"/>
      <c r="B103" s="177"/>
      <c r="C103" s="221" t="s">
        <v>193</v>
      </c>
      <c r="D103" s="222"/>
      <c r="E103" s="178">
        <v>17.399999999999999</v>
      </c>
      <c r="F103" s="179"/>
      <c r="G103" s="180"/>
      <c r="M103" s="176" t="s">
        <v>193</v>
      </c>
      <c r="O103" s="167"/>
    </row>
    <row r="104" spans="1:104" x14ac:dyDescent="0.2">
      <c r="A104" s="168">
        <v>22</v>
      </c>
      <c r="B104" s="169" t="s">
        <v>194</v>
      </c>
      <c r="C104" s="170" t="s">
        <v>195</v>
      </c>
      <c r="D104" s="171" t="s">
        <v>102</v>
      </c>
      <c r="E104" s="172">
        <v>169.33430000000001</v>
      </c>
      <c r="F104" s="172">
        <v>0</v>
      </c>
      <c r="G104" s="173">
        <f>E104*F104</f>
        <v>0</v>
      </c>
      <c r="O104" s="167">
        <v>2</v>
      </c>
      <c r="AA104" s="145">
        <v>1</v>
      </c>
      <c r="AB104" s="145">
        <v>1</v>
      </c>
      <c r="AC104" s="145">
        <v>1</v>
      </c>
      <c r="AZ104" s="145">
        <v>1</v>
      </c>
      <c r="BA104" s="145">
        <f>IF(AZ104=1,G104,0)</f>
        <v>0</v>
      </c>
      <c r="BB104" s="145">
        <f>IF(AZ104=2,G104,0)</f>
        <v>0</v>
      </c>
      <c r="BC104" s="145">
        <f>IF(AZ104=3,G104,0)</f>
        <v>0</v>
      </c>
      <c r="BD104" s="145">
        <f>IF(AZ104=4,G104,0)</f>
        <v>0</v>
      </c>
      <c r="BE104" s="145">
        <f>IF(AZ104=5,G104,0)</f>
        <v>0</v>
      </c>
      <c r="CA104" s="174">
        <v>1</v>
      </c>
      <c r="CB104" s="174">
        <v>1</v>
      </c>
      <c r="CZ104" s="145">
        <v>0</v>
      </c>
    </row>
    <row r="105" spans="1:104" ht="22.5" x14ac:dyDescent="0.2">
      <c r="A105" s="175"/>
      <c r="B105" s="177"/>
      <c r="C105" s="221" t="s">
        <v>190</v>
      </c>
      <c r="D105" s="222"/>
      <c r="E105" s="178">
        <v>117.845</v>
      </c>
      <c r="F105" s="179"/>
      <c r="G105" s="180"/>
      <c r="M105" s="176" t="s">
        <v>190</v>
      </c>
      <c r="O105" s="167"/>
    </row>
    <row r="106" spans="1:104" x14ac:dyDescent="0.2">
      <c r="A106" s="175"/>
      <c r="B106" s="177"/>
      <c r="C106" s="221" t="s">
        <v>191</v>
      </c>
      <c r="D106" s="222"/>
      <c r="E106" s="178">
        <v>27.09</v>
      </c>
      <c r="F106" s="179"/>
      <c r="G106" s="180"/>
      <c r="M106" s="176" t="s">
        <v>191</v>
      </c>
      <c r="O106" s="167"/>
    </row>
    <row r="107" spans="1:104" x14ac:dyDescent="0.2">
      <c r="A107" s="175"/>
      <c r="B107" s="177"/>
      <c r="C107" s="221" t="s">
        <v>192</v>
      </c>
      <c r="D107" s="222"/>
      <c r="E107" s="178">
        <v>6.9992999999999999</v>
      </c>
      <c r="F107" s="179"/>
      <c r="G107" s="180"/>
      <c r="M107" s="176" t="s">
        <v>192</v>
      </c>
      <c r="O107" s="167"/>
    </row>
    <row r="108" spans="1:104" x14ac:dyDescent="0.2">
      <c r="A108" s="175"/>
      <c r="B108" s="177"/>
      <c r="C108" s="221" t="s">
        <v>193</v>
      </c>
      <c r="D108" s="222"/>
      <c r="E108" s="178">
        <v>17.399999999999999</v>
      </c>
      <c r="F108" s="179"/>
      <c r="G108" s="180"/>
      <c r="M108" s="176" t="s">
        <v>193</v>
      </c>
      <c r="O108" s="167"/>
    </row>
    <row r="109" spans="1:104" x14ac:dyDescent="0.2">
      <c r="A109" s="168">
        <v>23</v>
      </c>
      <c r="B109" s="169" t="s">
        <v>196</v>
      </c>
      <c r="C109" s="170" t="s">
        <v>197</v>
      </c>
      <c r="D109" s="171" t="s">
        <v>180</v>
      </c>
      <c r="E109" s="172">
        <v>0.74750000000000005</v>
      </c>
      <c r="F109" s="172">
        <v>0</v>
      </c>
      <c r="G109" s="173">
        <f>E109*F109</f>
        <v>0</v>
      </c>
      <c r="O109" s="167">
        <v>2</v>
      </c>
      <c r="AA109" s="145">
        <v>1</v>
      </c>
      <c r="AB109" s="145">
        <v>1</v>
      </c>
      <c r="AC109" s="145">
        <v>1</v>
      </c>
      <c r="AZ109" s="145">
        <v>1</v>
      </c>
      <c r="BA109" s="145">
        <f>IF(AZ109=1,G109,0)</f>
        <v>0</v>
      </c>
      <c r="BB109" s="145">
        <f>IF(AZ109=2,G109,0)</f>
        <v>0</v>
      </c>
      <c r="BC109" s="145">
        <f>IF(AZ109=3,G109,0)</f>
        <v>0</v>
      </c>
      <c r="BD109" s="145">
        <f>IF(AZ109=4,G109,0)</f>
        <v>0</v>
      </c>
      <c r="BE109" s="145">
        <f>IF(AZ109=5,G109,0)</f>
        <v>0</v>
      </c>
      <c r="CA109" s="174">
        <v>1</v>
      </c>
      <c r="CB109" s="174">
        <v>1</v>
      </c>
      <c r="CZ109" s="145">
        <v>1.0166500000000001</v>
      </c>
    </row>
    <row r="110" spans="1:104" x14ac:dyDescent="0.2">
      <c r="A110" s="175"/>
      <c r="B110" s="177"/>
      <c r="C110" s="221" t="s">
        <v>198</v>
      </c>
      <c r="D110" s="222"/>
      <c r="E110" s="178">
        <v>0.74750000000000005</v>
      </c>
      <c r="F110" s="179"/>
      <c r="G110" s="180"/>
      <c r="M110" s="176" t="s">
        <v>198</v>
      </c>
      <c r="O110" s="167"/>
    </row>
    <row r="111" spans="1:104" x14ac:dyDescent="0.2">
      <c r="A111" s="168">
        <v>24</v>
      </c>
      <c r="B111" s="169" t="s">
        <v>199</v>
      </c>
      <c r="C111" s="170" t="s">
        <v>200</v>
      </c>
      <c r="D111" s="171" t="s">
        <v>102</v>
      </c>
      <c r="E111" s="172">
        <v>343</v>
      </c>
      <c r="F111" s="172">
        <v>0</v>
      </c>
      <c r="G111" s="173">
        <f>E111*F111</f>
        <v>0</v>
      </c>
      <c r="O111" s="167">
        <v>2</v>
      </c>
      <c r="AA111" s="145">
        <v>12</v>
      </c>
      <c r="AB111" s="145">
        <v>0</v>
      </c>
      <c r="AC111" s="145">
        <v>34</v>
      </c>
      <c r="AZ111" s="145">
        <v>1</v>
      </c>
      <c r="BA111" s="145">
        <f>IF(AZ111=1,G111,0)</f>
        <v>0</v>
      </c>
      <c r="BB111" s="145">
        <f>IF(AZ111=2,G111,0)</f>
        <v>0</v>
      </c>
      <c r="BC111" s="145">
        <f>IF(AZ111=3,G111,0)</f>
        <v>0</v>
      </c>
      <c r="BD111" s="145">
        <f>IF(AZ111=4,G111,0)</f>
        <v>0</v>
      </c>
      <c r="BE111" s="145">
        <f>IF(AZ111=5,G111,0)</f>
        <v>0</v>
      </c>
      <c r="CA111" s="174">
        <v>12</v>
      </c>
      <c r="CB111" s="174">
        <v>0</v>
      </c>
      <c r="CZ111" s="145">
        <v>0.38500000000000001</v>
      </c>
    </row>
    <row r="112" spans="1:104" x14ac:dyDescent="0.2">
      <c r="A112" s="168">
        <v>25</v>
      </c>
      <c r="B112" s="169" t="s">
        <v>201</v>
      </c>
      <c r="C112" s="170" t="s">
        <v>202</v>
      </c>
      <c r="D112" s="171" t="s">
        <v>102</v>
      </c>
      <c r="E112" s="172">
        <v>284</v>
      </c>
      <c r="F112" s="172">
        <v>0</v>
      </c>
      <c r="G112" s="173">
        <f>E112*F112</f>
        <v>0</v>
      </c>
      <c r="O112" s="167">
        <v>2</v>
      </c>
      <c r="AA112" s="145">
        <v>12</v>
      </c>
      <c r="AB112" s="145">
        <v>0</v>
      </c>
      <c r="AC112" s="145">
        <v>80</v>
      </c>
      <c r="AZ112" s="145">
        <v>1</v>
      </c>
      <c r="BA112" s="145">
        <f>IF(AZ112=1,G112,0)</f>
        <v>0</v>
      </c>
      <c r="BB112" s="145">
        <f>IF(AZ112=2,G112,0)</f>
        <v>0</v>
      </c>
      <c r="BC112" s="145">
        <f>IF(AZ112=3,G112,0)</f>
        <v>0</v>
      </c>
      <c r="BD112" s="145">
        <f>IF(AZ112=4,G112,0)</f>
        <v>0</v>
      </c>
      <c r="BE112" s="145">
        <f>IF(AZ112=5,G112,0)</f>
        <v>0</v>
      </c>
      <c r="CA112" s="174">
        <v>12</v>
      </c>
      <c r="CB112" s="174">
        <v>0</v>
      </c>
      <c r="CZ112" s="145">
        <v>0.41224</v>
      </c>
    </row>
    <row r="113" spans="1:104" ht="22.5" x14ac:dyDescent="0.2">
      <c r="A113" s="168">
        <v>26</v>
      </c>
      <c r="B113" s="169" t="s">
        <v>203</v>
      </c>
      <c r="C113" s="170" t="s">
        <v>204</v>
      </c>
      <c r="D113" s="171" t="s">
        <v>205</v>
      </c>
      <c r="E113" s="172">
        <v>1</v>
      </c>
      <c r="F113" s="172">
        <v>0</v>
      </c>
      <c r="G113" s="173">
        <f>E113*F113</f>
        <v>0</v>
      </c>
      <c r="O113" s="167">
        <v>2</v>
      </c>
      <c r="AA113" s="145">
        <v>12</v>
      </c>
      <c r="AB113" s="145">
        <v>0</v>
      </c>
      <c r="AC113" s="145">
        <v>81</v>
      </c>
      <c r="AZ113" s="145">
        <v>1</v>
      </c>
      <c r="BA113" s="145">
        <f>IF(AZ113=1,G113,0)</f>
        <v>0</v>
      </c>
      <c r="BB113" s="145">
        <f>IF(AZ113=2,G113,0)</f>
        <v>0</v>
      </c>
      <c r="BC113" s="145">
        <f>IF(AZ113=3,G113,0)</f>
        <v>0</v>
      </c>
      <c r="BD113" s="145">
        <f>IF(AZ113=4,G113,0)</f>
        <v>0</v>
      </c>
      <c r="BE113" s="145">
        <f>IF(AZ113=5,G113,0)</f>
        <v>0</v>
      </c>
      <c r="CA113" s="174">
        <v>12</v>
      </c>
      <c r="CB113" s="174">
        <v>0</v>
      </c>
      <c r="CZ113" s="145">
        <v>0.41224</v>
      </c>
    </row>
    <row r="114" spans="1:104" x14ac:dyDescent="0.2">
      <c r="A114" s="168">
        <v>27</v>
      </c>
      <c r="B114" s="169" t="s">
        <v>206</v>
      </c>
      <c r="C114" s="170" t="s">
        <v>207</v>
      </c>
      <c r="D114" s="171" t="s">
        <v>92</v>
      </c>
      <c r="E114" s="172">
        <v>63</v>
      </c>
      <c r="F114" s="172">
        <v>0</v>
      </c>
      <c r="G114" s="173">
        <f>E114*F114</f>
        <v>0</v>
      </c>
      <c r="O114" s="167">
        <v>2</v>
      </c>
      <c r="AA114" s="145">
        <v>3</v>
      </c>
      <c r="AB114" s="145">
        <v>1</v>
      </c>
      <c r="AC114" s="145">
        <v>59341710</v>
      </c>
      <c r="AZ114" s="145">
        <v>1</v>
      </c>
      <c r="BA114" s="145">
        <f>IF(AZ114=1,G114,0)</f>
        <v>0</v>
      </c>
      <c r="BB114" s="145">
        <f>IF(AZ114=2,G114,0)</f>
        <v>0</v>
      </c>
      <c r="BC114" s="145">
        <f>IF(AZ114=3,G114,0)</f>
        <v>0</v>
      </c>
      <c r="BD114" s="145">
        <f>IF(AZ114=4,G114,0)</f>
        <v>0</v>
      </c>
      <c r="BE114" s="145">
        <f>IF(AZ114=5,G114,0)</f>
        <v>0</v>
      </c>
      <c r="CA114" s="174">
        <v>3</v>
      </c>
      <c r="CB114" s="174">
        <v>1</v>
      </c>
      <c r="CZ114" s="145">
        <v>0.157</v>
      </c>
    </row>
    <row r="115" spans="1:104" x14ac:dyDescent="0.2">
      <c r="A115" s="175"/>
      <c r="B115" s="177"/>
      <c r="C115" s="221" t="s">
        <v>130</v>
      </c>
      <c r="D115" s="222"/>
      <c r="E115" s="178">
        <v>33</v>
      </c>
      <c r="F115" s="179"/>
      <c r="G115" s="180"/>
      <c r="M115" s="176" t="s">
        <v>130</v>
      </c>
      <c r="O115" s="167"/>
    </row>
    <row r="116" spans="1:104" x14ac:dyDescent="0.2">
      <c r="A116" s="175"/>
      <c r="B116" s="177"/>
      <c r="C116" s="221" t="s">
        <v>131</v>
      </c>
      <c r="D116" s="222"/>
      <c r="E116" s="178">
        <v>30</v>
      </c>
      <c r="F116" s="179"/>
      <c r="G116" s="180"/>
      <c r="M116" s="176" t="s">
        <v>131</v>
      </c>
      <c r="O116" s="167"/>
    </row>
    <row r="117" spans="1:104" x14ac:dyDescent="0.2">
      <c r="A117" s="181"/>
      <c r="B117" s="182" t="s">
        <v>75</v>
      </c>
      <c r="C117" s="183" t="str">
        <f>CONCATENATE(B34," ",C34)</f>
        <v>4 Vodorovné konstrukce</v>
      </c>
      <c r="D117" s="184"/>
      <c r="E117" s="185"/>
      <c r="F117" s="186"/>
      <c r="G117" s="187">
        <f>SUM(G34:G116)</f>
        <v>0</v>
      </c>
      <c r="O117" s="167">
        <v>4</v>
      </c>
      <c r="BA117" s="188">
        <f>SUM(BA34:BA116)</f>
        <v>0</v>
      </c>
      <c r="BB117" s="188">
        <f>SUM(BB34:BB116)</f>
        <v>0</v>
      </c>
      <c r="BC117" s="188">
        <f>SUM(BC34:BC116)</f>
        <v>0</v>
      </c>
      <c r="BD117" s="188">
        <f>SUM(BD34:BD116)</f>
        <v>0</v>
      </c>
      <c r="BE117" s="188">
        <f>SUM(BE34:BE116)</f>
        <v>0</v>
      </c>
    </row>
    <row r="118" spans="1:104" x14ac:dyDescent="0.2">
      <c r="A118" s="160" t="s">
        <v>72</v>
      </c>
      <c r="B118" s="161" t="s">
        <v>208</v>
      </c>
      <c r="C118" s="162" t="s">
        <v>209</v>
      </c>
      <c r="D118" s="163"/>
      <c r="E118" s="164"/>
      <c r="F118" s="164"/>
      <c r="G118" s="165"/>
      <c r="H118" s="166"/>
      <c r="I118" s="166"/>
      <c r="O118" s="167">
        <v>1</v>
      </c>
    </row>
    <row r="119" spans="1:104" x14ac:dyDescent="0.2">
      <c r="A119" s="168">
        <v>28</v>
      </c>
      <c r="B119" s="169" t="s">
        <v>210</v>
      </c>
      <c r="C119" s="170" t="s">
        <v>211</v>
      </c>
      <c r="D119" s="171" t="s">
        <v>102</v>
      </c>
      <c r="E119" s="172">
        <v>439.74</v>
      </c>
      <c r="F119" s="172">
        <v>0</v>
      </c>
      <c r="G119" s="173">
        <f>E119*F119</f>
        <v>0</v>
      </c>
      <c r="O119" s="167">
        <v>2</v>
      </c>
      <c r="AA119" s="145">
        <v>1</v>
      </c>
      <c r="AB119" s="145">
        <v>1</v>
      </c>
      <c r="AC119" s="145">
        <v>1</v>
      </c>
      <c r="AZ119" s="145">
        <v>1</v>
      </c>
      <c r="BA119" s="145">
        <f>IF(AZ119=1,G119,0)</f>
        <v>0</v>
      </c>
      <c r="BB119" s="145">
        <f>IF(AZ119=2,G119,0)</f>
        <v>0</v>
      </c>
      <c r="BC119" s="145">
        <f>IF(AZ119=3,G119,0)</f>
        <v>0</v>
      </c>
      <c r="BD119" s="145">
        <f>IF(AZ119=4,G119,0)</f>
        <v>0</v>
      </c>
      <c r="BE119" s="145">
        <f>IF(AZ119=5,G119,0)</f>
        <v>0</v>
      </c>
      <c r="CA119" s="174">
        <v>1</v>
      </c>
      <c r="CB119" s="174">
        <v>1</v>
      </c>
      <c r="CZ119" s="145">
        <v>2.3630000000000002E-2</v>
      </c>
    </row>
    <row r="120" spans="1:104" ht="22.5" x14ac:dyDescent="0.2">
      <c r="A120" s="175"/>
      <c r="B120" s="177"/>
      <c r="C120" s="221" t="s">
        <v>212</v>
      </c>
      <c r="D120" s="222"/>
      <c r="E120" s="178">
        <v>209.86</v>
      </c>
      <c r="F120" s="179"/>
      <c r="G120" s="180"/>
      <c r="M120" s="176" t="s">
        <v>212</v>
      </c>
      <c r="O120" s="167"/>
    </row>
    <row r="121" spans="1:104" ht="22.5" x14ac:dyDescent="0.2">
      <c r="A121" s="175"/>
      <c r="B121" s="177"/>
      <c r="C121" s="221" t="s">
        <v>213</v>
      </c>
      <c r="D121" s="222"/>
      <c r="E121" s="178">
        <v>153.25</v>
      </c>
      <c r="F121" s="179"/>
      <c r="G121" s="180"/>
      <c r="M121" s="176" t="s">
        <v>213</v>
      </c>
      <c r="O121" s="167"/>
    </row>
    <row r="122" spans="1:104" x14ac:dyDescent="0.2">
      <c r="A122" s="175"/>
      <c r="B122" s="177"/>
      <c r="C122" s="221" t="s">
        <v>214</v>
      </c>
      <c r="D122" s="222"/>
      <c r="E122" s="178">
        <v>76.63</v>
      </c>
      <c r="F122" s="179"/>
      <c r="G122" s="180"/>
      <c r="M122" s="176" t="s">
        <v>214</v>
      </c>
      <c r="O122" s="167"/>
    </row>
    <row r="123" spans="1:104" x14ac:dyDescent="0.2">
      <c r="A123" s="168">
        <v>29</v>
      </c>
      <c r="B123" s="169" t="s">
        <v>215</v>
      </c>
      <c r="C123" s="170" t="s">
        <v>216</v>
      </c>
      <c r="D123" s="171" t="s">
        <v>88</v>
      </c>
      <c r="E123" s="172">
        <v>2</v>
      </c>
      <c r="F123" s="172">
        <v>0</v>
      </c>
      <c r="G123" s="173">
        <f>E123*F123</f>
        <v>0</v>
      </c>
      <c r="O123" s="167">
        <v>2</v>
      </c>
      <c r="AA123" s="145">
        <v>1</v>
      </c>
      <c r="AB123" s="145">
        <v>1</v>
      </c>
      <c r="AC123" s="145">
        <v>1</v>
      </c>
      <c r="AZ123" s="145">
        <v>1</v>
      </c>
      <c r="BA123" s="145">
        <f>IF(AZ123=1,G123,0)</f>
        <v>0</v>
      </c>
      <c r="BB123" s="145">
        <f>IF(AZ123=2,G123,0)</f>
        <v>0</v>
      </c>
      <c r="BC123" s="145">
        <f>IF(AZ123=3,G123,0)</f>
        <v>0</v>
      </c>
      <c r="BD123" s="145">
        <f>IF(AZ123=4,G123,0)</f>
        <v>0</v>
      </c>
      <c r="BE123" s="145">
        <f>IF(AZ123=5,G123,0)</f>
        <v>0</v>
      </c>
      <c r="CA123" s="174">
        <v>1</v>
      </c>
      <c r="CB123" s="174">
        <v>1</v>
      </c>
      <c r="CZ123" s="145">
        <v>3.7130000000000003E-2</v>
      </c>
    </row>
    <row r="124" spans="1:104" x14ac:dyDescent="0.2">
      <c r="A124" s="175"/>
      <c r="B124" s="177"/>
      <c r="C124" s="221" t="s">
        <v>84</v>
      </c>
      <c r="D124" s="222"/>
      <c r="E124" s="178">
        <v>2</v>
      </c>
      <c r="F124" s="179"/>
      <c r="G124" s="180"/>
      <c r="M124" s="176">
        <v>2</v>
      </c>
      <c r="O124" s="167"/>
    </row>
    <row r="125" spans="1:104" x14ac:dyDescent="0.2">
      <c r="A125" s="168">
        <v>30</v>
      </c>
      <c r="B125" s="169" t="s">
        <v>217</v>
      </c>
      <c r="C125" s="170" t="s">
        <v>218</v>
      </c>
      <c r="D125" s="171" t="s">
        <v>102</v>
      </c>
      <c r="E125" s="172">
        <v>115.008</v>
      </c>
      <c r="F125" s="172">
        <v>0</v>
      </c>
      <c r="G125" s="173">
        <f>E125*F125</f>
        <v>0</v>
      </c>
      <c r="O125" s="167">
        <v>2</v>
      </c>
      <c r="AA125" s="145">
        <v>1</v>
      </c>
      <c r="AB125" s="145">
        <v>1</v>
      </c>
      <c r="AC125" s="145">
        <v>1</v>
      </c>
      <c r="AZ125" s="145">
        <v>1</v>
      </c>
      <c r="BA125" s="145">
        <f>IF(AZ125=1,G125,0)</f>
        <v>0</v>
      </c>
      <c r="BB125" s="145">
        <f>IF(AZ125=2,G125,0)</f>
        <v>0</v>
      </c>
      <c r="BC125" s="145">
        <f>IF(AZ125=3,G125,0)</f>
        <v>0</v>
      </c>
      <c r="BD125" s="145">
        <f>IF(AZ125=4,G125,0)</f>
        <v>0</v>
      </c>
      <c r="BE125" s="145">
        <f>IF(AZ125=5,G125,0)</f>
        <v>0</v>
      </c>
      <c r="CA125" s="174">
        <v>1</v>
      </c>
      <c r="CB125" s="174">
        <v>1</v>
      </c>
      <c r="CZ125" s="145">
        <v>4.4139999999999999E-2</v>
      </c>
    </row>
    <row r="126" spans="1:104" x14ac:dyDescent="0.2">
      <c r="A126" s="175"/>
      <c r="B126" s="177"/>
      <c r="C126" s="221" t="s">
        <v>219</v>
      </c>
      <c r="D126" s="222"/>
      <c r="E126" s="178">
        <v>115.008</v>
      </c>
      <c r="F126" s="179"/>
      <c r="G126" s="180"/>
      <c r="M126" s="176" t="s">
        <v>219</v>
      </c>
      <c r="O126" s="167"/>
    </row>
    <row r="127" spans="1:104" x14ac:dyDescent="0.2">
      <c r="A127" s="168">
        <v>31</v>
      </c>
      <c r="B127" s="169" t="s">
        <v>220</v>
      </c>
      <c r="C127" s="170" t="s">
        <v>221</v>
      </c>
      <c r="D127" s="171" t="s">
        <v>102</v>
      </c>
      <c r="E127" s="172">
        <v>753.12300000000005</v>
      </c>
      <c r="F127" s="172">
        <v>0</v>
      </c>
      <c r="G127" s="173">
        <f>E127*F127</f>
        <v>0</v>
      </c>
      <c r="O127" s="167">
        <v>2</v>
      </c>
      <c r="AA127" s="145">
        <v>1</v>
      </c>
      <c r="AB127" s="145">
        <v>1</v>
      </c>
      <c r="AC127" s="145">
        <v>1</v>
      </c>
      <c r="AZ127" s="145">
        <v>1</v>
      </c>
      <c r="BA127" s="145">
        <f>IF(AZ127=1,G127,0)</f>
        <v>0</v>
      </c>
      <c r="BB127" s="145">
        <f>IF(AZ127=2,G127,0)</f>
        <v>0</v>
      </c>
      <c r="BC127" s="145">
        <f>IF(AZ127=3,G127,0)</f>
        <v>0</v>
      </c>
      <c r="BD127" s="145">
        <f>IF(AZ127=4,G127,0)</f>
        <v>0</v>
      </c>
      <c r="BE127" s="145">
        <f>IF(AZ127=5,G127,0)</f>
        <v>0</v>
      </c>
      <c r="CA127" s="174">
        <v>1</v>
      </c>
      <c r="CB127" s="174">
        <v>1</v>
      </c>
      <c r="CZ127" s="145">
        <v>4.7660000000000001E-2</v>
      </c>
    </row>
    <row r="128" spans="1:104" x14ac:dyDescent="0.2">
      <c r="A128" s="175"/>
      <c r="B128" s="177"/>
      <c r="C128" s="221" t="s">
        <v>222</v>
      </c>
      <c r="D128" s="222"/>
      <c r="E128" s="178">
        <v>290.10719999999998</v>
      </c>
      <c r="F128" s="179"/>
      <c r="G128" s="180"/>
      <c r="M128" s="176" t="s">
        <v>222</v>
      </c>
      <c r="O128" s="167"/>
    </row>
    <row r="129" spans="1:104" x14ac:dyDescent="0.2">
      <c r="A129" s="175"/>
      <c r="B129" s="177"/>
      <c r="C129" s="221" t="s">
        <v>223</v>
      </c>
      <c r="D129" s="222"/>
      <c r="E129" s="178">
        <v>-27.88</v>
      </c>
      <c r="F129" s="179"/>
      <c r="G129" s="180"/>
      <c r="M129" s="176" t="s">
        <v>223</v>
      </c>
      <c r="O129" s="167"/>
    </row>
    <row r="130" spans="1:104" x14ac:dyDescent="0.2">
      <c r="A130" s="175"/>
      <c r="B130" s="177"/>
      <c r="C130" s="221" t="s">
        <v>224</v>
      </c>
      <c r="D130" s="222"/>
      <c r="E130" s="178">
        <v>48.07</v>
      </c>
      <c r="F130" s="179"/>
      <c r="G130" s="180"/>
      <c r="M130" s="176" t="s">
        <v>224</v>
      </c>
      <c r="O130" s="167"/>
    </row>
    <row r="131" spans="1:104" x14ac:dyDescent="0.2">
      <c r="A131" s="175"/>
      <c r="B131" s="177"/>
      <c r="C131" s="221" t="s">
        <v>225</v>
      </c>
      <c r="D131" s="222"/>
      <c r="E131" s="178">
        <v>332.97879999999998</v>
      </c>
      <c r="F131" s="179"/>
      <c r="G131" s="180"/>
      <c r="M131" s="176" t="s">
        <v>225</v>
      </c>
      <c r="O131" s="167"/>
    </row>
    <row r="132" spans="1:104" x14ac:dyDescent="0.2">
      <c r="A132" s="175"/>
      <c r="B132" s="177"/>
      <c r="C132" s="221" t="s">
        <v>226</v>
      </c>
      <c r="D132" s="222"/>
      <c r="E132" s="178">
        <v>-20.5</v>
      </c>
      <c r="F132" s="179"/>
      <c r="G132" s="180"/>
      <c r="M132" s="176" t="s">
        <v>226</v>
      </c>
      <c r="O132" s="167"/>
    </row>
    <row r="133" spans="1:104" x14ac:dyDescent="0.2">
      <c r="A133" s="175"/>
      <c r="B133" s="177"/>
      <c r="C133" s="221" t="s">
        <v>103</v>
      </c>
      <c r="D133" s="222"/>
      <c r="E133" s="178">
        <v>324.29250000000002</v>
      </c>
      <c r="F133" s="179"/>
      <c r="G133" s="180"/>
      <c r="M133" s="176" t="s">
        <v>103</v>
      </c>
      <c r="O133" s="167"/>
    </row>
    <row r="134" spans="1:104" ht="33.75" x14ac:dyDescent="0.2">
      <c r="A134" s="175"/>
      <c r="B134" s="177"/>
      <c r="C134" s="221" t="s">
        <v>104</v>
      </c>
      <c r="D134" s="222"/>
      <c r="E134" s="178">
        <v>-71.257499999999993</v>
      </c>
      <c r="F134" s="179"/>
      <c r="G134" s="180"/>
      <c r="M134" s="176" t="s">
        <v>104</v>
      </c>
      <c r="O134" s="167"/>
    </row>
    <row r="135" spans="1:104" x14ac:dyDescent="0.2">
      <c r="A135" s="175"/>
      <c r="B135" s="177"/>
      <c r="C135" s="221" t="s">
        <v>105</v>
      </c>
      <c r="D135" s="222"/>
      <c r="E135" s="178">
        <v>-7.68</v>
      </c>
      <c r="F135" s="179"/>
      <c r="G135" s="180"/>
      <c r="M135" s="176" t="s">
        <v>105</v>
      </c>
      <c r="O135" s="167"/>
    </row>
    <row r="136" spans="1:104" x14ac:dyDescent="0.2">
      <c r="A136" s="175"/>
      <c r="B136" s="177"/>
      <c r="C136" s="221" t="s">
        <v>227</v>
      </c>
      <c r="D136" s="222"/>
      <c r="E136" s="178">
        <v>-115.008</v>
      </c>
      <c r="F136" s="179"/>
      <c r="G136" s="180"/>
      <c r="M136" s="176" t="s">
        <v>227</v>
      </c>
      <c r="O136" s="167"/>
    </row>
    <row r="137" spans="1:104" x14ac:dyDescent="0.2">
      <c r="A137" s="168">
        <v>32</v>
      </c>
      <c r="B137" s="169" t="s">
        <v>228</v>
      </c>
      <c r="C137" s="170" t="s">
        <v>229</v>
      </c>
      <c r="D137" s="171" t="s">
        <v>102</v>
      </c>
      <c r="E137" s="172">
        <v>27.906199999999998</v>
      </c>
      <c r="F137" s="172">
        <v>0</v>
      </c>
      <c r="G137" s="173">
        <f>E137*F137</f>
        <v>0</v>
      </c>
      <c r="O137" s="167">
        <v>2</v>
      </c>
      <c r="AA137" s="145">
        <v>1</v>
      </c>
      <c r="AB137" s="145">
        <v>1</v>
      </c>
      <c r="AC137" s="145">
        <v>1</v>
      </c>
      <c r="AZ137" s="145">
        <v>1</v>
      </c>
      <c r="BA137" s="145">
        <f>IF(AZ137=1,G137,0)</f>
        <v>0</v>
      </c>
      <c r="BB137" s="145">
        <f>IF(AZ137=2,G137,0)</f>
        <v>0</v>
      </c>
      <c r="BC137" s="145">
        <f>IF(AZ137=3,G137,0)</f>
        <v>0</v>
      </c>
      <c r="BD137" s="145">
        <f>IF(AZ137=4,G137,0)</f>
        <v>0</v>
      </c>
      <c r="BE137" s="145">
        <f>IF(AZ137=5,G137,0)</f>
        <v>0</v>
      </c>
      <c r="CA137" s="174">
        <v>1</v>
      </c>
      <c r="CB137" s="174">
        <v>1</v>
      </c>
      <c r="CZ137" s="145">
        <v>5.7290000000000001E-2</v>
      </c>
    </row>
    <row r="138" spans="1:104" x14ac:dyDescent="0.2">
      <c r="A138" s="175"/>
      <c r="B138" s="177"/>
      <c r="C138" s="221" t="s">
        <v>230</v>
      </c>
      <c r="D138" s="222"/>
      <c r="E138" s="178">
        <v>18.031300000000002</v>
      </c>
      <c r="F138" s="179"/>
      <c r="G138" s="180"/>
      <c r="M138" s="176" t="s">
        <v>230</v>
      </c>
      <c r="O138" s="167"/>
    </row>
    <row r="139" spans="1:104" x14ac:dyDescent="0.2">
      <c r="A139" s="175"/>
      <c r="B139" s="177"/>
      <c r="C139" s="221" t="s">
        <v>231</v>
      </c>
      <c r="D139" s="222"/>
      <c r="E139" s="178">
        <v>9.875</v>
      </c>
      <c r="F139" s="179"/>
      <c r="G139" s="180"/>
      <c r="M139" s="176" t="s">
        <v>231</v>
      </c>
      <c r="O139" s="167"/>
    </row>
    <row r="140" spans="1:104" x14ac:dyDescent="0.2">
      <c r="A140" s="181"/>
      <c r="B140" s="182" t="s">
        <v>75</v>
      </c>
      <c r="C140" s="183" t="str">
        <f>CONCATENATE(B118," ",C118)</f>
        <v>61 Upravy povrchů vnitřní</v>
      </c>
      <c r="D140" s="184"/>
      <c r="E140" s="185"/>
      <c r="F140" s="186"/>
      <c r="G140" s="187">
        <f>SUM(G118:G139)</f>
        <v>0</v>
      </c>
      <c r="O140" s="167">
        <v>4</v>
      </c>
      <c r="BA140" s="188">
        <f>SUM(BA118:BA139)</f>
        <v>0</v>
      </c>
      <c r="BB140" s="188">
        <f>SUM(BB118:BB139)</f>
        <v>0</v>
      </c>
      <c r="BC140" s="188">
        <f>SUM(BC118:BC139)</f>
        <v>0</v>
      </c>
      <c r="BD140" s="188">
        <f>SUM(BD118:BD139)</f>
        <v>0</v>
      </c>
      <c r="BE140" s="188">
        <f>SUM(BE118:BE139)</f>
        <v>0</v>
      </c>
    </row>
    <row r="141" spans="1:104" x14ac:dyDescent="0.2">
      <c r="A141" s="160" t="s">
        <v>72</v>
      </c>
      <c r="B141" s="161" t="s">
        <v>232</v>
      </c>
      <c r="C141" s="162" t="s">
        <v>233</v>
      </c>
      <c r="D141" s="163"/>
      <c r="E141" s="164"/>
      <c r="F141" s="164"/>
      <c r="G141" s="165"/>
      <c r="H141" s="166"/>
      <c r="I141" s="166"/>
      <c r="O141" s="167">
        <v>1</v>
      </c>
    </row>
    <row r="142" spans="1:104" ht="22.5" x14ac:dyDescent="0.2">
      <c r="A142" s="168">
        <v>33</v>
      </c>
      <c r="B142" s="169" t="s">
        <v>234</v>
      </c>
      <c r="C142" s="170" t="s">
        <v>235</v>
      </c>
      <c r="D142" s="171" t="s">
        <v>102</v>
      </c>
      <c r="E142" s="172">
        <v>28.093800000000002</v>
      </c>
      <c r="F142" s="172">
        <v>0</v>
      </c>
      <c r="G142" s="173">
        <f>E142*F142</f>
        <v>0</v>
      </c>
      <c r="O142" s="167">
        <v>2</v>
      </c>
      <c r="AA142" s="145">
        <v>1</v>
      </c>
      <c r="AB142" s="145">
        <v>1</v>
      </c>
      <c r="AC142" s="145">
        <v>1</v>
      </c>
      <c r="AZ142" s="145">
        <v>1</v>
      </c>
      <c r="BA142" s="145">
        <f>IF(AZ142=1,G142,0)</f>
        <v>0</v>
      </c>
      <c r="BB142" s="145">
        <f>IF(AZ142=2,G142,0)</f>
        <v>0</v>
      </c>
      <c r="BC142" s="145">
        <f>IF(AZ142=3,G142,0)</f>
        <v>0</v>
      </c>
      <c r="BD142" s="145">
        <f>IF(AZ142=4,G142,0)</f>
        <v>0</v>
      </c>
      <c r="BE142" s="145">
        <f>IF(AZ142=5,G142,0)</f>
        <v>0</v>
      </c>
      <c r="CA142" s="174">
        <v>1</v>
      </c>
      <c r="CB142" s="174">
        <v>1</v>
      </c>
      <c r="CZ142" s="145">
        <v>1.0619999999999999E-2</v>
      </c>
    </row>
    <row r="143" spans="1:104" x14ac:dyDescent="0.2">
      <c r="A143" s="175"/>
      <c r="B143" s="177"/>
      <c r="C143" s="221" t="s">
        <v>230</v>
      </c>
      <c r="D143" s="222"/>
      <c r="E143" s="178">
        <v>18.031300000000002</v>
      </c>
      <c r="F143" s="179"/>
      <c r="G143" s="180"/>
      <c r="M143" s="176" t="s">
        <v>230</v>
      </c>
      <c r="O143" s="167"/>
    </row>
    <row r="144" spans="1:104" x14ac:dyDescent="0.2">
      <c r="A144" s="175"/>
      <c r="B144" s="177"/>
      <c r="C144" s="221" t="s">
        <v>236</v>
      </c>
      <c r="D144" s="222"/>
      <c r="E144" s="178">
        <v>10.0625</v>
      </c>
      <c r="F144" s="179"/>
      <c r="G144" s="180"/>
      <c r="M144" s="176" t="s">
        <v>236</v>
      </c>
      <c r="O144" s="167"/>
    </row>
    <row r="145" spans="1:104" ht="22.5" x14ac:dyDescent="0.2">
      <c r="A145" s="168">
        <v>34</v>
      </c>
      <c r="B145" s="169" t="s">
        <v>237</v>
      </c>
      <c r="C145" s="170" t="s">
        <v>238</v>
      </c>
      <c r="D145" s="171" t="s">
        <v>102</v>
      </c>
      <c r="E145" s="172">
        <v>364.11</v>
      </c>
      <c r="F145" s="172">
        <v>0</v>
      </c>
      <c r="G145" s="173">
        <f>E145*F145</f>
        <v>0</v>
      </c>
      <c r="O145" s="167">
        <v>2</v>
      </c>
      <c r="AA145" s="145">
        <v>1</v>
      </c>
      <c r="AB145" s="145">
        <v>1</v>
      </c>
      <c r="AC145" s="145">
        <v>1</v>
      </c>
      <c r="AZ145" s="145">
        <v>1</v>
      </c>
      <c r="BA145" s="145">
        <f>IF(AZ145=1,G145,0)</f>
        <v>0</v>
      </c>
      <c r="BB145" s="145">
        <f>IF(AZ145=2,G145,0)</f>
        <v>0</v>
      </c>
      <c r="BC145" s="145">
        <f>IF(AZ145=3,G145,0)</f>
        <v>0</v>
      </c>
      <c r="BD145" s="145">
        <f>IF(AZ145=4,G145,0)</f>
        <v>0</v>
      </c>
      <c r="BE145" s="145">
        <f>IF(AZ145=5,G145,0)</f>
        <v>0</v>
      </c>
      <c r="CA145" s="174">
        <v>1</v>
      </c>
      <c r="CB145" s="174">
        <v>1</v>
      </c>
      <c r="CZ145" s="145">
        <v>1.2189999999999999E-2</v>
      </c>
    </row>
    <row r="146" spans="1:104" x14ac:dyDescent="0.2">
      <c r="A146" s="175"/>
      <c r="B146" s="177"/>
      <c r="C146" s="221" t="s">
        <v>239</v>
      </c>
      <c r="D146" s="222"/>
      <c r="E146" s="178">
        <v>443.04750000000001</v>
      </c>
      <c r="F146" s="179"/>
      <c r="G146" s="180"/>
      <c r="M146" s="176" t="s">
        <v>239</v>
      </c>
      <c r="O146" s="167"/>
    </row>
    <row r="147" spans="1:104" ht="33.75" x14ac:dyDescent="0.2">
      <c r="A147" s="175"/>
      <c r="B147" s="177"/>
      <c r="C147" s="221" t="s">
        <v>104</v>
      </c>
      <c r="D147" s="222"/>
      <c r="E147" s="178">
        <v>-71.257499999999993</v>
      </c>
      <c r="F147" s="179"/>
      <c r="G147" s="180"/>
      <c r="M147" s="176" t="s">
        <v>104</v>
      </c>
      <c r="O147" s="167"/>
    </row>
    <row r="148" spans="1:104" x14ac:dyDescent="0.2">
      <c r="A148" s="175"/>
      <c r="B148" s="177"/>
      <c r="C148" s="221" t="s">
        <v>105</v>
      </c>
      <c r="D148" s="222"/>
      <c r="E148" s="178">
        <v>-7.68</v>
      </c>
      <c r="F148" s="179"/>
      <c r="G148" s="180"/>
      <c r="M148" s="176" t="s">
        <v>105</v>
      </c>
      <c r="O148" s="167"/>
    </row>
    <row r="149" spans="1:104" x14ac:dyDescent="0.2">
      <c r="A149" s="168">
        <v>35</v>
      </c>
      <c r="B149" s="169" t="s">
        <v>240</v>
      </c>
      <c r="C149" s="170" t="s">
        <v>241</v>
      </c>
      <c r="D149" s="171" t="s">
        <v>88</v>
      </c>
      <c r="E149" s="172">
        <v>20</v>
      </c>
      <c r="F149" s="172">
        <v>0</v>
      </c>
      <c r="G149" s="173">
        <f>E149*F149</f>
        <v>0</v>
      </c>
      <c r="O149" s="167">
        <v>2</v>
      </c>
      <c r="AA149" s="145">
        <v>1</v>
      </c>
      <c r="AB149" s="145">
        <v>1</v>
      </c>
      <c r="AC149" s="145">
        <v>1</v>
      </c>
      <c r="AZ149" s="145">
        <v>1</v>
      </c>
      <c r="BA149" s="145">
        <f>IF(AZ149=1,G149,0)</f>
        <v>0</v>
      </c>
      <c r="BB149" s="145">
        <f>IF(AZ149=2,G149,0)</f>
        <v>0</v>
      </c>
      <c r="BC149" s="145">
        <f>IF(AZ149=3,G149,0)</f>
        <v>0</v>
      </c>
      <c r="BD149" s="145">
        <f>IF(AZ149=4,G149,0)</f>
        <v>0</v>
      </c>
      <c r="BE149" s="145">
        <f>IF(AZ149=5,G149,0)</f>
        <v>0</v>
      </c>
      <c r="CA149" s="174">
        <v>1</v>
      </c>
      <c r="CB149" s="174">
        <v>1</v>
      </c>
      <c r="CZ149" s="145">
        <v>1.1E-4</v>
      </c>
    </row>
    <row r="150" spans="1:104" x14ac:dyDescent="0.2">
      <c r="A150" s="175"/>
      <c r="B150" s="177"/>
      <c r="C150" s="221" t="s">
        <v>242</v>
      </c>
      <c r="D150" s="222"/>
      <c r="E150" s="178">
        <v>20</v>
      </c>
      <c r="F150" s="179"/>
      <c r="G150" s="180"/>
      <c r="M150" s="176" t="s">
        <v>242</v>
      </c>
      <c r="O150" s="167"/>
    </row>
    <row r="151" spans="1:104" x14ac:dyDescent="0.2">
      <c r="A151" s="168">
        <v>36</v>
      </c>
      <c r="B151" s="169" t="s">
        <v>243</v>
      </c>
      <c r="C151" s="170" t="s">
        <v>244</v>
      </c>
      <c r="D151" s="171" t="s">
        <v>88</v>
      </c>
      <c r="E151" s="172">
        <v>39.975000000000001</v>
      </c>
      <c r="F151" s="172">
        <v>0</v>
      </c>
      <c r="G151" s="173">
        <f>E151*F151</f>
        <v>0</v>
      </c>
      <c r="O151" s="167">
        <v>2</v>
      </c>
      <c r="AA151" s="145">
        <v>1</v>
      </c>
      <c r="AB151" s="145">
        <v>1</v>
      </c>
      <c r="AC151" s="145">
        <v>1</v>
      </c>
      <c r="AZ151" s="145">
        <v>1</v>
      </c>
      <c r="BA151" s="145">
        <f>IF(AZ151=1,G151,0)</f>
        <v>0</v>
      </c>
      <c r="BB151" s="145">
        <f>IF(AZ151=2,G151,0)</f>
        <v>0</v>
      </c>
      <c r="BC151" s="145">
        <f>IF(AZ151=3,G151,0)</f>
        <v>0</v>
      </c>
      <c r="BD151" s="145">
        <f>IF(AZ151=4,G151,0)</f>
        <v>0</v>
      </c>
      <c r="BE151" s="145">
        <f>IF(AZ151=5,G151,0)</f>
        <v>0</v>
      </c>
      <c r="CA151" s="174">
        <v>1</v>
      </c>
      <c r="CB151" s="174">
        <v>1</v>
      </c>
      <c r="CZ151" s="145">
        <v>0</v>
      </c>
    </row>
    <row r="152" spans="1:104" x14ac:dyDescent="0.2">
      <c r="A152" s="175"/>
      <c r="B152" s="177"/>
      <c r="C152" s="221" t="s">
        <v>245</v>
      </c>
      <c r="D152" s="222"/>
      <c r="E152" s="178">
        <v>26.024999999999999</v>
      </c>
      <c r="F152" s="179"/>
      <c r="G152" s="180"/>
      <c r="M152" s="176" t="s">
        <v>245</v>
      </c>
      <c r="O152" s="167"/>
    </row>
    <row r="153" spans="1:104" x14ac:dyDescent="0.2">
      <c r="A153" s="175"/>
      <c r="B153" s="177"/>
      <c r="C153" s="221" t="s">
        <v>246</v>
      </c>
      <c r="D153" s="222"/>
      <c r="E153" s="178">
        <v>13.95</v>
      </c>
      <c r="F153" s="179"/>
      <c r="G153" s="180"/>
      <c r="M153" s="176" t="s">
        <v>246</v>
      </c>
      <c r="O153" s="167"/>
    </row>
    <row r="154" spans="1:104" x14ac:dyDescent="0.2">
      <c r="A154" s="181"/>
      <c r="B154" s="182" t="s">
        <v>75</v>
      </c>
      <c r="C154" s="183" t="str">
        <f>CONCATENATE(B141," ",C141)</f>
        <v>62 Úpravy povrchů vnější</v>
      </c>
      <c r="D154" s="184"/>
      <c r="E154" s="185"/>
      <c r="F154" s="186"/>
      <c r="G154" s="187">
        <f>SUM(G141:G153)</f>
        <v>0</v>
      </c>
      <c r="O154" s="167">
        <v>4</v>
      </c>
      <c r="BA154" s="188">
        <f>SUM(BA141:BA153)</f>
        <v>0</v>
      </c>
      <c r="BB154" s="188">
        <f>SUM(BB141:BB153)</f>
        <v>0</v>
      </c>
      <c r="BC154" s="188">
        <f>SUM(BC141:BC153)</f>
        <v>0</v>
      </c>
      <c r="BD154" s="188">
        <f>SUM(BD141:BD153)</f>
        <v>0</v>
      </c>
      <c r="BE154" s="188">
        <f>SUM(BE141:BE153)</f>
        <v>0</v>
      </c>
    </row>
    <row r="155" spans="1:104" x14ac:dyDescent="0.2">
      <c r="A155" s="160" t="s">
        <v>72</v>
      </c>
      <c r="B155" s="161" t="s">
        <v>247</v>
      </c>
      <c r="C155" s="162" t="s">
        <v>248</v>
      </c>
      <c r="D155" s="163"/>
      <c r="E155" s="164"/>
      <c r="F155" s="164"/>
      <c r="G155" s="165"/>
      <c r="H155" s="166"/>
      <c r="I155" s="166"/>
      <c r="O155" s="167">
        <v>1</v>
      </c>
    </row>
    <row r="156" spans="1:104" x14ac:dyDescent="0.2">
      <c r="A156" s="168">
        <v>37</v>
      </c>
      <c r="B156" s="169" t="s">
        <v>249</v>
      </c>
      <c r="C156" s="170" t="s">
        <v>250</v>
      </c>
      <c r="D156" s="171" t="s">
        <v>97</v>
      </c>
      <c r="E156" s="172">
        <v>19.808</v>
      </c>
      <c r="F156" s="172">
        <v>0</v>
      </c>
      <c r="G156" s="173">
        <f>E156*F156</f>
        <v>0</v>
      </c>
      <c r="O156" s="167">
        <v>2</v>
      </c>
      <c r="AA156" s="145">
        <v>1</v>
      </c>
      <c r="AB156" s="145">
        <v>1</v>
      </c>
      <c r="AC156" s="145">
        <v>1</v>
      </c>
      <c r="AZ156" s="145">
        <v>1</v>
      </c>
      <c r="BA156" s="145">
        <f>IF(AZ156=1,G156,0)</f>
        <v>0</v>
      </c>
      <c r="BB156" s="145">
        <f>IF(AZ156=2,G156,0)</f>
        <v>0</v>
      </c>
      <c r="BC156" s="145">
        <f>IF(AZ156=3,G156,0)</f>
        <v>0</v>
      </c>
      <c r="BD156" s="145">
        <f>IF(AZ156=4,G156,0)</f>
        <v>0</v>
      </c>
      <c r="BE156" s="145">
        <f>IF(AZ156=5,G156,0)</f>
        <v>0</v>
      </c>
      <c r="CA156" s="174">
        <v>1</v>
      </c>
      <c r="CB156" s="174">
        <v>1</v>
      </c>
      <c r="CZ156" s="145">
        <v>2.45329</v>
      </c>
    </row>
    <row r="157" spans="1:104" ht="22.5" x14ac:dyDescent="0.2">
      <c r="A157" s="175"/>
      <c r="B157" s="177"/>
      <c r="C157" s="221" t="s">
        <v>251</v>
      </c>
      <c r="D157" s="222"/>
      <c r="E157" s="178">
        <v>11.4155</v>
      </c>
      <c r="F157" s="179"/>
      <c r="G157" s="180"/>
      <c r="M157" s="176" t="s">
        <v>251</v>
      </c>
      <c r="O157" s="167"/>
    </row>
    <row r="158" spans="1:104" x14ac:dyDescent="0.2">
      <c r="A158" s="175"/>
      <c r="B158" s="177"/>
      <c r="C158" s="221" t="s">
        <v>252</v>
      </c>
      <c r="D158" s="222"/>
      <c r="E158" s="178">
        <v>8.3925000000000001</v>
      </c>
      <c r="F158" s="179"/>
      <c r="G158" s="180"/>
      <c r="M158" s="176" t="s">
        <v>252</v>
      </c>
      <c r="O158" s="167"/>
    </row>
    <row r="159" spans="1:104" x14ac:dyDescent="0.2">
      <c r="A159" s="181"/>
      <c r="B159" s="182" t="s">
        <v>75</v>
      </c>
      <c r="C159" s="183" t="str">
        <f>CONCATENATE(B155," ",C155)</f>
        <v>63 Podlahy a podlahové konstrukce</v>
      </c>
      <c r="D159" s="184"/>
      <c r="E159" s="185"/>
      <c r="F159" s="186"/>
      <c r="G159" s="187">
        <f>SUM(G155:G158)</f>
        <v>0</v>
      </c>
      <c r="O159" s="167">
        <v>4</v>
      </c>
      <c r="BA159" s="188">
        <f>SUM(BA155:BA158)</f>
        <v>0</v>
      </c>
      <c r="BB159" s="188">
        <f>SUM(BB155:BB158)</f>
        <v>0</v>
      </c>
      <c r="BC159" s="188">
        <f>SUM(BC155:BC158)</f>
        <v>0</v>
      </c>
      <c r="BD159" s="188">
        <f>SUM(BD155:BD158)</f>
        <v>0</v>
      </c>
      <c r="BE159" s="188">
        <f>SUM(BE155:BE158)</f>
        <v>0</v>
      </c>
    </row>
    <row r="160" spans="1:104" x14ac:dyDescent="0.2">
      <c r="A160" s="160" t="s">
        <v>72</v>
      </c>
      <c r="B160" s="161" t="s">
        <v>253</v>
      </c>
      <c r="C160" s="162" t="s">
        <v>254</v>
      </c>
      <c r="D160" s="163"/>
      <c r="E160" s="164"/>
      <c r="F160" s="164"/>
      <c r="G160" s="165"/>
      <c r="H160" s="166"/>
      <c r="I160" s="166"/>
      <c r="O160" s="167">
        <v>1</v>
      </c>
    </row>
    <row r="161" spans="1:104" ht="22.5" x14ac:dyDescent="0.2">
      <c r="A161" s="168">
        <v>38</v>
      </c>
      <c r="B161" s="169" t="s">
        <v>255</v>
      </c>
      <c r="C161" s="170" t="s">
        <v>256</v>
      </c>
      <c r="D161" s="171" t="s">
        <v>92</v>
      </c>
      <c r="E161" s="172">
        <v>5</v>
      </c>
      <c r="F161" s="172">
        <v>0</v>
      </c>
      <c r="G161" s="173">
        <f>E161*F161</f>
        <v>0</v>
      </c>
      <c r="O161" s="167">
        <v>2</v>
      </c>
      <c r="AA161" s="145">
        <v>1</v>
      </c>
      <c r="AB161" s="145">
        <v>1</v>
      </c>
      <c r="AC161" s="145">
        <v>1</v>
      </c>
      <c r="AZ161" s="145">
        <v>1</v>
      </c>
      <c r="BA161" s="145">
        <f>IF(AZ161=1,G161,0)</f>
        <v>0</v>
      </c>
      <c r="BB161" s="145">
        <f>IF(AZ161=2,G161,0)</f>
        <v>0</v>
      </c>
      <c r="BC161" s="145">
        <f>IF(AZ161=3,G161,0)</f>
        <v>0</v>
      </c>
      <c r="BD161" s="145">
        <f>IF(AZ161=4,G161,0)</f>
        <v>0</v>
      </c>
      <c r="BE161" s="145">
        <f>IF(AZ161=5,G161,0)</f>
        <v>0</v>
      </c>
      <c r="CA161" s="174">
        <v>1</v>
      </c>
      <c r="CB161" s="174">
        <v>1</v>
      </c>
      <c r="CZ161" s="145">
        <v>3.049E-2</v>
      </c>
    </row>
    <row r="162" spans="1:104" ht="22.5" x14ac:dyDescent="0.2">
      <c r="A162" s="168">
        <v>39</v>
      </c>
      <c r="B162" s="169" t="s">
        <v>257</v>
      </c>
      <c r="C162" s="170" t="s">
        <v>258</v>
      </c>
      <c r="D162" s="171" t="s">
        <v>92</v>
      </c>
      <c r="E162" s="172">
        <v>2</v>
      </c>
      <c r="F162" s="172">
        <v>0</v>
      </c>
      <c r="G162" s="173">
        <f>E162*F162</f>
        <v>0</v>
      </c>
      <c r="O162" s="167">
        <v>2</v>
      </c>
      <c r="AA162" s="145">
        <v>1</v>
      </c>
      <c r="AB162" s="145">
        <v>1</v>
      </c>
      <c r="AC162" s="145">
        <v>1</v>
      </c>
      <c r="AZ162" s="145">
        <v>1</v>
      </c>
      <c r="BA162" s="145">
        <f>IF(AZ162=1,G162,0)</f>
        <v>0</v>
      </c>
      <c r="BB162" s="145">
        <f>IF(AZ162=2,G162,0)</f>
        <v>0</v>
      </c>
      <c r="BC162" s="145">
        <f>IF(AZ162=3,G162,0)</f>
        <v>0</v>
      </c>
      <c r="BD162" s="145">
        <f>IF(AZ162=4,G162,0)</f>
        <v>0</v>
      </c>
      <c r="BE162" s="145">
        <f>IF(AZ162=5,G162,0)</f>
        <v>0</v>
      </c>
      <c r="CA162" s="174">
        <v>1</v>
      </c>
      <c r="CB162" s="174">
        <v>1</v>
      </c>
      <c r="CZ162" s="145">
        <v>3.0769999999999999E-2</v>
      </c>
    </row>
    <row r="163" spans="1:104" ht="22.5" x14ac:dyDescent="0.2">
      <c r="A163" s="168">
        <v>40</v>
      </c>
      <c r="B163" s="169" t="s">
        <v>259</v>
      </c>
      <c r="C163" s="170" t="s">
        <v>260</v>
      </c>
      <c r="D163" s="171" t="s">
        <v>92</v>
      </c>
      <c r="E163" s="172">
        <v>6</v>
      </c>
      <c r="F163" s="172">
        <v>0</v>
      </c>
      <c r="G163" s="173">
        <f>E163*F163</f>
        <v>0</v>
      </c>
      <c r="O163" s="167">
        <v>2</v>
      </c>
      <c r="AA163" s="145">
        <v>1</v>
      </c>
      <c r="AB163" s="145">
        <v>1</v>
      </c>
      <c r="AC163" s="145">
        <v>1</v>
      </c>
      <c r="AZ163" s="145">
        <v>1</v>
      </c>
      <c r="BA163" s="145">
        <f>IF(AZ163=1,G163,0)</f>
        <v>0</v>
      </c>
      <c r="BB163" s="145">
        <f>IF(AZ163=2,G163,0)</f>
        <v>0</v>
      </c>
      <c r="BC163" s="145">
        <f>IF(AZ163=3,G163,0)</f>
        <v>0</v>
      </c>
      <c r="BD163" s="145">
        <f>IF(AZ163=4,G163,0)</f>
        <v>0</v>
      </c>
      <c r="BE163" s="145">
        <f>IF(AZ163=5,G163,0)</f>
        <v>0</v>
      </c>
      <c r="CA163" s="174">
        <v>1</v>
      </c>
      <c r="CB163" s="174">
        <v>1</v>
      </c>
      <c r="CZ163" s="145">
        <v>3.1050000000000001E-2</v>
      </c>
    </row>
    <row r="164" spans="1:104" x14ac:dyDescent="0.2">
      <c r="A164" s="181"/>
      <c r="B164" s="182" t="s">
        <v>75</v>
      </c>
      <c r="C164" s="183" t="str">
        <f>CONCATENATE(B160," ",C160)</f>
        <v>64 Výplně otvorů</v>
      </c>
      <c r="D164" s="184"/>
      <c r="E164" s="185"/>
      <c r="F164" s="186"/>
      <c r="G164" s="187">
        <f>SUM(G160:G163)</f>
        <v>0</v>
      </c>
      <c r="O164" s="167">
        <v>4</v>
      </c>
      <c r="BA164" s="188">
        <f>SUM(BA160:BA163)</f>
        <v>0</v>
      </c>
      <c r="BB164" s="188">
        <f>SUM(BB160:BB163)</f>
        <v>0</v>
      </c>
      <c r="BC164" s="188">
        <f>SUM(BC160:BC163)</f>
        <v>0</v>
      </c>
      <c r="BD164" s="188">
        <f>SUM(BD160:BD163)</f>
        <v>0</v>
      </c>
      <c r="BE164" s="188">
        <f>SUM(BE160:BE163)</f>
        <v>0</v>
      </c>
    </row>
    <row r="165" spans="1:104" x14ac:dyDescent="0.2">
      <c r="A165" s="160" t="s">
        <v>72</v>
      </c>
      <c r="B165" s="161" t="s">
        <v>261</v>
      </c>
      <c r="C165" s="162" t="s">
        <v>262</v>
      </c>
      <c r="D165" s="163"/>
      <c r="E165" s="164"/>
      <c r="F165" s="164"/>
      <c r="G165" s="165"/>
      <c r="H165" s="166"/>
      <c r="I165" s="166"/>
      <c r="O165" s="167">
        <v>1</v>
      </c>
    </row>
    <row r="166" spans="1:104" x14ac:dyDescent="0.2">
      <c r="A166" s="168">
        <v>41</v>
      </c>
      <c r="B166" s="169" t="s">
        <v>263</v>
      </c>
      <c r="C166" s="170" t="s">
        <v>264</v>
      </c>
      <c r="D166" s="171" t="s">
        <v>102</v>
      </c>
      <c r="E166" s="172">
        <v>989.1</v>
      </c>
      <c r="F166" s="172">
        <v>0</v>
      </c>
      <c r="G166" s="173">
        <f>E166*F166</f>
        <v>0</v>
      </c>
      <c r="O166" s="167">
        <v>2</v>
      </c>
      <c r="AA166" s="145">
        <v>1</v>
      </c>
      <c r="AB166" s="145">
        <v>1</v>
      </c>
      <c r="AC166" s="145">
        <v>1</v>
      </c>
      <c r="AZ166" s="145">
        <v>1</v>
      </c>
      <c r="BA166" s="145">
        <f>IF(AZ166=1,G166,0)</f>
        <v>0</v>
      </c>
      <c r="BB166" s="145">
        <f>IF(AZ166=2,G166,0)</f>
        <v>0</v>
      </c>
      <c r="BC166" s="145">
        <f>IF(AZ166=3,G166,0)</f>
        <v>0</v>
      </c>
      <c r="BD166" s="145">
        <f>IF(AZ166=4,G166,0)</f>
        <v>0</v>
      </c>
      <c r="BE166" s="145">
        <f>IF(AZ166=5,G166,0)</f>
        <v>0</v>
      </c>
      <c r="CA166" s="174">
        <v>1</v>
      </c>
      <c r="CB166" s="174">
        <v>1</v>
      </c>
      <c r="CZ166" s="145">
        <v>1.8380000000000001E-2</v>
      </c>
    </row>
    <row r="167" spans="1:104" x14ac:dyDescent="0.2">
      <c r="A167" s="175"/>
      <c r="B167" s="177"/>
      <c r="C167" s="221" t="s">
        <v>265</v>
      </c>
      <c r="D167" s="222"/>
      <c r="E167" s="178">
        <v>989.1</v>
      </c>
      <c r="F167" s="179"/>
      <c r="G167" s="180"/>
      <c r="M167" s="176" t="s">
        <v>265</v>
      </c>
      <c r="O167" s="167"/>
    </row>
    <row r="168" spans="1:104" x14ac:dyDescent="0.2">
      <c r="A168" s="168">
        <v>42</v>
      </c>
      <c r="B168" s="169" t="s">
        <v>266</v>
      </c>
      <c r="C168" s="170" t="s">
        <v>267</v>
      </c>
      <c r="D168" s="171" t="s">
        <v>102</v>
      </c>
      <c r="E168" s="172">
        <v>989.1</v>
      </c>
      <c r="F168" s="172">
        <v>0</v>
      </c>
      <c r="G168" s="173">
        <f>E168*F168</f>
        <v>0</v>
      </c>
      <c r="O168" s="167">
        <v>2</v>
      </c>
      <c r="AA168" s="145">
        <v>1</v>
      </c>
      <c r="AB168" s="145">
        <v>1</v>
      </c>
      <c r="AC168" s="145">
        <v>1</v>
      </c>
      <c r="AZ168" s="145">
        <v>1</v>
      </c>
      <c r="BA168" s="145">
        <f>IF(AZ168=1,G168,0)</f>
        <v>0</v>
      </c>
      <c r="BB168" s="145">
        <f>IF(AZ168=2,G168,0)</f>
        <v>0</v>
      </c>
      <c r="BC168" s="145">
        <f>IF(AZ168=3,G168,0)</f>
        <v>0</v>
      </c>
      <c r="BD168" s="145">
        <f>IF(AZ168=4,G168,0)</f>
        <v>0</v>
      </c>
      <c r="BE168" s="145">
        <f>IF(AZ168=5,G168,0)</f>
        <v>0</v>
      </c>
      <c r="CA168" s="174">
        <v>1</v>
      </c>
      <c r="CB168" s="174">
        <v>1</v>
      </c>
      <c r="CZ168" s="145">
        <v>9.7000000000000005E-4</v>
      </c>
    </row>
    <row r="169" spans="1:104" x14ac:dyDescent="0.2">
      <c r="A169" s="175"/>
      <c r="B169" s="177"/>
      <c r="C169" s="221" t="s">
        <v>265</v>
      </c>
      <c r="D169" s="222"/>
      <c r="E169" s="178">
        <v>989.1</v>
      </c>
      <c r="F169" s="179"/>
      <c r="G169" s="180"/>
      <c r="M169" s="176" t="s">
        <v>265</v>
      </c>
      <c r="O169" s="167"/>
    </row>
    <row r="170" spans="1:104" x14ac:dyDescent="0.2">
      <c r="A170" s="168">
        <v>43</v>
      </c>
      <c r="B170" s="169" t="s">
        <v>268</v>
      </c>
      <c r="C170" s="170" t="s">
        <v>269</v>
      </c>
      <c r="D170" s="171" t="s">
        <v>102</v>
      </c>
      <c r="E170" s="172">
        <v>989.1</v>
      </c>
      <c r="F170" s="172">
        <v>0</v>
      </c>
      <c r="G170" s="173">
        <f>E170*F170</f>
        <v>0</v>
      </c>
      <c r="O170" s="167">
        <v>2</v>
      </c>
      <c r="AA170" s="145">
        <v>1</v>
      </c>
      <c r="AB170" s="145">
        <v>0</v>
      </c>
      <c r="AC170" s="145">
        <v>0</v>
      </c>
      <c r="AZ170" s="145">
        <v>1</v>
      </c>
      <c r="BA170" s="145">
        <f>IF(AZ170=1,G170,0)</f>
        <v>0</v>
      </c>
      <c r="BB170" s="145">
        <f>IF(AZ170=2,G170,0)</f>
        <v>0</v>
      </c>
      <c r="BC170" s="145">
        <f>IF(AZ170=3,G170,0)</f>
        <v>0</v>
      </c>
      <c r="BD170" s="145">
        <f>IF(AZ170=4,G170,0)</f>
        <v>0</v>
      </c>
      <c r="BE170" s="145">
        <f>IF(AZ170=5,G170,0)</f>
        <v>0</v>
      </c>
      <c r="CA170" s="174">
        <v>1</v>
      </c>
      <c r="CB170" s="174">
        <v>0</v>
      </c>
      <c r="CZ170" s="145">
        <v>0</v>
      </c>
    </row>
    <row r="171" spans="1:104" x14ac:dyDescent="0.2">
      <c r="A171" s="175"/>
      <c r="B171" s="177"/>
      <c r="C171" s="221" t="s">
        <v>265</v>
      </c>
      <c r="D171" s="222"/>
      <c r="E171" s="178">
        <v>989.1</v>
      </c>
      <c r="F171" s="179"/>
      <c r="G171" s="180"/>
      <c r="M171" s="176" t="s">
        <v>265</v>
      </c>
      <c r="O171" s="167"/>
    </row>
    <row r="172" spans="1:104" x14ac:dyDescent="0.2">
      <c r="A172" s="168">
        <v>44</v>
      </c>
      <c r="B172" s="169" t="s">
        <v>270</v>
      </c>
      <c r="C172" s="170" t="s">
        <v>271</v>
      </c>
      <c r="D172" s="171" t="s">
        <v>102</v>
      </c>
      <c r="E172" s="172">
        <v>150</v>
      </c>
      <c r="F172" s="172">
        <v>0</v>
      </c>
      <c r="G172" s="173">
        <f>E172*F172</f>
        <v>0</v>
      </c>
      <c r="O172" s="167">
        <v>2</v>
      </c>
      <c r="AA172" s="145">
        <v>1</v>
      </c>
      <c r="AB172" s="145">
        <v>1</v>
      </c>
      <c r="AC172" s="145">
        <v>1</v>
      </c>
      <c r="AZ172" s="145">
        <v>1</v>
      </c>
      <c r="BA172" s="145">
        <f>IF(AZ172=1,G172,0)</f>
        <v>0</v>
      </c>
      <c r="BB172" s="145">
        <f>IF(AZ172=2,G172,0)</f>
        <v>0</v>
      </c>
      <c r="BC172" s="145">
        <f>IF(AZ172=3,G172,0)</f>
        <v>0</v>
      </c>
      <c r="BD172" s="145">
        <f>IF(AZ172=4,G172,0)</f>
        <v>0</v>
      </c>
      <c r="BE172" s="145">
        <f>IF(AZ172=5,G172,0)</f>
        <v>0</v>
      </c>
      <c r="CA172" s="174">
        <v>1</v>
      </c>
      <c r="CB172" s="174">
        <v>1</v>
      </c>
      <c r="CZ172" s="145">
        <v>5.9199999999999999E-3</v>
      </c>
    </row>
    <row r="173" spans="1:104" x14ac:dyDescent="0.2">
      <c r="A173" s="181"/>
      <c r="B173" s="182" t="s">
        <v>75</v>
      </c>
      <c r="C173" s="183" t="str">
        <f>CONCATENATE(B165," ",C165)</f>
        <v>94 Lešení a stavební výtahy</v>
      </c>
      <c r="D173" s="184"/>
      <c r="E173" s="185"/>
      <c r="F173" s="186"/>
      <c r="G173" s="187">
        <f>SUM(G165:G172)</f>
        <v>0</v>
      </c>
      <c r="O173" s="167">
        <v>4</v>
      </c>
      <c r="BA173" s="188">
        <f>SUM(BA165:BA172)</f>
        <v>0</v>
      </c>
      <c r="BB173" s="188">
        <f>SUM(BB165:BB172)</f>
        <v>0</v>
      </c>
      <c r="BC173" s="188">
        <f>SUM(BC165:BC172)</f>
        <v>0</v>
      </c>
      <c r="BD173" s="188">
        <f>SUM(BD165:BD172)</f>
        <v>0</v>
      </c>
      <c r="BE173" s="188">
        <f>SUM(BE165:BE172)</f>
        <v>0</v>
      </c>
    </row>
    <row r="174" spans="1:104" x14ac:dyDescent="0.2">
      <c r="A174" s="160" t="s">
        <v>72</v>
      </c>
      <c r="B174" s="161" t="s">
        <v>272</v>
      </c>
      <c r="C174" s="162" t="s">
        <v>273</v>
      </c>
      <c r="D174" s="163"/>
      <c r="E174" s="164"/>
      <c r="F174" s="164"/>
      <c r="G174" s="165"/>
      <c r="H174" s="166"/>
      <c r="I174" s="166"/>
      <c r="O174" s="167">
        <v>1</v>
      </c>
    </row>
    <row r="175" spans="1:104" x14ac:dyDescent="0.2">
      <c r="A175" s="168">
        <v>45</v>
      </c>
      <c r="B175" s="169" t="s">
        <v>274</v>
      </c>
      <c r="C175" s="170" t="s">
        <v>275</v>
      </c>
      <c r="D175" s="171" t="s">
        <v>102</v>
      </c>
      <c r="E175" s="172">
        <v>439.74</v>
      </c>
      <c r="F175" s="172">
        <v>0</v>
      </c>
      <c r="G175" s="173">
        <f>E175*F175</f>
        <v>0</v>
      </c>
      <c r="O175" s="167">
        <v>2</v>
      </c>
      <c r="AA175" s="145">
        <v>1</v>
      </c>
      <c r="AB175" s="145">
        <v>1</v>
      </c>
      <c r="AC175" s="145">
        <v>1</v>
      </c>
      <c r="AZ175" s="145">
        <v>1</v>
      </c>
      <c r="BA175" s="145">
        <f>IF(AZ175=1,G175,0)</f>
        <v>0</v>
      </c>
      <c r="BB175" s="145">
        <f>IF(AZ175=2,G175,0)</f>
        <v>0</v>
      </c>
      <c r="BC175" s="145">
        <f>IF(AZ175=3,G175,0)</f>
        <v>0</v>
      </c>
      <c r="BD175" s="145">
        <f>IF(AZ175=4,G175,0)</f>
        <v>0</v>
      </c>
      <c r="BE175" s="145">
        <f>IF(AZ175=5,G175,0)</f>
        <v>0</v>
      </c>
      <c r="CA175" s="174">
        <v>1</v>
      </c>
      <c r="CB175" s="174">
        <v>1</v>
      </c>
      <c r="CZ175" s="145">
        <v>4.0000000000000003E-5</v>
      </c>
    </row>
    <row r="176" spans="1:104" ht="22.5" x14ac:dyDescent="0.2">
      <c r="A176" s="175"/>
      <c r="B176" s="177"/>
      <c r="C176" s="221" t="s">
        <v>212</v>
      </c>
      <c r="D176" s="222"/>
      <c r="E176" s="178">
        <v>209.86</v>
      </c>
      <c r="F176" s="179"/>
      <c r="G176" s="180"/>
      <c r="M176" s="176" t="s">
        <v>212</v>
      </c>
      <c r="O176" s="167"/>
    </row>
    <row r="177" spans="1:104" ht="22.5" x14ac:dyDescent="0.2">
      <c r="A177" s="175"/>
      <c r="B177" s="177"/>
      <c r="C177" s="221" t="s">
        <v>213</v>
      </c>
      <c r="D177" s="222"/>
      <c r="E177" s="178">
        <v>153.25</v>
      </c>
      <c r="F177" s="179"/>
      <c r="G177" s="180"/>
      <c r="M177" s="176" t="s">
        <v>213</v>
      </c>
      <c r="O177" s="167"/>
    </row>
    <row r="178" spans="1:104" x14ac:dyDescent="0.2">
      <c r="A178" s="175"/>
      <c r="B178" s="177"/>
      <c r="C178" s="221" t="s">
        <v>214</v>
      </c>
      <c r="D178" s="222"/>
      <c r="E178" s="178">
        <v>76.63</v>
      </c>
      <c r="F178" s="179"/>
      <c r="G178" s="180"/>
      <c r="M178" s="176" t="s">
        <v>214</v>
      </c>
      <c r="O178" s="167"/>
    </row>
    <row r="179" spans="1:104" x14ac:dyDescent="0.2">
      <c r="A179" s="181"/>
      <c r="B179" s="182" t="s">
        <v>75</v>
      </c>
      <c r="C179" s="183" t="str">
        <f>CONCATENATE(B174," ",C174)</f>
        <v>95 Dokončovací konstrukce na pozemních stavbách</v>
      </c>
      <c r="D179" s="184"/>
      <c r="E179" s="185"/>
      <c r="F179" s="186"/>
      <c r="G179" s="187">
        <f>SUM(G174:G178)</f>
        <v>0</v>
      </c>
      <c r="O179" s="167">
        <v>4</v>
      </c>
      <c r="BA179" s="188">
        <f>SUM(BA174:BA178)</f>
        <v>0</v>
      </c>
      <c r="BB179" s="188">
        <f>SUM(BB174:BB178)</f>
        <v>0</v>
      </c>
      <c r="BC179" s="188">
        <f>SUM(BC174:BC178)</f>
        <v>0</v>
      </c>
      <c r="BD179" s="188">
        <f>SUM(BD174:BD178)</f>
        <v>0</v>
      </c>
      <c r="BE179" s="188">
        <f>SUM(BE174:BE178)</f>
        <v>0</v>
      </c>
    </row>
    <row r="180" spans="1:104" x14ac:dyDescent="0.2">
      <c r="A180" s="160" t="s">
        <v>72</v>
      </c>
      <c r="B180" s="161" t="s">
        <v>276</v>
      </c>
      <c r="C180" s="162" t="s">
        <v>277</v>
      </c>
      <c r="D180" s="163"/>
      <c r="E180" s="164"/>
      <c r="F180" s="164"/>
      <c r="G180" s="165"/>
      <c r="H180" s="166"/>
      <c r="I180" s="166"/>
      <c r="O180" s="167">
        <v>1</v>
      </c>
    </row>
    <row r="181" spans="1:104" x14ac:dyDescent="0.2">
      <c r="A181" s="168">
        <v>46</v>
      </c>
      <c r="B181" s="169" t="s">
        <v>278</v>
      </c>
      <c r="C181" s="170" t="s">
        <v>279</v>
      </c>
      <c r="D181" s="171" t="s">
        <v>102</v>
      </c>
      <c r="E181" s="172">
        <v>33.8675</v>
      </c>
      <c r="F181" s="172">
        <v>0</v>
      </c>
      <c r="G181" s="173">
        <f>E181*F181</f>
        <v>0</v>
      </c>
      <c r="O181" s="167">
        <v>2</v>
      </c>
      <c r="AA181" s="145">
        <v>1</v>
      </c>
      <c r="AB181" s="145">
        <v>1</v>
      </c>
      <c r="AC181" s="145">
        <v>1</v>
      </c>
      <c r="AZ181" s="145">
        <v>1</v>
      </c>
      <c r="BA181" s="145">
        <f>IF(AZ181=1,G181,0)</f>
        <v>0</v>
      </c>
      <c r="BB181" s="145">
        <f>IF(AZ181=2,G181,0)</f>
        <v>0</v>
      </c>
      <c r="BC181" s="145">
        <f>IF(AZ181=3,G181,0)</f>
        <v>0</v>
      </c>
      <c r="BD181" s="145">
        <f>IF(AZ181=4,G181,0)</f>
        <v>0</v>
      </c>
      <c r="BE181" s="145">
        <f>IF(AZ181=5,G181,0)</f>
        <v>0</v>
      </c>
      <c r="CA181" s="174">
        <v>1</v>
      </c>
      <c r="CB181" s="174">
        <v>1</v>
      </c>
      <c r="CZ181" s="145">
        <v>6.7000000000000002E-4</v>
      </c>
    </row>
    <row r="182" spans="1:104" ht="22.5" x14ac:dyDescent="0.2">
      <c r="A182" s="175"/>
      <c r="B182" s="177"/>
      <c r="C182" s="221" t="s">
        <v>280</v>
      </c>
      <c r="D182" s="222"/>
      <c r="E182" s="178">
        <v>33.8675</v>
      </c>
      <c r="F182" s="179"/>
      <c r="G182" s="180"/>
      <c r="M182" s="176" t="s">
        <v>280</v>
      </c>
      <c r="O182" s="167"/>
    </row>
    <row r="183" spans="1:104" x14ac:dyDescent="0.2">
      <c r="A183" s="168">
        <v>47</v>
      </c>
      <c r="B183" s="169" t="s">
        <v>281</v>
      </c>
      <c r="C183" s="170" t="s">
        <v>282</v>
      </c>
      <c r="D183" s="171" t="s">
        <v>97</v>
      </c>
      <c r="E183" s="172">
        <v>11.025</v>
      </c>
      <c r="F183" s="172">
        <v>0</v>
      </c>
      <c r="G183" s="173">
        <f>E183*F183</f>
        <v>0</v>
      </c>
      <c r="O183" s="167">
        <v>2</v>
      </c>
      <c r="AA183" s="145">
        <v>1</v>
      </c>
      <c r="AB183" s="145">
        <v>1</v>
      </c>
      <c r="AC183" s="145">
        <v>1</v>
      </c>
      <c r="AZ183" s="145">
        <v>1</v>
      </c>
      <c r="BA183" s="145">
        <f>IF(AZ183=1,G183,0)</f>
        <v>0</v>
      </c>
      <c r="BB183" s="145">
        <f>IF(AZ183=2,G183,0)</f>
        <v>0</v>
      </c>
      <c r="BC183" s="145">
        <f>IF(AZ183=3,G183,0)</f>
        <v>0</v>
      </c>
      <c r="BD183" s="145">
        <f>IF(AZ183=4,G183,0)</f>
        <v>0</v>
      </c>
      <c r="BE183" s="145">
        <f>IF(AZ183=5,G183,0)</f>
        <v>0</v>
      </c>
      <c r="CA183" s="174">
        <v>1</v>
      </c>
      <c r="CB183" s="174">
        <v>1</v>
      </c>
      <c r="CZ183" s="145">
        <v>1.2800000000000001E-3</v>
      </c>
    </row>
    <row r="184" spans="1:104" x14ac:dyDescent="0.2">
      <c r="A184" s="175"/>
      <c r="B184" s="177"/>
      <c r="C184" s="221" t="s">
        <v>283</v>
      </c>
      <c r="D184" s="222"/>
      <c r="E184" s="178">
        <v>11.025</v>
      </c>
      <c r="F184" s="179"/>
      <c r="G184" s="180"/>
      <c r="M184" s="176" t="s">
        <v>283</v>
      </c>
      <c r="O184" s="167"/>
    </row>
    <row r="185" spans="1:104" ht="22.5" x14ac:dyDescent="0.2">
      <c r="A185" s="168">
        <v>48</v>
      </c>
      <c r="B185" s="169" t="s">
        <v>284</v>
      </c>
      <c r="C185" s="170" t="s">
        <v>285</v>
      </c>
      <c r="D185" s="171" t="s">
        <v>97</v>
      </c>
      <c r="E185" s="172">
        <v>97.3125</v>
      </c>
      <c r="F185" s="172">
        <v>0</v>
      </c>
      <c r="G185" s="173">
        <f>E185*F185</f>
        <v>0</v>
      </c>
      <c r="O185" s="167">
        <v>2</v>
      </c>
      <c r="AA185" s="145">
        <v>1</v>
      </c>
      <c r="AB185" s="145">
        <v>0</v>
      </c>
      <c r="AC185" s="145">
        <v>0</v>
      </c>
      <c r="AZ185" s="145">
        <v>1</v>
      </c>
      <c r="BA185" s="145">
        <f>IF(AZ185=1,G185,0)</f>
        <v>0</v>
      </c>
      <c r="BB185" s="145">
        <f>IF(AZ185=2,G185,0)</f>
        <v>0</v>
      </c>
      <c r="BC185" s="145">
        <f>IF(AZ185=3,G185,0)</f>
        <v>0</v>
      </c>
      <c r="BD185" s="145">
        <f>IF(AZ185=4,G185,0)</f>
        <v>0</v>
      </c>
      <c r="BE185" s="145">
        <f>IF(AZ185=5,G185,0)</f>
        <v>0</v>
      </c>
      <c r="CA185" s="174">
        <v>1</v>
      </c>
      <c r="CB185" s="174">
        <v>0</v>
      </c>
      <c r="CZ185" s="145">
        <v>2.66E-3</v>
      </c>
    </row>
    <row r="186" spans="1:104" x14ac:dyDescent="0.2">
      <c r="A186" s="175"/>
      <c r="B186" s="177"/>
      <c r="C186" s="221" t="s">
        <v>286</v>
      </c>
      <c r="D186" s="222"/>
      <c r="E186" s="178">
        <v>97.3125</v>
      </c>
      <c r="F186" s="179"/>
      <c r="G186" s="180"/>
      <c r="M186" s="176" t="s">
        <v>286</v>
      </c>
      <c r="O186" s="167"/>
    </row>
    <row r="187" spans="1:104" ht="22.5" x14ac:dyDescent="0.2">
      <c r="A187" s="168">
        <v>49</v>
      </c>
      <c r="B187" s="169" t="s">
        <v>287</v>
      </c>
      <c r="C187" s="170" t="s">
        <v>288</v>
      </c>
      <c r="D187" s="171" t="s">
        <v>97</v>
      </c>
      <c r="E187" s="172">
        <v>38.924999999999997</v>
      </c>
      <c r="F187" s="172">
        <v>0</v>
      </c>
      <c r="G187" s="173">
        <f>E187*F187</f>
        <v>0</v>
      </c>
      <c r="O187" s="167">
        <v>2</v>
      </c>
      <c r="AA187" s="145">
        <v>1</v>
      </c>
      <c r="AB187" s="145">
        <v>1</v>
      </c>
      <c r="AC187" s="145">
        <v>1</v>
      </c>
      <c r="AZ187" s="145">
        <v>1</v>
      </c>
      <c r="BA187" s="145">
        <f>IF(AZ187=1,G187,0)</f>
        <v>0</v>
      </c>
      <c r="BB187" s="145">
        <f>IF(AZ187=2,G187,0)</f>
        <v>0</v>
      </c>
      <c r="BC187" s="145">
        <f>IF(AZ187=3,G187,0)</f>
        <v>0</v>
      </c>
      <c r="BD187" s="145">
        <f>IF(AZ187=4,G187,0)</f>
        <v>0</v>
      </c>
      <c r="BE187" s="145">
        <f>IF(AZ187=5,G187,0)</f>
        <v>0</v>
      </c>
      <c r="CA187" s="174">
        <v>1</v>
      </c>
      <c r="CB187" s="174">
        <v>1</v>
      </c>
      <c r="CZ187" s="145">
        <v>0</v>
      </c>
    </row>
    <row r="188" spans="1:104" x14ac:dyDescent="0.2">
      <c r="A188" s="175"/>
      <c r="B188" s="177"/>
      <c r="C188" s="221" t="s">
        <v>289</v>
      </c>
      <c r="D188" s="222"/>
      <c r="E188" s="178">
        <v>38.924999999999997</v>
      </c>
      <c r="F188" s="179"/>
      <c r="G188" s="180"/>
      <c r="M188" s="176" t="s">
        <v>289</v>
      </c>
      <c r="O188" s="167"/>
    </row>
    <row r="189" spans="1:104" x14ac:dyDescent="0.2">
      <c r="A189" s="181"/>
      <c r="B189" s="182" t="s">
        <v>75</v>
      </c>
      <c r="C189" s="183" t="str">
        <f>CONCATENATE(B180," ",C180)</f>
        <v>96 Bourání konstrukcí</v>
      </c>
      <c r="D189" s="184"/>
      <c r="E189" s="185"/>
      <c r="F189" s="186"/>
      <c r="G189" s="187">
        <f>SUM(G180:G188)</f>
        <v>0</v>
      </c>
      <c r="O189" s="167">
        <v>4</v>
      </c>
      <c r="BA189" s="188">
        <f>SUM(BA180:BA188)</f>
        <v>0</v>
      </c>
      <c r="BB189" s="188">
        <f>SUM(BB180:BB188)</f>
        <v>0</v>
      </c>
      <c r="BC189" s="188">
        <f>SUM(BC180:BC188)</f>
        <v>0</v>
      </c>
      <c r="BD189" s="188">
        <f>SUM(BD180:BD188)</f>
        <v>0</v>
      </c>
      <c r="BE189" s="188">
        <f>SUM(BE180:BE188)</f>
        <v>0</v>
      </c>
    </row>
    <row r="190" spans="1:104" x14ac:dyDescent="0.2">
      <c r="A190" s="160" t="s">
        <v>72</v>
      </c>
      <c r="B190" s="161" t="s">
        <v>290</v>
      </c>
      <c r="C190" s="162" t="s">
        <v>291</v>
      </c>
      <c r="D190" s="163"/>
      <c r="E190" s="164"/>
      <c r="F190" s="164"/>
      <c r="G190" s="165"/>
      <c r="H190" s="166"/>
      <c r="I190" s="166"/>
      <c r="O190" s="167">
        <v>1</v>
      </c>
    </row>
    <row r="191" spans="1:104" x14ac:dyDescent="0.2">
      <c r="A191" s="168">
        <v>50</v>
      </c>
      <c r="B191" s="169" t="s">
        <v>292</v>
      </c>
      <c r="C191" s="170" t="s">
        <v>293</v>
      </c>
      <c r="D191" s="171" t="s">
        <v>97</v>
      </c>
      <c r="E191" s="172">
        <v>6.7500000000000004E-2</v>
      </c>
      <c r="F191" s="172">
        <v>0</v>
      </c>
      <c r="G191" s="173">
        <f>E191*F191</f>
        <v>0</v>
      </c>
      <c r="O191" s="167">
        <v>2</v>
      </c>
      <c r="AA191" s="145">
        <v>1</v>
      </c>
      <c r="AB191" s="145">
        <v>1</v>
      </c>
      <c r="AC191" s="145">
        <v>1</v>
      </c>
      <c r="AZ191" s="145">
        <v>1</v>
      </c>
      <c r="BA191" s="145">
        <f>IF(AZ191=1,G191,0)</f>
        <v>0</v>
      </c>
      <c r="BB191" s="145">
        <f>IF(AZ191=2,G191,0)</f>
        <v>0</v>
      </c>
      <c r="BC191" s="145">
        <f>IF(AZ191=3,G191,0)</f>
        <v>0</v>
      </c>
      <c r="BD191" s="145">
        <f>IF(AZ191=4,G191,0)</f>
        <v>0</v>
      </c>
      <c r="BE191" s="145">
        <f>IF(AZ191=5,G191,0)</f>
        <v>0</v>
      </c>
      <c r="CA191" s="174">
        <v>1</v>
      </c>
      <c r="CB191" s="174">
        <v>1</v>
      </c>
      <c r="CZ191" s="145">
        <v>1.82E-3</v>
      </c>
    </row>
    <row r="192" spans="1:104" x14ac:dyDescent="0.2">
      <c r="A192" s="175"/>
      <c r="B192" s="177"/>
      <c r="C192" s="221" t="s">
        <v>294</v>
      </c>
      <c r="D192" s="222"/>
      <c r="E192" s="178">
        <v>6.7500000000000004E-2</v>
      </c>
      <c r="F192" s="179"/>
      <c r="G192" s="180"/>
      <c r="M192" s="176" t="s">
        <v>294</v>
      </c>
      <c r="O192" s="167"/>
    </row>
    <row r="193" spans="1:104" x14ac:dyDescent="0.2">
      <c r="A193" s="168">
        <v>51</v>
      </c>
      <c r="B193" s="169" t="s">
        <v>295</v>
      </c>
      <c r="C193" s="170" t="s">
        <v>296</v>
      </c>
      <c r="D193" s="171" t="s">
        <v>97</v>
      </c>
      <c r="E193" s="172">
        <v>0.1237</v>
      </c>
      <c r="F193" s="172">
        <v>0</v>
      </c>
      <c r="G193" s="173">
        <f>E193*F193</f>
        <v>0</v>
      </c>
      <c r="O193" s="167">
        <v>2</v>
      </c>
      <c r="AA193" s="145">
        <v>1</v>
      </c>
      <c r="AB193" s="145">
        <v>1</v>
      </c>
      <c r="AC193" s="145">
        <v>1</v>
      </c>
      <c r="AZ193" s="145">
        <v>1</v>
      </c>
      <c r="BA193" s="145">
        <f>IF(AZ193=1,G193,0)</f>
        <v>0</v>
      </c>
      <c r="BB193" s="145">
        <f>IF(AZ193=2,G193,0)</f>
        <v>0</v>
      </c>
      <c r="BC193" s="145">
        <f>IF(AZ193=3,G193,0)</f>
        <v>0</v>
      </c>
      <c r="BD193" s="145">
        <f>IF(AZ193=4,G193,0)</f>
        <v>0</v>
      </c>
      <c r="BE193" s="145">
        <f>IF(AZ193=5,G193,0)</f>
        <v>0</v>
      </c>
      <c r="CA193" s="174">
        <v>1</v>
      </c>
      <c r="CB193" s="174">
        <v>1</v>
      </c>
      <c r="CZ193" s="145">
        <v>0</v>
      </c>
    </row>
    <row r="194" spans="1:104" x14ac:dyDescent="0.2">
      <c r="A194" s="175"/>
      <c r="B194" s="177"/>
      <c r="C194" s="221" t="s">
        <v>297</v>
      </c>
      <c r="D194" s="222"/>
      <c r="E194" s="178">
        <v>0.1237</v>
      </c>
      <c r="F194" s="179"/>
      <c r="G194" s="180"/>
      <c r="M194" s="176" t="s">
        <v>297</v>
      </c>
      <c r="O194" s="167"/>
    </row>
    <row r="195" spans="1:104" x14ac:dyDescent="0.2">
      <c r="A195" s="168">
        <v>52</v>
      </c>
      <c r="B195" s="169" t="s">
        <v>298</v>
      </c>
      <c r="C195" s="170" t="s">
        <v>299</v>
      </c>
      <c r="D195" s="171" t="s">
        <v>88</v>
      </c>
      <c r="E195" s="172">
        <v>2</v>
      </c>
      <c r="F195" s="172">
        <v>0</v>
      </c>
      <c r="G195" s="173">
        <f>E195*F195</f>
        <v>0</v>
      </c>
      <c r="O195" s="167">
        <v>2</v>
      </c>
      <c r="AA195" s="145">
        <v>1</v>
      </c>
      <c r="AB195" s="145">
        <v>1</v>
      </c>
      <c r="AC195" s="145">
        <v>1</v>
      </c>
      <c r="AZ195" s="145">
        <v>1</v>
      </c>
      <c r="BA195" s="145">
        <f>IF(AZ195=1,G195,0)</f>
        <v>0</v>
      </c>
      <c r="BB195" s="145">
        <f>IF(AZ195=2,G195,0)</f>
        <v>0</v>
      </c>
      <c r="BC195" s="145">
        <f>IF(AZ195=3,G195,0)</f>
        <v>0</v>
      </c>
      <c r="BD195" s="145">
        <f>IF(AZ195=4,G195,0)</f>
        <v>0</v>
      </c>
      <c r="BE195" s="145">
        <f>IF(AZ195=5,G195,0)</f>
        <v>0</v>
      </c>
      <c r="CA195" s="174">
        <v>1</v>
      </c>
      <c r="CB195" s="174">
        <v>1</v>
      </c>
      <c r="CZ195" s="145">
        <v>4.8999999999999998E-4</v>
      </c>
    </row>
    <row r="196" spans="1:104" x14ac:dyDescent="0.2">
      <c r="A196" s="181"/>
      <c r="B196" s="182" t="s">
        <v>75</v>
      </c>
      <c r="C196" s="183" t="str">
        <f>CONCATENATE(B190," ",C190)</f>
        <v>97 Prorážení otvorů</v>
      </c>
      <c r="D196" s="184"/>
      <c r="E196" s="185"/>
      <c r="F196" s="186"/>
      <c r="G196" s="187">
        <f>SUM(G190:G195)</f>
        <v>0</v>
      </c>
      <c r="O196" s="167">
        <v>4</v>
      </c>
      <c r="BA196" s="188">
        <f>SUM(BA190:BA195)</f>
        <v>0</v>
      </c>
      <c r="BB196" s="188">
        <f>SUM(BB190:BB195)</f>
        <v>0</v>
      </c>
      <c r="BC196" s="188">
        <f>SUM(BC190:BC195)</f>
        <v>0</v>
      </c>
      <c r="BD196" s="188">
        <f>SUM(BD190:BD195)</f>
        <v>0</v>
      </c>
      <c r="BE196" s="188">
        <f>SUM(BE190:BE195)</f>
        <v>0</v>
      </c>
    </row>
    <row r="197" spans="1:104" x14ac:dyDescent="0.2">
      <c r="A197" s="160" t="s">
        <v>72</v>
      </c>
      <c r="B197" s="161" t="s">
        <v>300</v>
      </c>
      <c r="C197" s="162" t="s">
        <v>301</v>
      </c>
      <c r="D197" s="163"/>
      <c r="E197" s="164"/>
      <c r="F197" s="164"/>
      <c r="G197" s="165"/>
      <c r="H197" s="166"/>
      <c r="I197" s="166"/>
      <c r="O197" s="167">
        <v>1</v>
      </c>
    </row>
    <row r="198" spans="1:104" x14ac:dyDescent="0.2">
      <c r="A198" s="168">
        <v>53</v>
      </c>
      <c r="B198" s="169" t="s">
        <v>302</v>
      </c>
      <c r="C198" s="170" t="s">
        <v>303</v>
      </c>
      <c r="D198" s="171" t="s">
        <v>97</v>
      </c>
      <c r="E198" s="172">
        <v>599.97040000000004</v>
      </c>
      <c r="F198" s="172">
        <v>0</v>
      </c>
      <c r="G198" s="173">
        <f>E198*F198</f>
        <v>0</v>
      </c>
      <c r="O198" s="167">
        <v>2</v>
      </c>
      <c r="AA198" s="145">
        <v>1</v>
      </c>
      <c r="AB198" s="145">
        <v>1</v>
      </c>
      <c r="AC198" s="145">
        <v>1</v>
      </c>
      <c r="AZ198" s="145">
        <v>1</v>
      </c>
      <c r="BA198" s="145">
        <f>IF(AZ198=1,G198,0)</f>
        <v>0</v>
      </c>
      <c r="BB198" s="145">
        <f>IF(AZ198=2,G198,0)</f>
        <v>0</v>
      </c>
      <c r="BC198" s="145">
        <f>IF(AZ198=3,G198,0)</f>
        <v>0</v>
      </c>
      <c r="BD198" s="145">
        <f>IF(AZ198=4,G198,0)</f>
        <v>0</v>
      </c>
      <c r="BE198" s="145">
        <f>IF(AZ198=5,G198,0)</f>
        <v>0</v>
      </c>
      <c r="CA198" s="174">
        <v>1</v>
      </c>
      <c r="CB198" s="174">
        <v>1</v>
      </c>
      <c r="CZ198" s="145">
        <v>1.2999999999999999E-4</v>
      </c>
    </row>
    <row r="199" spans="1:104" x14ac:dyDescent="0.2">
      <c r="A199" s="175"/>
      <c r="B199" s="177"/>
      <c r="C199" s="221" t="s">
        <v>304</v>
      </c>
      <c r="D199" s="222"/>
      <c r="E199" s="178">
        <v>599.97040000000004</v>
      </c>
      <c r="F199" s="179"/>
      <c r="G199" s="180"/>
      <c r="M199" s="176" t="s">
        <v>304</v>
      </c>
      <c r="O199" s="167"/>
    </row>
    <row r="200" spans="1:104" x14ac:dyDescent="0.2">
      <c r="A200" s="181"/>
      <c r="B200" s="182" t="s">
        <v>75</v>
      </c>
      <c r="C200" s="183" t="str">
        <f>CONCATENATE(B197," ",C197)</f>
        <v>98 Demolice</v>
      </c>
      <c r="D200" s="184"/>
      <c r="E200" s="185"/>
      <c r="F200" s="186"/>
      <c r="G200" s="187">
        <f>SUM(G197:G199)</f>
        <v>0</v>
      </c>
      <c r="O200" s="167">
        <v>4</v>
      </c>
      <c r="BA200" s="188">
        <f>SUM(BA197:BA199)</f>
        <v>0</v>
      </c>
      <c r="BB200" s="188">
        <f>SUM(BB197:BB199)</f>
        <v>0</v>
      </c>
      <c r="BC200" s="188">
        <f>SUM(BC197:BC199)</f>
        <v>0</v>
      </c>
      <c r="BD200" s="188">
        <f>SUM(BD197:BD199)</f>
        <v>0</v>
      </c>
      <c r="BE200" s="188">
        <f>SUM(BE197:BE199)</f>
        <v>0</v>
      </c>
    </row>
    <row r="201" spans="1:104" x14ac:dyDescent="0.2">
      <c r="A201" s="160" t="s">
        <v>72</v>
      </c>
      <c r="B201" s="161" t="s">
        <v>305</v>
      </c>
      <c r="C201" s="162" t="s">
        <v>306</v>
      </c>
      <c r="D201" s="163"/>
      <c r="E201" s="164"/>
      <c r="F201" s="164"/>
      <c r="G201" s="165"/>
      <c r="H201" s="166"/>
      <c r="I201" s="166"/>
      <c r="O201" s="167">
        <v>1</v>
      </c>
    </row>
    <row r="202" spans="1:104" x14ac:dyDescent="0.2">
      <c r="A202" s="168">
        <v>54</v>
      </c>
      <c r="B202" s="169" t="s">
        <v>307</v>
      </c>
      <c r="C202" s="170" t="s">
        <v>308</v>
      </c>
      <c r="D202" s="171" t="s">
        <v>180</v>
      </c>
      <c r="E202" s="172">
        <v>817.30803761300001</v>
      </c>
      <c r="F202" s="172">
        <v>0</v>
      </c>
      <c r="G202" s="173">
        <f>E202*F202</f>
        <v>0</v>
      </c>
      <c r="O202" s="167">
        <v>2</v>
      </c>
      <c r="AA202" s="145">
        <v>7</v>
      </c>
      <c r="AB202" s="145">
        <v>1</v>
      </c>
      <c r="AC202" s="145">
        <v>2</v>
      </c>
      <c r="AZ202" s="145">
        <v>1</v>
      </c>
      <c r="BA202" s="145">
        <f>IF(AZ202=1,G202,0)</f>
        <v>0</v>
      </c>
      <c r="BB202" s="145">
        <f>IF(AZ202=2,G202,0)</f>
        <v>0</v>
      </c>
      <c r="BC202" s="145">
        <f>IF(AZ202=3,G202,0)</f>
        <v>0</v>
      </c>
      <c r="BD202" s="145">
        <f>IF(AZ202=4,G202,0)</f>
        <v>0</v>
      </c>
      <c r="BE202" s="145">
        <f>IF(AZ202=5,G202,0)</f>
        <v>0</v>
      </c>
      <c r="CA202" s="174">
        <v>7</v>
      </c>
      <c r="CB202" s="174">
        <v>1</v>
      </c>
      <c r="CZ202" s="145">
        <v>0</v>
      </c>
    </row>
    <row r="203" spans="1:104" x14ac:dyDescent="0.2">
      <c r="A203" s="181"/>
      <c r="B203" s="182" t="s">
        <v>75</v>
      </c>
      <c r="C203" s="183" t="str">
        <f>CONCATENATE(B201," ",C201)</f>
        <v>99 Staveništní přesun hmot</v>
      </c>
      <c r="D203" s="184"/>
      <c r="E203" s="185"/>
      <c r="F203" s="186"/>
      <c r="G203" s="187">
        <f>SUM(G201:G202)</f>
        <v>0</v>
      </c>
      <c r="O203" s="167">
        <v>4</v>
      </c>
      <c r="BA203" s="188">
        <f>SUM(BA201:BA202)</f>
        <v>0</v>
      </c>
      <c r="BB203" s="188">
        <f>SUM(BB201:BB202)</f>
        <v>0</v>
      </c>
      <c r="BC203" s="188">
        <f>SUM(BC201:BC202)</f>
        <v>0</v>
      </c>
      <c r="BD203" s="188">
        <f>SUM(BD201:BD202)</f>
        <v>0</v>
      </c>
      <c r="BE203" s="188">
        <f>SUM(BE201:BE202)</f>
        <v>0</v>
      </c>
    </row>
    <row r="204" spans="1:104" x14ac:dyDescent="0.2">
      <c r="A204" s="160" t="s">
        <v>72</v>
      </c>
      <c r="B204" s="161" t="s">
        <v>309</v>
      </c>
      <c r="C204" s="162" t="s">
        <v>310</v>
      </c>
      <c r="D204" s="163"/>
      <c r="E204" s="164"/>
      <c r="F204" s="164"/>
      <c r="G204" s="165"/>
      <c r="H204" s="166"/>
      <c r="I204" s="166"/>
      <c r="O204" s="167">
        <v>1</v>
      </c>
    </row>
    <row r="205" spans="1:104" ht="22.5" x14ac:dyDescent="0.2">
      <c r="A205" s="168">
        <v>55</v>
      </c>
      <c r="B205" s="169" t="s">
        <v>311</v>
      </c>
      <c r="C205" s="170" t="s">
        <v>312</v>
      </c>
      <c r="D205" s="171" t="s">
        <v>102</v>
      </c>
      <c r="E205" s="172">
        <v>389.25</v>
      </c>
      <c r="F205" s="172">
        <v>0</v>
      </c>
      <c r="G205" s="173">
        <f>E205*F205</f>
        <v>0</v>
      </c>
      <c r="O205" s="167">
        <v>2</v>
      </c>
      <c r="AA205" s="145">
        <v>1</v>
      </c>
      <c r="AB205" s="145">
        <v>7</v>
      </c>
      <c r="AC205" s="145">
        <v>7</v>
      </c>
      <c r="AZ205" s="145">
        <v>2</v>
      </c>
      <c r="BA205" s="145">
        <f>IF(AZ205=1,G205,0)</f>
        <v>0</v>
      </c>
      <c r="BB205" s="145">
        <f>IF(AZ205=2,G205,0)</f>
        <v>0</v>
      </c>
      <c r="BC205" s="145">
        <f>IF(AZ205=3,G205,0)</f>
        <v>0</v>
      </c>
      <c r="BD205" s="145">
        <f>IF(AZ205=4,G205,0)</f>
        <v>0</v>
      </c>
      <c r="BE205" s="145">
        <f>IF(AZ205=5,G205,0)</f>
        <v>0</v>
      </c>
      <c r="CA205" s="174">
        <v>1</v>
      </c>
      <c r="CB205" s="174">
        <v>7</v>
      </c>
      <c r="CZ205" s="145">
        <v>0</v>
      </c>
    </row>
    <row r="206" spans="1:104" x14ac:dyDescent="0.2">
      <c r="A206" s="175"/>
      <c r="B206" s="177"/>
      <c r="C206" s="221" t="s">
        <v>313</v>
      </c>
      <c r="D206" s="222"/>
      <c r="E206" s="178">
        <v>389.25</v>
      </c>
      <c r="F206" s="179"/>
      <c r="G206" s="180"/>
      <c r="M206" s="176" t="s">
        <v>313</v>
      </c>
      <c r="O206" s="167"/>
    </row>
    <row r="207" spans="1:104" ht="22.5" x14ac:dyDescent="0.2">
      <c r="A207" s="168">
        <v>56</v>
      </c>
      <c r="B207" s="169" t="s">
        <v>314</v>
      </c>
      <c r="C207" s="170" t="s">
        <v>315</v>
      </c>
      <c r="D207" s="171" t="s">
        <v>102</v>
      </c>
      <c r="E207" s="172">
        <v>389.25</v>
      </c>
      <c r="F207" s="172">
        <v>0</v>
      </c>
      <c r="G207" s="173">
        <f>E207*F207</f>
        <v>0</v>
      </c>
      <c r="O207" s="167">
        <v>2</v>
      </c>
      <c r="AA207" s="145">
        <v>1</v>
      </c>
      <c r="AB207" s="145">
        <v>7</v>
      </c>
      <c r="AC207" s="145">
        <v>7</v>
      </c>
      <c r="AZ207" s="145">
        <v>2</v>
      </c>
      <c r="BA207" s="145">
        <f>IF(AZ207=1,G207,0)</f>
        <v>0</v>
      </c>
      <c r="BB207" s="145">
        <f>IF(AZ207=2,G207,0)</f>
        <v>0</v>
      </c>
      <c r="BC207" s="145">
        <f>IF(AZ207=3,G207,0)</f>
        <v>0</v>
      </c>
      <c r="BD207" s="145">
        <f>IF(AZ207=4,G207,0)</f>
        <v>0</v>
      </c>
      <c r="BE207" s="145">
        <f>IF(AZ207=5,G207,0)</f>
        <v>0</v>
      </c>
      <c r="CA207" s="174">
        <v>1</v>
      </c>
      <c r="CB207" s="174">
        <v>7</v>
      </c>
      <c r="CZ207" s="145">
        <v>0</v>
      </c>
    </row>
    <row r="208" spans="1:104" x14ac:dyDescent="0.2">
      <c r="A208" s="175"/>
      <c r="B208" s="177"/>
      <c r="C208" s="221" t="s">
        <v>313</v>
      </c>
      <c r="D208" s="222"/>
      <c r="E208" s="178">
        <v>389.25</v>
      </c>
      <c r="F208" s="179"/>
      <c r="G208" s="180"/>
      <c r="M208" s="176" t="s">
        <v>313</v>
      </c>
      <c r="O208" s="167"/>
    </row>
    <row r="209" spans="1:104" x14ac:dyDescent="0.2">
      <c r="A209" s="168">
        <v>57</v>
      </c>
      <c r="B209" s="169" t="s">
        <v>316</v>
      </c>
      <c r="C209" s="170" t="s">
        <v>317</v>
      </c>
      <c r="D209" s="171" t="s">
        <v>102</v>
      </c>
      <c r="E209" s="172">
        <v>389.25</v>
      </c>
      <c r="F209" s="172">
        <v>0</v>
      </c>
      <c r="G209" s="173">
        <f>E209*F209</f>
        <v>0</v>
      </c>
      <c r="O209" s="167">
        <v>2</v>
      </c>
      <c r="AA209" s="145">
        <v>1</v>
      </c>
      <c r="AB209" s="145">
        <v>7</v>
      </c>
      <c r="AC209" s="145">
        <v>7</v>
      </c>
      <c r="AZ209" s="145">
        <v>2</v>
      </c>
      <c r="BA209" s="145">
        <f>IF(AZ209=1,G209,0)</f>
        <v>0</v>
      </c>
      <c r="BB209" s="145">
        <f>IF(AZ209=2,G209,0)</f>
        <v>0</v>
      </c>
      <c r="BC209" s="145">
        <f>IF(AZ209=3,G209,0)</f>
        <v>0</v>
      </c>
      <c r="BD209" s="145">
        <f>IF(AZ209=4,G209,0)</f>
        <v>0</v>
      </c>
      <c r="BE209" s="145">
        <f>IF(AZ209=5,G209,0)</f>
        <v>0</v>
      </c>
      <c r="CA209" s="174">
        <v>1</v>
      </c>
      <c r="CB209" s="174">
        <v>7</v>
      </c>
      <c r="CZ209" s="145">
        <v>0</v>
      </c>
    </row>
    <row r="210" spans="1:104" x14ac:dyDescent="0.2">
      <c r="A210" s="175"/>
      <c r="B210" s="177"/>
      <c r="C210" s="221" t="s">
        <v>313</v>
      </c>
      <c r="D210" s="222"/>
      <c r="E210" s="178">
        <v>389.25</v>
      </c>
      <c r="F210" s="179"/>
      <c r="G210" s="180"/>
      <c r="M210" s="176" t="s">
        <v>313</v>
      </c>
      <c r="O210" s="167"/>
    </row>
    <row r="211" spans="1:104" ht="22.5" x14ac:dyDescent="0.2">
      <c r="A211" s="168">
        <v>58</v>
      </c>
      <c r="B211" s="169" t="s">
        <v>318</v>
      </c>
      <c r="C211" s="170" t="s">
        <v>319</v>
      </c>
      <c r="D211" s="171" t="s">
        <v>102</v>
      </c>
      <c r="E211" s="172">
        <v>461.89</v>
      </c>
      <c r="F211" s="172">
        <v>0</v>
      </c>
      <c r="G211" s="173">
        <f>E211*F211</f>
        <v>0</v>
      </c>
      <c r="O211" s="167">
        <v>2</v>
      </c>
      <c r="AA211" s="145">
        <v>1</v>
      </c>
      <c r="AB211" s="145">
        <v>7</v>
      </c>
      <c r="AC211" s="145">
        <v>7</v>
      </c>
      <c r="AZ211" s="145">
        <v>2</v>
      </c>
      <c r="BA211" s="145">
        <f>IF(AZ211=1,G211,0)</f>
        <v>0</v>
      </c>
      <c r="BB211" s="145">
        <f>IF(AZ211=2,G211,0)</f>
        <v>0</v>
      </c>
      <c r="BC211" s="145">
        <f>IF(AZ211=3,G211,0)</f>
        <v>0</v>
      </c>
      <c r="BD211" s="145">
        <f>IF(AZ211=4,G211,0)</f>
        <v>0</v>
      </c>
      <c r="BE211" s="145">
        <f>IF(AZ211=5,G211,0)</f>
        <v>0</v>
      </c>
      <c r="CA211" s="174">
        <v>1</v>
      </c>
      <c r="CB211" s="174">
        <v>7</v>
      </c>
      <c r="CZ211" s="145">
        <v>2.0000000000000001E-4</v>
      </c>
    </row>
    <row r="212" spans="1:104" x14ac:dyDescent="0.2">
      <c r="A212" s="175"/>
      <c r="B212" s="177"/>
      <c r="C212" s="221" t="s">
        <v>313</v>
      </c>
      <c r="D212" s="222"/>
      <c r="E212" s="178">
        <v>389.25</v>
      </c>
      <c r="F212" s="179"/>
      <c r="G212" s="180"/>
      <c r="M212" s="176" t="s">
        <v>313</v>
      </c>
      <c r="O212" s="167"/>
    </row>
    <row r="213" spans="1:104" x14ac:dyDescent="0.2">
      <c r="A213" s="175"/>
      <c r="B213" s="177"/>
      <c r="C213" s="221" t="s">
        <v>320</v>
      </c>
      <c r="D213" s="222"/>
      <c r="E213" s="178">
        <v>72.64</v>
      </c>
      <c r="F213" s="179"/>
      <c r="G213" s="180"/>
      <c r="M213" s="176" t="s">
        <v>320</v>
      </c>
      <c r="O213" s="167"/>
    </row>
    <row r="214" spans="1:104" ht="22.5" x14ac:dyDescent="0.2">
      <c r="A214" s="168">
        <v>59</v>
      </c>
      <c r="B214" s="169" t="s">
        <v>321</v>
      </c>
      <c r="C214" s="170" t="s">
        <v>322</v>
      </c>
      <c r="D214" s="171" t="s">
        <v>102</v>
      </c>
      <c r="E214" s="172">
        <v>461.89</v>
      </c>
      <c r="F214" s="172">
        <v>0</v>
      </c>
      <c r="G214" s="173">
        <f>E214*F214</f>
        <v>0</v>
      </c>
      <c r="O214" s="167">
        <v>2</v>
      </c>
      <c r="AA214" s="145">
        <v>1</v>
      </c>
      <c r="AB214" s="145">
        <v>7</v>
      </c>
      <c r="AC214" s="145">
        <v>7</v>
      </c>
      <c r="AZ214" s="145">
        <v>2</v>
      </c>
      <c r="BA214" s="145">
        <f>IF(AZ214=1,G214,0)</f>
        <v>0</v>
      </c>
      <c r="BB214" s="145">
        <f>IF(AZ214=2,G214,0)</f>
        <v>0</v>
      </c>
      <c r="BC214" s="145">
        <f>IF(AZ214=3,G214,0)</f>
        <v>0</v>
      </c>
      <c r="BD214" s="145">
        <f>IF(AZ214=4,G214,0)</f>
        <v>0</v>
      </c>
      <c r="BE214" s="145">
        <f>IF(AZ214=5,G214,0)</f>
        <v>0</v>
      </c>
      <c r="CA214" s="174">
        <v>1</v>
      </c>
      <c r="CB214" s="174">
        <v>7</v>
      </c>
      <c r="CZ214" s="145">
        <v>6.9999999999999999E-4</v>
      </c>
    </row>
    <row r="215" spans="1:104" ht="22.5" x14ac:dyDescent="0.2">
      <c r="A215" s="175"/>
      <c r="B215" s="177"/>
      <c r="C215" s="221" t="s">
        <v>323</v>
      </c>
      <c r="D215" s="222"/>
      <c r="E215" s="178">
        <v>389.25</v>
      </c>
      <c r="F215" s="179"/>
      <c r="G215" s="180"/>
      <c r="M215" s="176" t="s">
        <v>323</v>
      </c>
      <c r="O215" s="167"/>
    </row>
    <row r="216" spans="1:104" x14ac:dyDescent="0.2">
      <c r="A216" s="175"/>
      <c r="B216" s="177"/>
      <c r="C216" s="221" t="s">
        <v>320</v>
      </c>
      <c r="D216" s="222"/>
      <c r="E216" s="178">
        <v>72.64</v>
      </c>
      <c r="F216" s="179"/>
      <c r="G216" s="180"/>
      <c r="M216" s="176" t="s">
        <v>320</v>
      </c>
      <c r="O216" s="167"/>
    </row>
    <row r="217" spans="1:104" x14ac:dyDescent="0.2">
      <c r="A217" s="175"/>
      <c r="B217" s="177"/>
      <c r="C217" s="221" t="s">
        <v>324</v>
      </c>
      <c r="D217" s="222"/>
      <c r="E217" s="178">
        <v>0</v>
      </c>
      <c r="F217" s="179"/>
      <c r="G217" s="180"/>
      <c r="M217" s="176" t="s">
        <v>324</v>
      </c>
      <c r="O217" s="167"/>
    </row>
    <row r="218" spans="1:104" ht="22.5" x14ac:dyDescent="0.2">
      <c r="A218" s="168">
        <v>60</v>
      </c>
      <c r="B218" s="169" t="s">
        <v>325</v>
      </c>
      <c r="C218" s="170" t="s">
        <v>326</v>
      </c>
      <c r="D218" s="171" t="s">
        <v>102</v>
      </c>
      <c r="E218" s="172">
        <v>389.25</v>
      </c>
      <c r="F218" s="172">
        <v>0</v>
      </c>
      <c r="G218" s="173">
        <f>E218*F218</f>
        <v>0</v>
      </c>
      <c r="O218" s="167">
        <v>2</v>
      </c>
      <c r="AA218" s="145">
        <v>1</v>
      </c>
      <c r="AB218" s="145">
        <v>0</v>
      </c>
      <c r="AC218" s="145">
        <v>0</v>
      </c>
      <c r="AZ218" s="145">
        <v>2</v>
      </c>
      <c r="BA218" s="145">
        <f>IF(AZ218=1,G218,0)</f>
        <v>0</v>
      </c>
      <c r="BB218" s="145">
        <f>IF(AZ218=2,G218,0)</f>
        <v>0</v>
      </c>
      <c r="BC218" s="145">
        <f>IF(AZ218=3,G218,0)</f>
        <v>0</v>
      </c>
      <c r="BD218" s="145">
        <f>IF(AZ218=4,G218,0)</f>
        <v>0</v>
      </c>
      <c r="BE218" s="145">
        <f>IF(AZ218=5,G218,0)</f>
        <v>0</v>
      </c>
      <c r="CA218" s="174">
        <v>1</v>
      </c>
      <c r="CB218" s="174">
        <v>0</v>
      </c>
      <c r="CZ218" s="145">
        <v>0</v>
      </c>
    </row>
    <row r="219" spans="1:104" x14ac:dyDescent="0.2">
      <c r="A219" s="175"/>
      <c r="B219" s="177"/>
      <c r="C219" s="221" t="s">
        <v>313</v>
      </c>
      <c r="D219" s="222"/>
      <c r="E219" s="178">
        <v>389.25</v>
      </c>
      <c r="F219" s="179"/>
      <c r="G219" s="180"/>
      <c r="M219" s="176" t="s">
        <v>313</v>
      </c>
      <c r="O219" s="167"/>
    </row>
    <row r="220" spans="1:104" ht="22.5" x14ac:dyDescent="0.2">
      <c r="A220" s="168">
        <v>61</v>
      </c>
      <c r="B220" s="169" t="s">
        <v>327</v>
      </c>
      <c r="C220" s="170" t="s">
        <v>328</v>
      </c>
      <c r="D220" s="171" t="s">
        <v>102</v>
      </c>
      <c r="E220" s="172">
        <v>389.25</v>
      </c>
      <c r="F220" s="172">
        <v>0</v>
      </c>
      <c r="G220" s="173">
        <f>E220*F220</f>
        <v>0</v>
      </c>
      <c r="O220" s="167">
        <v>2</v>
      </c>
      <c r="AA220" s="145">
        <v>1</v>
      </c>
      <c r="AB220" s="145">
        <v>7</v>
      </c>
      <c r="AC220" s="145">
        <v>7</v>
      </c>
      <c r="AZ220" s="145">
        <v>2</v>
      </c>
      <c r="BA220" s="145">
        <f>IF(AZ220=1,G220,0)</f>
        <v>0</v>
      </c>
      <c r="BB220" s="145">
        <f>IF(AZ220=2,G220,0)</f>
        <v>0</v>
      </c>
      <c r="BC220" s="145">
        <f>IF(AZ220=3,G220,0)</f>
        <v>0</v>
      </c>
      <c r="BD220" s="145">
        <f>IF(AZ220=4,G220,0)</f>
        <v>0</v>
      </c>
      <c r="BE220" s="145">
        <f>IF(AZ220=5,G220,0)</f>
        <v>0</v>
      </c>
      <c r="CA220" s="174">
        <v>1</v>
      </c>
      <c r="CB220" s="174">
        <v>7</v>
      </c>
      <c r="CZ220" s="145">
        <v>0</v>
      </c>
    </row>
    <row r="221" spans="1:104" x14ac:dyDescent="0.2">
      <c r="A221" s="175"/>
      <c r="B221" s="177"/>
      <c r="C221" s="221" t="s">
        <v>313</v>
      </c>
      <c r="D221" s="222"/>
      <c r="E221" s="178">
        <v>389.25</v>
      </c>
      <c r="F221" s="179"/>
      <c r="G221" s="180"/>
      <c r="M221" s="176" t="s">
        <v>313</v>
      </c>
      <c r="O221" s="167"/>
    </row>
    <row r="222" spans="1:104" ht="22.5" x14ac:dyDescent="0.2">
      <c r="A222" s="168">
        <v>62</v>
      </c>
      <c r="B222" s="169" t="s">
        <v>329</v>
      </c>
      <c r="C222" s="170" t="s">
        <v>330</v>
      </c>
      <c r="D222" s="171" t="s">
        <v>102</v>
      </c>
      <c r="E222" s="172">
        <v>389.25</v>
      </c>
      <c r="F222" s="172">
        <v>0</v>
      </c>
      <c r="G222" s="173">
        <f>E222*F222</f>
        <v>0</v>
      </c>
      <c r="O222" s="167">
        <v>2</v>
      </c>
      <c r="AA222" s="145">
        <v>1</v>
      </c>
      <c r="AB222" s="145">
        <v>7</v>
      </c>
      <c r="AC222" s="145">
        <v>7</v>
      </c>
      <c r="AZ222" s="145">
        <v>2</v>
      </c>
      <c r="BA222" s="145">
        <f>IF(AZ222=1,G222,0)</f>
        <v>0</v>
      </c>
      <c r="BB222" s="145">
        <f>IF(AZ222=2,G222,0)</f>
        <v>0</v>
      </c>
      <c r="BC222" s="145">
        <f>IF(AZ222=3,G222,0)</f>
        <v>0</v>
      </c>
      <c r="BD222" s="145">
        <f>IF(AZ222=4,G222,0)</f>
        <v>0</v>
      </c>
      <c r="BE222" s="145">
        <f>IF(AZ222=5,G222,0)</f>
        <v>0</v>
      </c>
      <c r="CA222" s="174">
        <v>1</v>
      </c>
      <c r="CB222" s="174">
        <v>7</v>
      </c>
      <c r="CZ222" s="145">
        <v>0</v>
      </c>
    </row>
    <row r="223" spans="1:104" x14ac:dyDescent="0.2">
      <c r="A223" s="175"/>
      <c r="B223" s="177"/>
      <c r="C223" s="221" t="s">
        <v>313</v>
      </c>
      <c r="D223" s="222"/>
      <c r="E223" s="178">
        <v>389.25</v>
      </c>
      <c r="F223" s="179"/>
      <c r="G223" s="180"/>
      <c r="M223" s="176" t="s">
        <v>313</v>
      </c>
      <c r="O223" s="167"/>
    </row>
    <row r="224" spans="1:104" x14ac:dyDescent="0.2">
      <c r="A224" s="168">
        <v>63</v>
      </c>
      <c r="B224" s="169" t="s">
        <v>331</v>
      </c>
      <c r="C224" s="170" t="s">
        <v>332</v>
      </c>
      <c r="D224" s="171" t="s">
        <v>102</v>
      </c>
      <c r="E224" s="172">
        <v>461.89</v>
      </c>
      <c r="F224" s="172">
        <v>0</v>
      </c>
      <c r="G224" s="173">
        <f>E224*F224</f>
        <v>0</v>
      </c>
      <c r="O224" s="167">
        <v>2</v>
      </c>
      <c r="AA224" s="145">
        <v>12</v>
      </c>
      <c r="AB224" s="145">
        <v>0</v>
      </c>
      <c r="AC224" s="145">
        <v>103</v>
      </c>
      <c r="AZ224" s="145">
        <v>2</v>
      </c>
      <c r="BA224" s="145">
        <f>IF(AZ224=1,G224,0)</f>
        <v>0</v>
      </c>
      <c r="BB224" s="145">
        <f>IF(AZ224=2,G224,0)</f>
        <v>0</v>
      </c>
      <c r="BC224" s="145">
        <f>IF(AZ224=3,G224,0)</f>
        <v>0</v>
      </c>
      <c r="BD224" s="145">
        <f>IF(AZ224=4,G224,0)</f>
        <v>0</v>
      </c>
      <c r="BE224" s="145">
        <f>IF(AZ224=5,G224,0)</f>
        <v>0</v>
      </c>
      <c r="CA224" s="174">
        <v>12</v>
      </c>
      <c r="CB224" s="174">
        <v>0</v>
      </c>
      <c r="CZ224" s="145">
        <v>4.8999999999999998E-3</v>
      </c>
    </row>
    <row r="225" spans="1:104" x14ac:dyDescent="0.2">
      <c r="A225" s="175"/>
      <c r="B225" s="177"/>
      <c r="C225" s="221" t="s">
        <v>313</v>
      </c>
      <c r="D225" s="222"/>
      <c r="E225" s="178">
        <v>389.25</v>
      </c>
      <c r="F225" s="179"/>
      <c r="G225" s="180"/>
      <c r="M225" s="176" t="s">
        <v>313</v>
      </c>
      <c r="O225" s="167"/>
    </row>
    <row r="226" spans="1:104" x14ac:dyDescent="0.2">
      <c r="A226" s="175"/>
      <c r="B226" s="177"/>
      <c r="C226" s="221" t="s">
        <v>320</v>
      </c>
      <c r="D226" s="222"/>
      <c r="E226" s="178">
        <v>72.64</v>
      </c>
      <c r="F226" s="179"/>
      <c r="G226" s="180"/>
      <c r="M226" s="176" t="s">
        <v>320</v>
      </c>
      <c r="O226" s="167"/>
    </row>
    <row r="227" spans="1:104" ht="22.5" x14ac:dyDescent="0.2">
      <c r="A227" s="168">
        <v>64</v>
      </c>
      <c r="B227" s="169" t="s">
        <v>333</v>
      </c>
      <c r="C227" s="170" t="s">
        <v>334</v>
      </c>
      <c r="D227" s="171" t="s">
        <v>102</v>
      </c>
      <c r="E227" s="172">
        <v>461.89</v>
      </c>
      <c r="F227" s="172">
        <v>0</v>
      </c>
      <c r="G227" s="173">
        <f>E227*F227</f>
        <v>0</v>
      </c>
      <c r="O227" s="167">
        <v>2</v>
      </c>
      <c r="AA227" s="145">
        <v>12</v>
      </c>
      <c r="AB227" s="145">
        <v>0</v>
      </c>
      <c r="AC227" s="145">
        <v>104</v>
      </c>
      <c r="AZ227" s="145">
        <v>2</v>
      </c>
      <c r="BA227" s="145">
        <f>IF(AZ227=1,G227,0)</f>
        <v>0</v>
      </c>
      <c r="BB227" s="145">
        <f>IF(AZ227=2,G227,0)</f>
        <v>0</v>
      </c>
      <c r="BC227" s="145">
        <f>IF(AZ227=3,G227,0)</f>
        <v>0</v>
      </c>
      <c r="BD227" s="145">
        <f>IF(AZ227=4,G227,0)</f>
        <v>0</v>
      </c>
      <c r="BE227" s="145">
        <f>IF(AZ227=5,G227,0)</f>
        <v>0</v>
      </c>
      <c r="CA227" s="174">
        <v>12</v>
      </c>
      <c r="CB227" s="174">
        <v>0</v>
      </c>
      <c r="CZ227" s="145">
        <v>3.5E-4</v>
      </c>
    </row>
    <row r="228" spans="1:104" x14ac:dyDescent="0.2">
      <c r="A228" s="175"/>
      <c r="B228" s="177"/>
      <c r="C228" s="221" t="s">
        <v>313</v>
      </c>
      <c r="D228" s="222"/>
      <c r="E228" s="178">
        <v>389.25</v>
      </c>
      <c r="F228" s="179"/>
      <c r="G228" s="180"/>
      <c r="M228" s="176" t="s">
        <v>313</v>
      </c>
      <c r="O228" s="167"/>
    </row>
    <row r="229" spans="1:104" x14ac:dyDescent="0.2">
      <c r="A229" s="175"/>
      <c r="B229" s="177"/>
      <c r="C229" s="221" t="s">
        <v>320</v>
      </c>
      <c r="D229" s="222"/>
      <c r="E229" s="178">
        <v>72.64</v>
      </c>
      <c r="F229" s="179"/>
      <c r="G229" s="180"/>
      <c r="M229" s="176" t="s">
        <v>320</v>
      </c>
      <c r="O229" s="167"/>
    </row>
    <row r="230" spans="1:104" x14ac:dyDescent="0.2">
      <c r="A230" s="168">
        <v>65</v>
      </c>
      <c r="B230" s="169" t="s">
        <v>335</v>
      </c>
      <c r="C230" s="170" t="s">
        <v>336</v>
      </c>
      <c r="D230" s="171" t="s">
        <v>102</v>
      </c>
      <c r="E230" s="172">
        <v>461.89</v>
      </c>
      <c r="F230" s="172">
        <v>0</v>
      </c>
      <c r="G230" s="173">
        <f>E230*F230</f>
        <v>0</v>
      </c>
      <c r="O230" s="167">
        <v>2</v>
      </c>
      <c r="AA230" s="145">
        <v>12</v>
      </c>
      <c r="AB230" s="145">
        <v>0</v>
      </c>
      <c r="AC230" s="145">
        <v>105</v>
      </c>
      <c r="AZ230" s="145">
        <v>2</v>
      </c>
      <c r="BA230" s="145">
        <f>IF(AZ230=1,G230,0)</f>
        <v>0</v>
      </c>
      <c r="BB230" s="145">
        <f>IF(AZ230=2,G230,0)</f>
        <v>0</v>
      </c>
      <c r="BC230" s="145">
        <f>IF(AZ230=3,G230,0)</f>
        <v>0</v>
      </c>
      <c r="BD230" s="145">
        <f>IF(AZ230=4,G230,0)</f>
        <v>0</v>
      </c>
      <c r="BE230" s="145">
        <f>IF(AZ230=5,G230,0)</f>
        <v>0</v>
      </c>
      <c r="CA230" s="174">
        <v>12</v>
      </c>
      <c r="CB230" s="174">
        <v>0</v>
      </c>
      <c r="CZ230" s="145">
        <v>3.5E-4</v>
      </c>
    </row>
    <row r="231" spans="1:104" x14ac:dyDescent="0.2">
      <c r="A231" s="175"/>
      <c r="B231" s="177"/>
      <c r="C231" s="221" t="s">
        <v>313</v>
      </c>
      <c r="D231" s="222"/>
      <c r="E231" s="178">
        <v>389.25</v>
      </c>
      <c r="F231" s="179"/>
      <c r="G231" s="180"/>
      <c r="M231" s="176" t="s">
        <v>313</v>
      </c>
      <c r="O231" s="167"/>
    </row>
    <row r="232" spans="1:104" x14ac:dyDescent="0.2">
      <c r="A232" s="175"/>
      <c r="B232" s="177"/>
      <c r="C232" s="221" t="s">
        <v>320</v>
      </c>
      <c r="D232" s="222"/>
      <c r="E232" s="178">
        <v>72.64</v>
      </c>
      <c r="F232" s="179"/>
      <c r="G232" s="180"/>
      <c r="M232" s="176" t="s">
        <v>320</v>
      </c>
      <c r="O232" s="167"/>
    </row>
    <row r="233" spans="1:104" x14ac:dyDescent="0.2">
      <c r="A233" s="168">
        <v>66</v>
      </c>
      <c r="B233" s="169" t="s">
        <v>337</v>
      </c>
      <c r="C233" s="170" t="s">
        <v>338</v>
      </c>
      <c r="D233" s="171" t="s">
        <v>102</v>
      </c>
      <c r="E233" s="172">
        <v>461.89</v>
      </c>
      <c r="F233" s="172">
        <v>0</v>
      </c>
      <c r="G233" s="173">
        <f>E233*F233</f>
        <v>0</v>
      </c>
      <c r="O233" s="167">
        <v>2</v>
      </c>
      <c r="AA233" s="145">
        <v>3</v>
      </c>
      <c r="AB233" s="145">
        <v>7</v>
      </c>
      <c r="AC233" s="145">
        <v>62836110</v>
      </c>
      <c r="AZ233" s="145">
        <v>2</v>
      </c>
      <c r="BA233" s="145">
        <f>IF(AZ233=1,G233,0)</f>
        <v>0</v>
      </c>
      <c r="BB233" s="145">
        <f>IF(AZ233=2,G233,0)</f>
        <v>0</v>
      </c>
      <c r="BC233" s="145">
        <f>IF(AZ233=3,G233,0)</f>
        <v>0</v>
      </c>
      <c r="BD233" s="145">
        <f>IF(AZ233=4,G233,0)</f>
        <v>0</v>
      </c>
      <c r="BE233" s="145">
        <f>IF(AZ233=5,G233,0)</f>
        <v>0</v>
      </c>
      <c r="CA233" s="174">
        <v>3</v>
      </c>
      <c r="CB233" s="174">
        <v>7</v>
      </c>
      <c r="CZ233" s="145">
        <v>4.8999999999999998E-3</v>
      </c>
    </row>
    <row r="234" spans="1:104" x14ac:dyDescent="0.2">
      <c r="A234" s="175"/>
      <c r="B234" s="177"/>
      <c r="C234" s="221" t="s">
        <v>313</v>
      </c>
      <c r="D234" s="222"/>
      <c r="E234" s="178">
        <v>389.25</v>
      </c>
      <c r="F234" s="179"/>
      <c r="G234" s="180"/>
      <c r="M234" s="176" t="s">
        <v>313</v>
      </c>
      <c r="O234" s="167"/>
    </row>
    <row r="235" spans="1:104" x14ac:dyDescent="0.2">
      <c r="A235" s="175"/>
      <c r="B235" s="177"/>
      <c r="C235" s="221" t="s">
        <v>320</v>
      </c>
      <c r="D235" s="222"/>
      <c r="E235" s="178">
        <v>72.64</v>
      </c>
      <c r="F235" s="179"/>
      <c r="G235" s="180"/>
      <c r="M235" s="176" t="s">
        <v>320</v>
      </c>
      <c r="O235" s="167"/>
    </row>
    <row r="236" spans="1:104" x14ac:dyDescent="0.2">
      <c r="A236" s="168">
        <v>67</v>
      </c>
      <c r="B236" s="169" t="s">
        <v>339</v>
      </c>
      <c r="C236" s="170" t="s">
        <v>340</v>
      </c>
      <c r="D236" s="171" t="s">
        <v>61</v>
      </c>
      <c r="E236" s="172"/>
      <c r="F236" s="172">
        <v>0</v>
      </c>
      <c r="G236" s="173">
        <f>E236*F236</f>
        <v>0</v>
      </c>
      <c r="O236" s="167">
        <v>2</v>
      </c>
      <c r="AA236" s="145">
        <v>7</v>
      </c>
      <c r="AB236" s="145">
        <v>1002</v>
      </c>
      <c r="AC236" s="145">
        <v>5</v>
      </c>
      <c r="AZ236" s="145">
        <v>2</v>
      </c>
      <c r="BA236" s="145">
        <f>IF(AZ236=1,G236,0)</f>
        <v>0</v>
      </c>
      <c r="BB236" s="145">
        <f>IF(AZ236=2,G236,0)</f>
        <v>0</v>
      </c>
      <c r="BC236" s="145">
        <f>IF(AZ236=3,G236,0)</f>
        <v>0</v>
      </c>
      <c r="BD236" s="145">
        <f>IF(AZ236=4,G236,0)</f>
        <v>0</v>
      </c>
      <c r="BE236" s="145">
        <f>IF(AZ236=5,G236,0)</f>
        <v>0</v>
      </c>
      <c r="CA236" s="174">
        <v>7</v>
      </c>
      <c r="CB236" s="174">
        <v>1002</v>
      </c>
      <c r="CZ236" s="145">
        <v>0</v>
      </c>
    </row>
    <row r="237" spans="1:104" x14ac:dyDescent="0.2">
      <c r="A237" s="181"/>
      <c r="B237" s="182" t="s">
        <v>75</v>
      </c>
      <c r="C237" s="183" t="str">
        <f>CONCATENATE(B204," ",C204)</f>
        <v>712 Živičné krytiny</v>
      </c>
      <c r="D237" s="184"/>
      <c r="E237" s="185"/>
      <c r="F237" s="186"/>
      <c r="G237" s="187">
        <f>SUM(G204:G236)</f>
        <v>0</v>
      </c>
      <c r="O237" s="167">
        <v>4</v>
      </c>
      <c r="BA237" s="188">
        <f>SUM(BA204:BA236)</f>
        <v>0</v>
      </c>
      <c r="BB237" s="188">
        <f>SUM(BB204:BB236)</f>
        <v>0</v>
      </c>
      <c r="BC237" s="188">
        <f>SUM(BC204:BC236)</f>
        <v>0</v>
      </c>
      <c r="BD237" s="188">
        <f>SUM(BD204:BD236)</f>
        <v>0</v>
      </c>
      <c r="BE237" s="188">
        <f>SUM(BE204:BE236)</f>
        <v>0</v>
      </c>
    </row>
    <row r="238" spans="1:104" x14ac:dyDescent="0.2">
      <c r="A238" s="160" t="s">
        <v>72</v>
      </c>
      <c r="B238" s="161" t="s">
        <v>341</v>
      </c>
      <c r="C238" s="162" t="s">
        <v>342</v>
      </c>
      <c r="D238" s="163"/>
      <c r="E238" s="164"/>
      <c r="F238" s="164"/>
      <c r="G238" s="165"/>
      <c r="H238" s="166"/>
      <c r="I238" s="166"/>
      <c r="O238" s="167">
        <v>1</v>
      </c>
    </row>
    <row r="239" spans="1:104" ht="22.5" x14ac:dyDescent="0.2">
      <c r="A239" s="168">
        <v>68</v>
      </c>
      <c r="B239" s="169" t="s">
        <v>343</v>
      </c>
      <c r="C239" s="170" t="s">
        <v>344</v>
      </c>
      <c r="D239" s="171" t="s">
        <v>102</v>
      </c>
      <c r="E239" s="172">
        <v>389.25</v>
      </c>
      <c r="F239" s="172">
        <v>0</v>
      </c>
      <c r="G239" s="173">
        <f>E239*F239</f>
        <v>0</v>
      </c>
      <c r="O239" s="167">
        <v>2</v>
      </c>
      <c r="AA239" s="145">
        <v>1</v>
      </c>
      <c r="AB239" s="145">
        <v>7</v>
      </c>
      <c r="AC239" s="145">
        <v>7</v>
      </c>
      <c r="AZ239" s="145">
        <v>2</v>
      </c>
      <c r="BA239" s="145">
        <f>IF(AZ239=1,G239,0)</f>
        <v>0</v>
      </c>
      <c r="BB239" s="145">
        <f>IF(AZ239=2,G239,0)</f>
        <v>0</v>
      </c>
      <c r="BC239" s="145">
        <f>IF(AZ239=3,G239,0)</f>
        <v>0</v>
      </c>
      <c r="BD239" s="145">
        <f>IF(AZ239=4,G239,0)</f>
        <v>0</v>
      </c>
      <c r="BE239" s="145">
        <f>IF(AZ239=5,G239,0)</f>
        <v>0</v>
      </c>
      <c r="CA239" s="174">
        <v>1</v>
      </c>
      <c r="CB239" s="174">
        <v>7</v>
      </c>
      <c r="CZ239" s="145">
        <v>0</v>
      </c>
    </row>
    <row r="240" spans="1:104" x14ac:dyDescent="0.2">
      <c r="A240" s="175"/>
      <c r="B240" s="177"/>
      <c r="C240" s="221" t="s">
        <v>313</v>
      </c>
      <c r="D240" s="222"/>
      <c r="E240" s="178">
        <v>389.25</v>
      </c>
      <c r="F240" s="179"/>
      <c r="G240" s="180"/>
      <c r="M240" s="176" t="s">
        <v>313</v>
      </c>
      <c r="O240" s="167"/>
    </row>
    <row r="241" spans="1:104" x14ac:dyDescent="0.2">
      <c r="A241" s="168">
        <v>69</v>
      </c>
      <c r="B241" s="169" t="s">
        <v>345</v>
      </c>
      <c r="C241" s="170" t="s">
        <v>346</v>
      </c>
      <c r="D241" s="171" t="s">
        <v>102</v>
      </c>
      <c r="E241" s="172">
        <v>448.95</v>
      </c>
      <c r="F241" s="172">
        <v>0</v>
      </c>
      <c r="G241" s="173">
        <f>E241*F241</f>
        <v>0</v>
      </c>
      <c r="O241" s="167">
        <v>2</v>
      </c>
      <c r="AA241" s="145">
        <v>1</v>
      </c>
      <c r="AB241" s="145">
        <v>7</v>
      </c>
      <c r="AC241" s="145">
        <v>7</v>
      </c>
      <c r="AZ241" s="145">
        <v>2</v>
      </c>
      <c r="BA241" s="145">
        <f>IF(AZ241=1,G241,0)</f>
        <v>0</v>
      </c>
      <c r="BB241" s="145">
        <f>IF(AZ241=2,G241,0)</f>
        <v>0</v>
      </c>
      <c r="BC241" s="145">
        <f>IF(AZ241=3,G241,0)</f>
        <v>0</v>
      </c>
      <c r="BD241" s="145">
        <f>IF(AZ241=4,G241,0)</f>
        <v>0</v>
      </c>
      <c r="BE241" s="145">
        <f>IF(AZ241=5,G241,0)</f>
        <v>0</v>
      </c>
      <c r="CA241" s="174">
        <v>1</v>
      </c>
      <c r="CB241" s="174">
        <v>7</v>
      </c>
      <c r="CZ241" s="145">
        <v>3.1E-4</v>
      </c>
    </row>
    <row r="242" spans="1:104" x14ac:dyDescent="0.2">
      <c r="A242" s="175"/>
      <c r="B242" s="177"/>
      <c r="C242" s="221" t="s">
        <v>313</v>
      </c>
      <c r="D242" s="222"/>
      <c r="E242" s="178">
        <v>389.25</v>
      </c>
      <c r="F242" s="179"/>
      <c r="G242" s="180"/>
      <c r="M242" s="176" t="s">
        <v>313</v>
      </c>
      <c r="O242" s="167"/>
    </row>
    <row r="243" spans="1:104" x14ac:dyDescent="0.2">
      <c r="A243" s="175"/>
      <c r="B243" s="177"/>
      <c r="C243" s="221" t="s">
        <v>347</v>
      </c>
      <c r="D243" s="222"/>
      <c r="E243" s="178">
        <v>40.86</v>
      </c>
      <c r="F243" s="179"/>
      <c r="G243" s="180"/>
      <c r="M243" s="176" t="s">
        <v>347</v>
      </c>
      <c r="O243" s="167"/>
    </row>
    <row r="244" spans="1:104" x14ac:dyDescent="0.2">
      <c r="A244" s="175"/>
      <c r="B244" s="177"/>
      <c r="C244" s="221" t="s">
        <v>348</v>
      </c>
      <c r="D244" s="222"/>
      <c r="E244" s="178">
        <v>18.84</v>
      </c>
      <c r="F244" s="179"/>
      <c r="G244" s="180"/>
      <c r="M244" s="176" t="s">
        <v>348</v>
      </c>
      <c r="O244" s="167"/>
    </row>
    <row r="245" spans="1:104" x14ac:dyDescent="0.2">
      <c r="A245" s="168">
        <v>70</v>
      </c>
      <c r="B245" s="169" t="s">
        <v>349</v>
      </c>
      <c r="C245" s="170" t="s">
        <v>350</v>
      </c>
      <c r="D245" s="171" t="s">
        <v>97</v>
      </c>
      <c r="E245" s="172">
        <v>114.8288</v>
      </c>
      <c r="F245" s="172">
        <v>0</v>
      </c>
      <c r="G245" s="173">
        <f>E245*F245</f>
        <v>0</v>
      </c>
      <c r="O245" s="167">
        <v>2</v>
      </c>
      <c r="AA245" s="145">
        <v>12</v>
      </c>
      <c r="AB245" s="145">
        <v>0</v>
      </c>
      <c r="AC245" s="145">
        <v>102</v>
      </c>
      <c r="AZ245" s="145">
        <v>2</v>
      </c>
      <c r="BA245" s="145">
        <f>IF(AZ245=1,G245,0)</f>
        <v>0</v>
      </c>
      <c r="BB245" s="145">
        <f>IF(AZ245=2,G245,0)</f>
        <v>0</v>
      </c>
      <c r="BC245" s="145">
        <f>IF(AZ245=3,G245,0)</f>
        <v>0</v>
      </c>
      <c r="BD245" s="145">
        <f>IF(AZ245=4,G245,0)</f>
        <v>0</v>
      </c>
      <c r="BE245" s="145">
        <f>IF(AZ245=5,G245,0)</f>
        <v>0</v>
      </c>
      <c r="CA245" s="174">
        <v>12</v>
      </c>
      <c r="CB245" s="174">
        <v>0</v>
      </c>
      <c r="CZ245" s="145">
        <v>0</v>
      </c>
    </row>
    <row r="246" spans="1:104" x14ac:dyDescent="0.2">
      <c r="A246" s="175"/>
      <c r="B246" s="177"/>
      <c r="C246" s="221" t="s">
        <v>351</v>
      </c>
      <c r="D246" s="222"/>
      <c r="E246" s="178">
        <v>114.8288</v>
      </c>
      <c r="F246" s="179"/>
      <c r="G246" s="180"/>
      <c r="M246" s="176" t="s">
        <v>351</v>
      </c>
      <c r="O246" s="167"/>
    </row>
    <row r="247" spans="1:104" x14ac:dyDescent="0.2">
      <c r="A247" s="168">
        <v>71</v>
      </c>
      <c r="B247" s="169" t="s">
        <v>352</v>
      </c>
      <c r="C247" s="170" t="s">
        <v>353</v>
      </c>
      <c r="D247" s="171" t="s">
        <v>102</v>
      </c>
      <c r="E247" s="172">
        <v>389.25</v>
      </c>
      <c r="F247" s="172">
        <v>0</v>
      </c>
      <c r="G247" s="173">
        <f>E247*F247</f>
        <v>0</v>
      </c>
      <c r="O247" s="167">
        <v>2</v>
      </c>
      <c r="AA247" s="145">
        <v>12</v>
      </c>
      <c r="AB247" s="145">
        <v>0</v>
      </c>
      <c r="AC247" s="145">
        <v>18</v>
      </c>
      <c r="AZ247" s="145">
        <v>2</v>
      </c>
      <c r="BA247" s="145">
        <f>IF(AZ247=1,G247,0)</f>
        <v>0</v>
      </c>
      <c r="BB247" s="145">
        <f>IF(AZ247=2,G247,0)</f>
        <v>0</v>
      </c>
      <c r="BC247" s="145">
        <f>IF(AZ247=3,G247,0)</f>
        <v>0</v>
      </c>
      <c r="BD247" s="145">
        <f>IF(AZ247=4,G247,0)</f>
        <v>0</v>
      </c>
      <c r="BE247" s="145">
        <f>IF(AZ247=5,G247,0)</f>
        <v>0</v>
      </c>
      <c r="CA247" s="174">
        <v>12</v>
      </c>
      <c r="CB247" s="174">
        <v>0</v>
      </c>
      <c r="CZ247" s="145">
        <v>0</v>
      </c>
    </row>
    <row r="248" spans="1:104" x14ac:dyDescent="0.2">
      <c r="A248" s="175"/>
      <c r="B248" s="177"/>
      <c r="C248" s="221" t="s">
        <v>313</v>
      </c>
      <c r="D248" s="222"/>
      <c r="E248" s="178">
        <v>389.25</v>
      </c>
      <c r="F248" s="179"/>
      <c r="G248" s="180"/>
      <c r="M248" s="176" t="s">
        <v>313</v>
      </c>
      <c r="O248" s="167"/>
    </row>
    <row r="249" spans="1:104" ht="22.5" x14ac:dyDescent="0.2">
      <c r="A249" s="168">
        <v>72</v>
      </c>
      <c r="B249" s="169" t="s">
        <v>354</v>
      </c>
      <c r="C249" s="170" t="s">
        <v>355</v>
      </c>
      <c r="D249" s="171" t="s">
        <v>102</v>
      </c>
      <c r="E249" s="172">
        <v>28.5</v>
      </c>
      <c r="F249" s="172">
        <v>0</v>
      </c>
      <c r="G249" s="173">
        <f>E249*F249</f>
        <v>0</v>
      </c>
      <c r="O249" s="167">
        <v>2</v>
      </c>
      <c r="AA249" s="145">
        <v>12</v>
      </c>
      <c r="AB249" s="145">
        <v>0</v>
      </c>
      <c r="AC249" s="145">
        <v>137</v>
      </c>
      <c r="AZ249" s="145">
        <v>2</v>
      </c>
      <c r="BA249" s="145">
        <f>IF(AZ249=1,G249,0)</f>
        <v>0</v>
      </c>
      <c r="BB249" s="145">
        <f>IF(AZ249=2,G249,0)</f>
        <v>0</v>
      </c>
      <c r="BC249" s="145">
        <f>IF(AZ249=3,G249,0)</f>
        <v>0</v>
      </c>
      <c r="BD249" s="145">
        <f>IF(AZ249=4,G249,0)</f>
        <v>0</v>
      </c>
      <c r="BE249" s="145">
        <f>IF(AZ249=5,G249,0)</f>
        <v>0</v>
      </c>
      <c r="CA249" s="174">
        <v>12</v>
      </c>
      <c r="CB249" s="174">
        <v>0</v>
      </c>
      <c r="CZ249" s="145">
        <v>8.9990000000000001E-2</v>
      </c>
    </row>
    <row r="250" spans="1:104" x14ac:dyDescent="0.2">
      <c r="A250" s="175"/>
      <c r="B250" s="177"/>
      <c r="C250" s="221" t="s">
        <v>356</v>
      </c>
      <c r="D250" s="222"/>
      <c r="E250" s="178">
        <v>28.5</v>
      </c>
      <c r="F250" s="179"/>
      <c r="G250" s="180"/>
      <c r="M250" s="176" t="s">
        <v>356</v>
      </c>
      <c r="O250" s="167"/>
    </row>
    <row r="251" spans="1:104" x14ac:dyDescent="0.2">
      <c r="A251" s="168">
        <v>73</v>
      </c>
      <c r="B251" s="169" t="s">
        <v>357</v>
      </c>
      <c r="C251" s="170" t="s">
        <v>358</v>
      </c>
      <c r="D251" s="171" t="s">
        <v>102</v>
      </c>
      <c r="E251" s="172">
        <v>40.86</v>
      </c>
      <c r="F251" s="172">
        <v>0</v>
      </c>
      <c r="G251" s="173">
        <f>E251*F251</f>
        <v>0</v>
      </c>
      <c r="O251" s="167">
        <v>2</v>
      </c>
      <c r="AA251" s="145">
        <v>3</v>
      </c>
      <c r="AB251" s="145">
        <v>7</v>
      </c>
      <c r="AC251" s="145">
        <v>28375946</v>
      </c>
      <c r="AZ251" s="145">
        <v>2</v>
      </c>
      <c r="BA251" s="145">
        <f>IF(AZ251=1,G251,0)</f>
        <v>0</v>
      </c>
      <c r="BB251" s="145">
        <f>IF(AZ251=2,G251,0)</f>
        <v>0</v>
      </c>
      <c r="BC251" s="145">
        <f>IF(AZ251=3,G251,0)</f>
        <v>0</v>
      </c>
      <c r="BD251" s="145">
        <f>IF(AZ251=4,G251,0)</f>
        <v>0</v>
      </c>
      <c r="BE251" s="145">
        <f>IF(AZ251=5,G251,0)</f>
        <v>0</v>
      </c>
      <c r="CA251" s="174">
        <v>3</v>
      </c>
      <c r="CB251" s="174">
        <v>7</v>
      </c>
      <c r="CZ251" s="145">
        <v>1.3799999999999999E-3</v>
      </c>
    </row>
    <row r="252" spans="1:104" x14ac:dyDescent="0.2">
      <c r="A252" s="175"/>
      <c r="B252" s="177"/>
      <c r="C252" s="221" t="s">
        <v>347</v>
      </c>
      <c r="D252" s="222"/>
      <c r="E252" s="178">
        <v>40.86</v>
      </c>
      <c r="F252" s="179"/>
      <c r="G252" s="180"/>
      <c r="M252" s="176" t="s">
        <v>347</v>
      </c>
      <c r="O252" s="167"/>
    </row>
    <row r="253" spans="1:104" x14ac:dyDescent="0.2">
      <c r="A253" s="168">
        <v>74</v>
      </c>
      <c r="B253" s="169" t="s">
        <v>359</v>
      </c>
      <c r="C253" s="170" t="s">
        <v>360</v>
      </c>
      <c r="D253" s="171" t="s">
        <v>61</v>
      </c>
      <c r="E253" s="172"/>
      <c r="F253" s="172">
        <v>0</v>
      </c>
      <c r="G253" s="173">
        <f>E253*F253</f>
        <v>0</v>
      </c>
      <c r="O253" s="167">
        <v>2</v>
      </c>
      <c r="AA253" s="145">
        <v>7</v>
      </c>
      <c r="AB253" s="145">
        <v>1002</v>
      </c>
      <c r="AC253" s="145">
        <v>5</v>
      </c>
      <c r="AZ253" s="145">
        <v>2</v>
      </c>
      <c r="BA253" s="145">
        <f>IF(AZ253=1,G253,0)</f>
        <v>0</v>
      </c>
      <c r="BB253" s="145">
        <f>IF(AZ253=2,G253,0)</f>
        <v>0</v>
      </c>
      <c r="BC253" s="145">
        <f>IF(AZ253=3,G253,0)</f>
        <v>0</v>
      </c>
      <c r="BD253" s="145">
        <f>IF(AZ253=4,G253,0)</f>
        <v>0</v>
      </c>
      <c r="BE253" s="145">
        <f>IF(AZ253=5,G253,0)</f>
        <v>0</v>
      </c>
      <c r="CA253" s="174">
        <v>7</v>
      </c>
      <c r="CB253" s="174">
        <v>1002</v>
      </c>
      <c r="CZ253" s="145">
        <v>0</v>
      </c>
    </row>
    <row r="254" spans="1:104" x14ac:dyDescent="0.2">
      <c r="A254" s="181"/>
      <c r="B254" s="182" t="s">
        <v>75</v>
      </c>
      <c r="C254" s="183" t="str">
        <f>CONCATENATE(B238," ",C238)</f>
        <v>713 Izolace tepelné</v>
      </c>
      <c r="D254" s="184"/>
      <c r="E254" s="185"/>
      <c r="F254" s="186"/>
      <c r="G254" s="187">
        <f>SUM(G238:G253)</f>
        <v>0</v>
      </c>
      <c r="O254" s="167">
        <v>4</v>
      </c>
      <c r="BA254" s="188">
        <f>SUM(BA238:BA253)</f>
        <v>0</v>
      </c>
      <c r="BB254" s="188">
        <f>SUM(BB238:BB253)</f>
        <v>0</v>
      </c>
      <c r="BC254" s="188">
        <f>SUM(BC238:BC253)</f>
        <v>0</v>
      </c>
      <c r="BD254" s="188">
        <f>SUM(BD238:BD253)</f>
        <v>0</v>
      </c>
      <c r="BE254" s="188">
        <f>SUM(BE238:BE253)</f>
        <v>0</v>
      </c>
    </row>
    <row r="255" spans="1:104" x14ac:dyDescent="0.2">
      <c r="A255" s="160" t="s">
        <v>72</v>
      </c>
      <c r="B255" s="161" t="s">
        <v>361</v>
      </c>
      <c r="C255" s="162" t="s">
        <v>362</v>
      </c>
      <c r="D255" s="163"/>
      <c r="E255" s="164"/>
      <c r="F255" s="164"/>
      <c r="G255" s="165"/>
      <c r="H255" s="166"/>
      <c r="I255" s="166"/>
      <c r="O255" s="167">
        <v>1</v>
      </c>
    </row>
    <row r="256" spans="1:104" ht="22.5" x14ac:dyDescent="0.2">
      <c r="A256" s="168">
        <v>75</v>
      </c>
      <c r="B256" s="169" t="s">
        <v>363</v>
      </c>
      <c r="C256" s="170" t="s">
        <v>364</v>
      </c>
      <c r="D256" s="171" t="s">
        <v>102</v>
      </c>
      <c r="E256" s="172">
        <v>396.16</v>
      </c>
      <c r="F256" s="172">
        <v>0</v>
      </c>
      <c r="G256" s="173">
        <f>E256*F256</f>
        <v>0</v>
      </c>
      <c r="O256" s="167">
        <v>2</v>
      </c>
      <c r="AA256" s="145">
        <v>12</v>
      </c>
      <c r="AB256" s="145">
        <v>0</v>
      </c>
      <c r="AC256" s="145">
        <v>107</v>
      </c>
      <c r="AZ256" s="145">
        <v>2</v>
      </c>
      <c r="BA256" s="145">
        <f>IF(AZ256=1,G256,0)</f>
        <v>0</v>
      </c>
      <c r="BB256" s="145">
        <f>IF(AZ256=2,G256,0)</f>
        <v>0</v>
      </c>
      <c r="BC256" s="145">
        <f>IF(AZ256=3,G256,0)</f>
        <v>0</v>
      </c>
      <c r="BD256" s="145">
        <f>IF(AZ256=4,G256,0)</f>
        <v>0</v>
      </c>
      <c r="BE256" s="145">
        <f>IF(AZ256=5,G256,0)</f>
        <v>0</v>
      </c>
      <c r="CA256" s="174">
        <v>12</v>
      </c>
      <c r="CB256" s="174">
        <v>0</v>
      </c>
      <c r="CZ256" s="145">
        <v>0</v>
      </c>
    </row>
    <row r="257" spans="1:104" x14ac:dyDescent="0.2">
      <c r="A257" s="175"/>
      <c r="B257" s="177"/>
      <c r="C257" s="221" t="s">
        <v>365</v>
      </c>
      <c r="D257" s="222"/>
      <c r="E257" s="178">
        <v>228.31</v>
      </c>
      <c r="F257" s="179"/>
      <c r="G257" s="180"/>
      <c r="M257" s="176" t="s">
        <v>365</v>
      </c>
      <c r="O257" s="167"/>
    </row>
    <row r="258" spans="1:104" x14ac:dyDescent="0.2">
      <c r="A258" s="175"/>
      <c r="B258" s="177"/>
      <c r="C258" s="221" t="s">
        <v>366</v>
      </c>
      <c r="D258" s="222"/>
      <c r="E258" s="178">
        <v>167.85</v>
      </c>
      <c r="F258" s="179"/>
      <c r="G258" s="180"/>
      <c r="M258" s="176" t="s">
        <v>366</v>
      </c>
      <c r="O258" s="167"/>
    </row>
    <row r="259" spans="1:104" x14ac:dyDescent="0.2">
      <c r="A259" s="168">
        <v>76</v>
      </c>
      <c r="B259" s="169" t="s">
        <v>367</v>
      </c>
      <c r="C259" s="170" t="s">
        <v>368</v>
      </c>
      <c r="D259" s="171" t="s">
        <v>102</v>
      </c>
      <c r="E259" s="172">
        <v>84.44</v>
      </c>
      <c r="F259" s="172">
        <v>0</v>
      </c>
      <c r="G259" s="173">
        <f>E259*F259</f>
        <v>0</v>
      </c>
      <c r="O259" s="167">
        <v>2</v>
      </c>
      <c r="AA259" s="145">
        <v>3</v>
      </c>
      <c r="AB259" s="145">
        <v>7</v>
      </c>
      <c r="AC259" s="145" t="s">
        <v>367</v>
      </c>
      <c r="AZ259" s="145">
        <v>2</v>
      </c>
      <c r="BA259" s="145">
        <f>IF(AZ259=1,G259,0)</f>
        <v>0</v>
      </c>
      <c r="BB259" s="145">
        <f>IF(AZ259=2,G259,0)</f>
        <v>0</v>
      </c>
      <c r="BC259" s="145">
        <f>IF(AZ259=3,G259,0)</f>
        <v>0</v>
      </c>
      <c r="BD259" s="145">
        <f>IF(AZ259=4,G259,0)</f>
        <v>0</v>
      </c>
      <c r="BE259" s="145">
        <f>IF(AZ259=5,G259,0)</f>
        <v>0</v>
      </c>
      <c r="CA259" s="174">
        <v>3</v>
      </c>
      <c r="CB259" s="174">
        <v>7</v>
      </c>
      <c r="CZ259" s="145">
        <v>0</v>
      </c>
    </row>
    <row r="260" spans="1:104" x14ac:dyDescent="0.2">
      <c r="A260" s="175"/>
      <c r="B260" s="177"/>
      <c r="C260" s="221" t="s">
        <v>369</v>
      </c>
      <c r="D260" s="222"/>
      <c r="E260" s="178">
        <v>0</v>
      </c>
      <c r="F260" s="179"/>
      <c r="G260" s="180"/>
      <c r="M260" s="176" t="s">
        <v>369</v>
      </c>
      <c r="O260" s="167"/>
    </row>
    <row r="261" spans="1:104" x14ac:dyDescent="0.2">
      <c r="A261" s="175"/>
      <c r="B261" s="177"/>
      <c r="C261" s="221" t="s">
        <v>370</v>
      </c>
      <c r="D261" s="222"/>
      <c r="E261" s="178">
        <v>84.44</v>
      </c>
      <c r="F261" s="179"/>
      <c r="G261" s="180"/>
      <c r="M261" s="176" t="s">
        <v>370</v>
      </c>
      <c r="O261" s="167"/>
    </row>
    <row r="262" spans="1:104" x14ac:dyDescent="0.2">
      <c r="A262" s="168">
        <v>77</v>
      </c>
      <c r="B262" s="169" t="s">
        <v>371</v>
      </c>
      <c r="C262" s="170" t="s">
        <v>372</v>
      </c>
      <c r="D262" s="171" t="s">
        <v>102</v>
      </c>
      <c r="E262" s="172">
        <v>257.64</v>
      </c>
      <c r="F262" s="172">
        <v>0</v>
      </c>
      <c r="G262" s="173">
        <f>E262*F262</f>
        <v>0</v>
      </c>
      <c r="O262" s="167">
        <v>2</v>
      </c>
      <c r="AA262" s="145">
        <v>3</v>
      </c>
      <c r="AB262" s="145">
        <v>7</v>
      </c>
      <c r="AC262" s="145" t="s">
        <v>371</v>
      </c>
      <c r="AZ262" s="145">
        <v>2</v>
      </c>
      <c r="BA262" s="145">
        <f>IF(AZ262=1,G262,0)</f>
        <v>0</v>
      </c>
      <c r="BB262" s="145">
        <f>IF(AZ262=2,G262,0)</f>
        <v>0</v>
      </c>
      <c r="BC262" s="145">
        <f>IF(AZ262=3,G262,0)</f>
        <v>0</v>
      </c>
      <c r="BD262" s="145">
        <f>IF(AZ262=4,G262,0)</f>
        <v>0</v>
      </c>
      <c r="BE262" s="145">
        <f>IF(AZ262=5,G262,0)</f>
        <v>0</v>
      </c>
      <c r="CA262" s="174">
        <v>3</v>
      </c>
      <c r="CB262" s="174">
        <v>7</v>
      </c>
      <c r="CZ262" s="145">
        <v>0</v>
      </c>
    </row>
    <row r="263" spans="1:104" x14ac:dyDescent="0.2">
      <c r="A263" s="175"/>
      <c r="B263" s="177"/>
      <c r="C263" s="221" t="s">
        <v>373</v>
      </c>
      <c r="D263" s="222"/>
      <c r="E263" s="178">
        <v>257.64</v>
      </c>
      <c r="F263" s="179"/>
      <c r="G263" s="180"/>
      <c r="M263" s="176" t="s">
        <v>373</v>
      </c>
      <c r="O263" s="167"/>
    </row>
    <row r="264" spans="1:104" x14ac:dyDescent="0.2">
      <c r="A264" s="175"/>
      <c r="B264" s="177"/>
      <c r="C264" s="221" t="s">
        <v>374</v>
      </c>
      <c r="D264" s="222"/>
      <c r="E264" s="178">
        <v>0</v>
      </c>
      <c r="F264" s="179"/>
      <c r="G264" s="180"/>
      <c r="M264" s="176" t="s">
        <v>374</v>
      </c>
      <c r="O264" s="167"/>
    </row>
    <row r="265" spans="1:104" x14ac:dyDescent="0.2">
      <c r="A265" s="168">
        <v>78</v>
      </c>
      <c r="B265" s="169" t="s">
        <v>375</v>
      </c>
      <c r="C265" s="170" t="s">
        <v>376</v>
      </c>
      <c r="D265" s="171" t="s">
        <v>102</v>
      </c>
      <c r="E265" s="172">
        <v>54.12</v>
      </c>
      <c r="F265" s="172">
        <v>0</v>
      </c>
      <c r="G265" s="173">
        <f>E265*F265</f>
        <v>0</v>
      </c>
      <c r="O265" s="167">
        <v>2</v>
      </c>
      <c r="AA265" s="145">
        <v>3</v>
      </c>
      <c r="AB265" s="145">
        <v>7</v>
      </c>
      <c r="AC265" s="145" t="s">
        <v>375</v>
      </c>
      <c r="AZ265" s="145">
        <v>2</v>
      </c>
      <c r="BA265" s="145">
        <f>IF(AZ265=1,G265,0)</f>
        <v>0</v>
      </c>
      <c r="BB265" s="145">
        <f>IF(AZ265=2,G265,0)</f>
        <v>0</v>
      </c>
      <c r="BC265" s="145">
        <f>IF(AZ265=3,G265,0)</f>
        <v>0</v>
      </c>
      <c r="BD265" s="145">
        <f>IF(AZ265=4,G265,0)</f>
        <v>0</v>
      </c>
      <c r="BE265" s="145">
        <f>IF(AZ265=5,G265,0)</f>
        <v>0</v>
      </c>
      <c r="CA265" s="174">
        <v>3</v>
      </c>
      <c r="CB265" s="174">
        <v>7</v>
      </c>
      <c r="CZ265" s="145">
        <v>0</v>
      </c>
    </row>
    <row r="266" spans="1:104" x14ac:dyDescent="0.2">
      <c r="A266" s="175"/>
      <c r="B266" s="177"/>
      <c r="C266" s="221" t="s">
        <v>377</v>
      </c>
      <c r="D266" s="222"/>
      <c r="E266" s="178">
        <v>54.12</v>
      </c>
      <c r="F266" s="179"/>
      <c r="G266" s="180"/>
      <c r="M266" s="176" t="s">
        <v>377</v>
      </c>
      <c r="O266" s="167"/>
    </row>
    <row r="267" spans="1:104" x14ac:dyDescent="0.2">
      <c r="A267" s="175"/>
      <c r="B267" s="177"/>
      <c r="C267" s="221" t="s">
        <v>378</v>
      </c>
      <c r="D267" s="222"/>
      <c r="E267" s="178">
        <v>0</v>
      </c>
      <c r="F267" s="179"/>
      <c r="G267" s="180"/>
      <c r="M267" s="176" t="s">
        <v>378</v>
      </c>
      <c r="O267" s="167"/>
    </row>
    <row r="268" spans="1:104" x14ac:dyDescent="0.2">
      <c r="A268" s="168">
        <v>79</v>
      </c>
      <c r="B268" s="169" t="s">
        <v>379</v>
      </c>
      <c r="C268" s="170" t="s">
        <v>380</v>
      </c>
      <c r="D268" s="171" t="s">
        <v>61</v>
      </c>
      <c r="E268" s="172"/>
      <c r="F268" s="172">
        <v>0</v>
      </c>
      <c r="G268" s="173">
        <f>E268*F268</f>
        <v>0</v>
      </c>
      <c r="O268" s="167">
        <v>2</v>
      </c>
      <c r="AA268" s="145">
        <v>7</v>
      </c>
      <c r="AB268" s="145">
        <v>1002</v>
      </c>
      <c r="AC268" s="145">
        <v>5</v>
      </c>
      <c r="AZ268" s="145">
        <v>2</v>
      </c>
      <c r="BA268" s="145">
        <f>IF(AZ268=1,G268,0)</f>
        <v>0</v>
      </c>
      <c r="BB268" s="145">
        <f>IF(AZ268=2,G268,0)</f>
        <v>0</v>
      </c>
      <c r="BC268" s="145">
        <f>IF(AZ268=3,G268,0)</f>
        <v>0</v>
      </c>
      <c r="BD268" s="145">
        <f>IF(AZ268=4,G268,0)</f>
        <v>0</v>
      </c>
      <c r="BE268" s="145">
        <f>IF(AZ268=5,G268,0)</f>
        <v>0</v>
      </c>
      <c r="CA268" s="174">
        <v>7</v>
      </c>
      <c r="CB268" s="174">
        <v>1002</v>
      </c>
      <c r="CZ268" s="145">
        <v>0</v>
      </c>
    </row>
    <row r="269" spans="1:104" x14ac:dyDescent="0.2">
      <c r="A269" s="181"/>
      <c r="B269" s="182" t="s">
        <v>75</v>
      </c>
      <c r="C269" s="183" t="str">
        <f>CONCATENATE(B255," ",C255)</f>
        <v>714 Izolace akustické a protiotřesové</v>
      </c>
      <c r="D269" s="184"/>
      <c r="E269" s="185"/>
      <c r="F269" s="186"/>
      <c r="G269" s="187">
        <f>SUM(G255:G268)</f>
        <v>0</v>
      </c>
      <c r="O269" s="167">
        <v>4</v>
      </c>
      <c r="BA269" s="188">
        <f>SUM(BA255:BA268)</f>
        <v>0</v>
      </c>
      <c r="BB269" s="188">
        <f>SUM(BB255:BB268)</f>
        <v>0</v>
      </c>
      <c r="BC269" s="188">
        <f>SUM(BC255:BC268)</f>
        <v>0</v>
      </c>
      <c r="BD269" s="188">
        <f>SUM(BD255:BD268)</f>
        <v>0</v>
      </c>
      <c r="BE269" s="188">
        <f>SUM(BE255:BE268)</f>
        <v>0</v>
      </c>
    </row>
    <row r="270" spans="1:104" x14ac:dyDescent="0.2">
      <c r="A270" s="160" t="s">
        <v>72</v>
      </c>
      <c r="B270" s="161" t="s">
        <v>381</v>
      </c>
      <c r="C270" s="162" t="s">
        <v>382</v>
      </c>
      <c r="D270" s="163"/>
      <c r="E270" s="164"/>
      <c r="F270" s="164"/>
      <c r="G270" s="165"/>
      <c r="H270" s="166"/>
      <c r="I270" s="166"/>
      <c r="O270" s="167">
        <v>1</v>
      </c>
    </row>
    <row r="271" spans="1:104" x14ac:dyDescent="0.2">
      <c r="A271" s="168">
        <v>80</v>
      </c>
      <c r="B271" s="169" t="s">
        <v>383</v>
      </c>
      <c r="C271" s="170" t="s">
        <v>384</v>
      </c>
      <c r="D271" s="171" t="s">
        <v>205</v>
      </c>
      <c r="E271" s="172">
        <v>1</v>
      </c>
      <c r="F271" s="172">
        <v>0</v>
      </c>
      <c r="G271" s="173">
        <f>E271*F271</f>
        <v>0</v>
      </c>
      <c r="O271" s="167">
        <v>2</v>
      </c>
      <c r="AA271" s="145">
        <v>12</v>
      </c>
      <c r="AB271" s="145">
        <v>0</v>
      </c>
      <c r="AC271" s="145">
        <v>155</v>
      </c>
      <c r="AZ271" s="145">
        <v>2</v>
      </c>
      <c r="BA271" s="145">
        <f>IF(AZ271=1,G271,0)</f>
        <v>0</v>
      </c>
      <c r="BB271" s="145">
        <f>IF(AZ271=2,G271,0)</f>
        <v>0</v>
      </c>
      <c r="BC271" s="145">
        <f>IF(AZ271=3,G271,0)</f>
        <v>0</v>
      </c>
      <c r="BD271" s="145">
        <f>IF(AZ271=4,G271,0)</f>
        <v>0</v>
      </c>
      <c r="BE271" s="145">
        <f>IF(AZ271=5,G271,0)</f>
        <v>0</v>
      </c>
      <c r="CA271" s="174">
        <v>12</v>
      </c>
      <c r="CB271" s="174">
        <v>0</v>
      </c>
      <c r="CZ271" s="145">
        <v>0</v>
      </c>
    </row>
    <row r="272" spans="1:104" x14ac:dyDescent="0.2">
      <c r="A272" s="175"/>
      <c r="B272" s="177"/>
      <c r="C272" s="221" t="s">
        <v>73</v>
      </c>
      <c r="D272" s="222"/>
      <c r="E272" s="178">
        <v>1</v>
      </c>
      <c r="F272" s="179"/>
      <c r="G272" s="180"/>
      <c r="M272" s="176">
        <v>1</v>
      </c>
      <c r="O272" s="167"/>
    </row>
    <row r="273" spans="1:104" x14ac:dyDescent="0.2">
      <c r="A273" s="181"/>
      <c r="B273" s="182" t="s">
        <v>75</v>
      </c>
      <c r="C273" s="183" t="str">
        <f>CONCATENATE(B270," ",C270)</f>
        <v>721 Vnitřní kanalizace</v>
      </c>
      <c r="D273" s="184"/>
      <c r="E273" s="185"/>
      <c r="F273" s="186"/>
      <c r="G273" s="187">
        <f>SUM(G270:G272)</f>
        <v>0</v>
      </c>
      <c r="O273" s="167">
        <v>4</v>
      </c>
      <c r="BA273" s="188">
        <f>SUM(BA270:BA272)</f>
        <v>0</v>
      </c>
      <c r="BB273" s="188">
        <f>SUM(BB270:BB272)</f>
        <v>0</v>
      </c>
      <c r="BC273" s="188">
        <f>SUM(BC270:BC272)</f>
        <v>0</v>
      </c>
      <c r="BD273" s="188">
        <f>SUM(BD270:BD272)</f>
        <v>0</v>
      </c>
      <c r="BE273" s="188">
        <f>SUM(BE270:BE272)</f>
        <v>0</v>
      </c>
    </row>
    <row r="274" spans="1:104" x14ac:dyDescent="0.2">
      <c r="A274" s="160" t="s">
        <v>72</v>
      </c>
      <c r="B274" s="161" t="s">
        <v>385</v>
      </c>
      <c r="C274" s="162" t="s">
        <v>386</v>
      </c>
      <c r="D274" s="163"/>
      <c r="E274" s="164"/>
      <c r="F274" s="164"/>
      <c r="G274" s="165"/>
      <c r="H274" s="166"/>
      <c r="I274" s="166"/>
      <c r="O274" s="167">
        <v>1</v>
      </c>
    </row>
    <row r="275" spans="1:104" x14ac:dyDescent="0.2">
      <c r="A275" s="168">
        <v>81</v>
      </c>
      <c r="B275" s="169" t="s">
        <v>387</v>
      </c>
      <c r="C275" s="170" t="s">
        <v>388</v>
      </c>
      <c r="D275" s="171" t="s">
        <v>205</v>
      </c>
      <c r="E275" s="172">
        <v>1</v>
      </c>
      <c r="F275" s="172">
        <v>0</v>
      </c>
      <c r="G275" s="173">
        <f>E275*F275</f>
        <v>0</v>
      </c>
      <c r="O275" s="167">
        <v>2</v>
      </c>
      <c r="AA275" s="145">
        <v>12</v>
      </c>
      <c r="AB275" s="145">
        <v>0</v>
      </c>
      <c r="AC275" s="145">
        <v>156</v>
      </c>
      <c r="AZ275" s="145">
        <v>2</v>
      </c>
      <c r="BA275" s="145">
        <f>IF(AZ275=1,G275,0)</f>
        <v>0</v>
      </c>
      <c r="BB275" s="145">
        <f>IF(AZ275=2,G275,0)</f>
        <v>0</v>
      </c>
      <c r="BC275" s="145">
        <f>IF(AZ275=3,G275,0)</f>
        <v>0</v>
      </c>
      <c r="BD275" s="145">
        <f>IF(AZ275=4,G275,0)</f>
        <v>0</v>
      </c>
      <c r="BE275" s="145">
        <f>IF(AZ275=5,G275,0)</f>
        <v>0</v>
      </c>
      <c r="CA275" s="174">
        <v>12</v>
      </c>
      <c r="CB275" s="174">
        <v>0</v>
      </c>
      <c r="CZ275" s="145">
        <v>0</v>
      </c>
    </row>
    <row r="276" spans="1:104" x14ac:dyDescent="0.2">
      <c r="A276" s="175"/>
      <c r="B276" s="177"/>
      <c r="C276" s="221" t="s">
        <v>73</v>
      </c>
      <c r="D276" s="222"/>
      <c r="E276" s="178">
        <v>1</v>
      </c>
      <c r="F276" s="179"/>
      <c r="G276" s="180"/>
      <c r="M276" s="176">
        <v>1</v>
      </c>
      <c r="O276" s="167"/>
    </row>
    <row r="277" spans="1:104" x14ac:dyDescent="0.2">
      <c r="A277" s="181"/>
      <c r="B277" s="182" t="s">
        <v>75</v>
      </c>
      <c r="C277" s="183" t="str">
        <f>CONCATENATE(B274," ",C274)</f>
        <v>722 Vnitřní vodovod</v>
      </c>
      <c r="D277" s="184"/>
      <c r="E277" s="185"/>
      <c r="F277" s="186"/>
      <c r="G277" s="187">
        <f>SUM(G274:G276)</f>
        <v>0</v>
      </c>
      <c r="O277" s="167">
        <v>4</v>
      </c>
      <c r="BA277" s="188">
        <f>SUM(BA274:BA276)</f>
        <v>0</v>
      </c>
      <c r="BB277" s="188">
        <f>SUM(BB274:BB276)</f>
        <v>0</v>
      </c>
      <c r="BC277" s="188">
        <f>SUM(BC274:BC276)</f>
        <v>0</v>
      </c>
      <c r="BD277" s="188">
        <f>SUM(BD274:BD276)</f>
        <v>0</v>
      </c>
      <c r="BE277" s="188">
        <f>SUM(BE274:BE276)</f>
        <v>0</v>
      </c>
    </row>
    <row r="278" spans="1:104" x14ac:dyDescent="0.2">
      <c r="A278" s="160" t="s">
        <v>72</v>
      </c>
      <c r="B278" s="161" t="s">
        <v>389</v>
      </c>
      <c r="C278" s="162" t="s">
        <v>390</v>
      </c>
      <c r="D278" s="163"/>
      <c r="E278" s="164"/>
      <c r="F278" s="164"/>
      <c r="G278" s="165"/>
      <c r="H278" s="166"/>
      <c r="I278" s="166"/>
      <c r="O278" s="167">
        <v>1</v>
      </c>
    </row>
    <row r="279" spans="1:104" x14ac:dyDescent="0.2">
      <c r="A279" s="168">
        <v>82</v>
      </c>
      <c r="B279" s="169" t="s">
        <v>391</v>
      </c>
      <c r="C279" s="170" t="s">
        <v>392</v>
      </c>
      <c r="D279" s="171" t="s">
        <v>205</v>
      </c>
      <c r="E279" s="172">
        <v>1</v>
      </c>
      <c r="F279" s="172">
        <v>0</v>
      </c>
      <c r="G279" s="173">
        <f>E279*F279</f>
        <v>0</v>
      </c>
      <c r="O279" s="167">
        <v>2</v>
      </c>
      <c r="AA279" s="145">
        <v>12</v>
      </c>
      <c r="AB279" s="145">
        <v>0</v>
      </c>
      <c r="AC279" s="145">
        <v>154</v>
      </c>
      <c r="AZ279" s="145">
        <v>2</v>
      </c>
      <c r="BA279" s="145">
        <f>IF(AZ279=1,G279,0)</f>
        <v>0</v>
      </c>
      <c r="BB279" s="145">
        <f>IF(AZ279=2,G279,0)</f>
        <v>0</v>
      </c>
      <c r="BC279" s="145">
        <f>IF(AZ279=3,G279,0)</f>
        <v>0</v>
      </c>
      <c r="BD279" s="145">
        <f>IF(AZ279=4,G279,0)</f>
        <v>0</v>
      </c>
      <c r="BE279" s="145">
        <f>IF(AZ279=5,G279,0)</f>
        <v>0</v>
      </c>
      <c r="CA279" s="174">
        <v>12</v>
      </c>
      <c r="CB279" s="174">
        <v>0</v>
      </c>
      <c r="CZ279" s="145">
        <v>0</v>
      </c>
    </row>
    <row r="280" spans="1:104" x14ac:dyDescent="0.2">
      <c r="A280" s="175"/>
      <c r="B280" s="177"/>
      <c r="C280" s="221" t="s">
        <v>73</v>
      </c>
      <c r="D280" s="222"/>
      <c r="E280" s="178">
        <v>1</v>
      </c>
      <c r="F280" s="179"/>
      <c r="G280" s="180"/>
      <c r="M280" s="176">
        <v>1</v>
      </c>
      <c r="O280" s="167"/>
    </row>
    <row r="281" spans="1:104" x14ac:dyDescent="0.2">
      <c r="A281" s="181"/>
      <c r="B281" s="182" t="s">
        <v>75</v>
      </c>
      <c r="C281" s="183" t="str">
        <f>CONCATENATE(B278," ",C278)</f>
        <v>725 Zařizovací předměty</v>
      </c>
      <c r="D281" s="184"/>
      <c r="E281" s="185"/>
      <c r="F281" s="186"/>
      <c r="G281" s="187">
        <f>SUM(G278:G280)</f>
        <v>0</v>
      </c>
      <c r="O281" s="167">
        <v>4</v>
      </c>
      <c r="BA281" s="188">
        <f>SUM(BA278:BA280)</f>
        <v>0</v>
      </c>
      <c r="BB281" s="188">
        <f>SUM(BB278:BB280)</f>
        <v>0</v>
      </c>
      <c r="BC281" s="188">
        <f>SUM(BC278:BC280)</f>
        <v>0</v>
      </c>
      <c r="BD281" s="188">
        <f>SUM(BD278:BD280)</f>
        <v>0</v>
      </c>
      <c r="BE281" s="188">
        <f>SUM(BE278:BE280)</f>
        <v>0</v>
      </c>
    </row>
    <row r="282" spans="1:104" x14ac:dyDescent="0.2">
      <c r="A282" s="160" t="s">
        <v>72</v>
      </c>
      <c r="B282" s="161" t="s">
        <v>393</v>
      </c>
      <c r="C282" s="162" t="s">
        <v>394</v>
      </c>
      <c r="D282" s="163"/>
      <c r="E282" s="164"/>
      <c r="F282" s="164"/>
      <c r="G282" s="165"/>
      <c r="H282" s="166"/>
      <c r="I282" s="166"/>
      <c r="O282" s="167">
        <v>1</v>
      </c>
    </row>
    <row r="283" spans="1:104" x14ac:dyDescent="0.2">
      <c r="A283" s="168">
        <v>83</v>
      </c>
      <c r="B283" s="169" t="s">
        <v>395</v>
      </c>
      <c r="C283" s="170" t="s">
        <v>396</v>
      </c>
      <c r="D283" s="171" t="s">
        <v>205</v>
      </c>
      <c r="E283" s="172">
        <v>1</v>
      </c>
      <c r="F283" s="172">
        <v>0</v>
      </c>
      <c r="G283" s="173">
        <f>E283*F283</f>
        <v>0</v>
      </c>
      <c r="O283" s="167">
        <v>2</v>
      </c>
      <c r="AA283" s="145">
        <v>12</v>
      </c>
      <c r="AB283" s="145">
        <v>0</v>
      </c>
      <c r="AC283" s="145">
        <v>157</v>
      </c>
      <c r="AZ283" s="145">
        <v>2</v>
      </c>
      <c r="BA283" s="145">
        <f>IF(AZ283=1,G283,0)</f>
        <v>0</v>
      </c>
      <c r="BB283" s="145">
        <f>IF(AZ283=2,G283,0)</f>
        <v>0</v>
      </c>
      <c r="BC283" s="145">
        <f>IF(AZ283=3,G283,0)</f>
        <v>0</v>
      </c>
      <c r="BD283" s="145">
        <f>IF(AZ283=4,G283,0)</f>
        <v>0</v>
      </c>
      <c r="BE283" s="145">
        <f>IF(AZ283=5,G283,0)</f>
        <v>0</v>
      </c>
      <c r="CA283" s="174">
        <v>12</v>
      </c>
      <c r="CB283" s="174">
        <v>0</v>
      </c>
      <c r="CZ283" s="145">
        <v>0</v>
      </c>
    </row>
    <row r="284" spans="1:104" x14ac:dyDescent="0.2">
      <c r="A284" s="175"/>
      <c r="B284" s="177"/>
      <c r="C284" s="221" t="s">
        <v>397</v>
      </c>
      <c r="D284" s="222"/>
      <c r="E284" s="178">
        <v>1</v>
      </c>
      <c r="F284" s="179"/>
      <c r="G284" s="180"/>
      <c r="M284" s="176" t="s">
        <v>397</v>
      </c>
      <c r="O284" s="167"/>
    </row>
    <row r="285" spans="1:104" x14ac:dyDescent="0.2">
      <c r="A285" s="175"/>
      <c r="B285" s="177"/>
      <c r="C285" s="221" t="s">
        <v>398</v>
      </c>
      <c r="D285" s="222"/>
      <c r="E285" s="178">
        <v>0</v>
      </c>
      <c r="F285" s="179"/>
      <c r="G285" s="180"/>
      <c r="M285" s="176" t="s">
        <v>398</v>
      </c>
      <c r="O285" s="167"/>
    </row>
    <row r="286" spans="1:104" x14ac:dyDescent="0.2">
      <c r="A286" s="175"/>
      <c r="B286" s="177"/>
      <c r="C286" s="221" t="s">
        <v>399</v>
      </c>
      <c r="D286" s="222"/>
      <c r="E286" s="178">
        <v>0</v>
      </c>
      <c r="F286" s="179"/>
      <c r="G286" s="180"/>
      <c r="M286" s="176" t="s">
        <v>399</v>
      </c>
      <c r="O286" s="167"/>
    </row>
    <row r="287" spans="1:104" x14ac:dyDescent="0.2">
      <c r="A287" s="175"/>
      <c r="B287" s="177"/>
      <c r="C287" s="221" t="s">
        <v>400</v>
      </c>
      <c r="D287" s="222"/>
      <c r="E287" s="178">
        <v>0</v>
      </c>
      <c r="F287" s="179"/>
      <c r="G287" s="180"/>
      <c r="M287" s="176" t="s">
        <v>400</v>
      </c>
      <c r="O287" s="167"/>
    </row>
    <row r="288" spans="1:104" x14ac:dyDescent="0.2">
      <c r="A288" s="175"/>
      <c r="B288" s="177"/>
      <c r="C288" s="221" t="s">
        <v>401</v>
      </c>
      <c r="D288" s="222"/>
      <c r="E288" s="178">
        <v>0</v>
      </c>
      <c r="F288" s="179"/>
      <c r="G288" s="180"/>
      <c r="M288" s="176" t="s">
        <v>401</v>
      </c>
      <c r="O288" s="167"/>
    </row>
    <row r="289" spans="1:104" x14ac:dyDescent="0.2">
      <c r="A289" s="175"/>
      <c r="B289" s="177"/>
      <c r="C289" s="221" t="s">
        <v>402</v>
      </c>
      <c r="D289" s="222"/>
      <c r="E289" s="178">
        <v>0</v>
      </c>
      <c r="F289" s="179"/>
      <c r="G289" s="180"/>
      <c r="M289" s="176" t="s">
        <v>402</v>
      </c>
      <c r="O289" s="167"/>
    </row>
    <row r="290" spans="1:104" x14ac:dyDescent="0.2">
      <c r="A290" s="175"/>
      <c r="B290" s="177"/>
      <c r="C290" s="221" t="s">
        <v>403</v>
      </c>
      <c r="D290" s="222"/>
      <c r="E290" s="178">
        <v>0</v>
      </c>
      <c r="F290" s="179"/>
      <c r="G290" s="180"/>
      <c r="M290" s="176" t="s">
        <v>403</v>
      </c>
      <c r="O290" s="167"/>
    </row>
    <row r="291" spans="1:104" x14ac:dyDescent="0.2">
      <c r="A291" s="181"/>
      <c r="B291" s="182" t="s">
        <v>75</v>
      </c>
      <c r="C291" s="183" t="str">
        <f>CONCATENATE(B282," ",C282)</f>
        <v>730 Ústřední vytápění</v>
      </c>
      <c r="D291" s="184"/>
      <c r="E291" s="185"/>
      <c r="F291" s="186"/>
      <c r="G291" s="187">
        <f>SUM(G282:G290)</f>
        <v>0</v>
      </c>
      <c r="O291" s="167">
        <v>4</v>
      </c>
      <c r="BA291" s="188">
        <f>SUM(BA282:BA290)</f>
        <v>0</v>
      </c>
      <c r="BB291" s="188">
        <f>SUM(BB282:BB290)</f>
        <v>0</v>
      </c>
      <c r="BC291" s="188">
        <f>SUM(BC282:BC290)</f>
        <v>0</v>
      </c>
      <c r="BD291" s="188">
        <f>SUM(BD282:BD290)</f>
        <v>0</v>
      </c>
      <c r="BE291" s="188">
        <f>SUM(BE282:BE290)</f>
        <v>0</v>
      </c>
    </row>
    <row r="292" spans="1:104" x14ac:dyDescent="0.2">
      <c r="A292" s="160" t="s">
        <v>72</v>
      </c>
      <c r="B292" s="161" t="s">
        <v>404</v>
      </c>
      <c r="C292" s="162" t="s">
        <v>405</v>
      </c>
      <c r="D292" s="163"/>
      <c r="E292" s="164"/>
      <c r="F292" s="164"/>
      <c r="G292" s="165"/>
      <c r="H292" s="166"/>
      <c r="I292" s="166"/>
      <c r="O292" s="167">
        <v>1</v>
      </c>
    </row>
    <row r="293" spans="1:104" x14ac:dyDescent="0.2">
      <c r="A293" s="168">
        <v>84</v>
      </c>
      <c r="B293" s="169" t="s">
        <v>406</v>
      </c>
      <c r="C293" s="170" t="s">
        <v>407</v>
      </c>
      <c r="D293" s="171" t="s">
        <v>102</v>
      </c>
      <c r="E293" s="172">
        <v>474.54</v>
      </c>
      <c r="F293" s="172">
        <v>0</v>
      </c>
      <c r="G293" s="173">
        <f>E293*F293</f>
        <v>0</v>
      </c>
      <c r="O293" s="167">
        <v>2</v>
      </c>
      <c r="AA293" s="145">
        <v>1</v>
      </c>
      <c r="AB293" s="145">
        <v>7</v>
      </c>
      <c r="AC293" s="145">
        <v>7</v>
      </c>
      <c r="AZ293" s="145">
        <v>2</v>
      </c>
      <c r="BA293" s="145">
        <f>IF(AZ293=1,G293,0)</f>
        <v>0</v>
      </c>
      <c r="BB293" s="145">
        <f>IF(AZ293=2,G293,0)</f>
        <v>0</v>
      </c>
      <c r="BC293" s="145">
        <f>IF(AZ293=3,G293,0)</f>
        <v>0</v>
      </c>
      <c r="BD293" s="145">
        <f>IF(AZ293=4,G293,0)</f>
        <v>0</v>
      </c>
      <c r="BE293" s="145">
        <f>IF(AZ293=5,G293,0)</f>
        <v>0</v>
      </c>
      <c r="CA293" s="174">
        <v>1</v>
      </c>
      <c r="CB293" s="174">
        <v>7</v>
      </c>
      <c r="CZ293" s="145">
        <v>0</v>
      </c>
    </row>
    <row r="294" spans="1:104" x14ac:dyDescent="0.2">
      <c r="A294" s="175"/>
      <c r="B294" s="177"/>
      <c r="C294" s="221" t="s">
        <v>408</v>
      </c>
      <c r="D294" s="222"/>
      <c r="E294" s="178">
        <v>438.07499999999999</v>
      </c>
      <c r="F294" s="179"/>
      <c r="G294" s="180"/>
      <c r="M294" s="176" t="s">
        <v>408</v>
      </c>
      <c r="O294" s="167"/>
    </row>
    <row r="295" spans="1:104" x14ac:dyDescent="0.2">
      <c r="A295" s="175"/>
      <c r="B295" s="177"/>
      <c r="C295" s="221" t="s">
        <v>409</v>
      </c>
      <c r="D295" s="222"/>
      <c r="E295" s="178">
        <v>36.465000000000003</v>
      </c>
      <c r="F295" s="179"/>
      <c r="G295" s="180"/>
      <c r="M295" s="176" t="s">
        <v>409</v>
      </c>
      <c r="O295" s="167"/>
    </row>
    <row r="296" spans="1:104" ht="22.5" x14ac:dyDescent="0.2">
      <c r="A296" s="168">
        <v>85</v>
      </c>
      <c r="B296" s="169" t="s">
        <v>410</v>
      </c>
      <c r="C296" s="170" t="s">
        <v>411</v>
      </c>
      <c r="D296" s="171" t="s">
        <v>102</v>
      </c>
      <c r="E296" s="172">
        <v>389.25</v>
      </c>
      <c r="F296" s="172">
        <v>0</v>
      </c>
      <c r="G296" s="173">
        <f>E296*F296</f>
        <v>0</v>
      </c>
      <c r="O296" s="167">
        <v>2</v>
      </c>
      <c r="AA296" s="145">
        <v>12</v>
      </c>
      <c r="AB296" s="145">
        <v>0</v>
      </c>
      <c r="AC296" s="145">
        <v>22</v>
      </c>
      <c r="AZ296" s="145">
        <v>2</v>
      </c>
      <c r="BA296" s="145">
        <f>IF(AZ296=1,G296,0)</f>
        <v>0</v>
      </c>
      <c r="BB296" s="145">
        <f>IF(AZ296=2,G296,0)</f>
        <v>0</v>
      </c>
      <c r="BC296" s="145">
        <f>IF(AZ296=3,G296,0)</f>
        <v>0</v>
      </c>
      <c r="BD296" s="145">
        <f>IF(AZ296=4,G296,0)</f>
        <v>0</v>
      </c>
      <c r="BE296" s="145">
        <f>IF(AZ296=5,G296,0)</f>
        <v>0</v>
      </c>
      <c r="CA296" s="174">
        <v>12</v>
      </c>
      <c r="CB296" s="174">
        <v>0</v>
      </c>
      <c r="CZ296" s="145">
        <v>0</v>
      </c>
    </row>
    <row r="297" spans="1:104" x14ac:dyDescent="0.2">
      <c r="A297" s="175"/>
      <c r="B297" s="177"/>
      <c r="C297" s="221" t="s">
        <v>313</v>
      </c>
      <c r="D297" s="222"/>
      <c r="E297" s="178">
        <v>389.25</v>
      </c>
      <c r="F297" s="179"/>
      <c r="G297" s="180"/>
      <c r="M297" s="176" t="s">
        <v>313</v>
      </c>
      <c r="O297" s="167"/>
    </row>
    <row r="298" spans="1:104" x14ac:dyDescent="0.2">
      <c r="A298" s="168">
        <v>86</v>
      </c>
      <c r="B298" s="169" t="s">
        <v>412</v>
      </c>
      <c r="C298" s="170" t="s">
        <v>413</v>
      </c>
      <c r="D298" s="171" t="s">
        <v>61</v>
      </c>
      <c r="E298" s="172"/>
      <c r="F298" s="172">
        <v>0</v>
      </c>
      <c r="G298" s="173">
        <f>E298*F298</f>
        <v>0</v>
      </c>
      <c r="O298" s="167">
        <v>2</v>
      </c>
      <c r="AA298" s="145">
        <v>7</v>
      </c>
      <c r="AB298" s="145">
        <v>1002</v>
      </c>
      <c r="AC298" s="145">
        <v>5</v>
      </c>
      <c r="AZ298" s="145">
        <v>2</v>
      </c>
      <c r="BA298" s="145">
        <f>IF(AZ298=1,G298,0)</f>
        <v>0</v>
      </c>
      <c r="BB298" s="145">
        <f>IF(AZ298=2,G298,0)</f>
        <v>0</v>
      </c>
      <c r="BC298" s="145">
        <f>IF(AZ298=3,G298,0)</f>
        <v>0</v>
      </c>
      <c r="BD298" s="145">
        <f>IF(AZ298=4,G298,0)</f>
        <v>0</v>
      </c>
      <c r="BE298" s="145">
        <f>IF(AZ298=5,G298,0)</f>
        <v>0</v>
      </c>
      <c r="CA298" s="174">
        <v>7</v>
      </c>
      <c r="CB298" s="174">
        <v>1002</v>
      </c>
      <c r="CZ298" s="145">
        <v>0</v>
      </c>
    </row>
    <row r="299" spans="1:104" x14ac:dyDescent="0.2">
      <c r="A299" s="181"/>
      <c r="B299" s="182" t="s">
        <v>75</v>
      </c>
      <c r="C299" s="183" t="str">
        <f>CONCATENATE(B292," ",C292)</f>
        <v>762 Konstrukce tesařské</v>
      </c>
      <c r="D299" s="184"/>
      <c r="E299" s="185"/>
      <c r="F299" s="186"/>
      <c r="G299" s="187">
        <f>SUM(G292:G298)</f>
        <v>0</v>
      </c>
      <c r="O299" s="167">
        <v>4</v>
      </c>
      <c r="BA299" s="188">
        <f>SUM(BA292:BA298)</f>
        <v>0</v>
      </c>
      <c r="BB299" s="188">
        <f>SUM(BB292:BB298)</f>
        <v>0</v>
      </c>
      <c r="BC299" s="188">
        <f>SUM(BC292:BC298)</f>
        <v>0</v>
      </c>
      <c r="BD299" s="188">
        <f>SUM(BD292:BD298)</f>
        <v>0</v>
      </c>
      <c r="BE299" s="188">
        <f>SUM(BE292:BE298)</f>
        <v>0</v>
      </c>
    </row>
    <row r="300" spans="1:104" x14ac:dyDescent="0.2">
      <c r="A300" s="160" t="s">
        <v>72</v>
      </c>
      <c r="B300" s="161" t="s">
        <v>414</v>
      </c>
      <c r="C300" s="162" t="s">
        <v>415</v>
      </c>
      <c r="D300" s="163"/>
      <c r="E300" s="164"/>
      <c r="F300" s="164"/>
      <c r="G300" s="165"/>
      <c r="H300" s="166"/>
      <c r="I300" s="166"/>
      <c r="O300" s="167">
        <v>1</v>
      </c>
    </row>
    <row r="301" spans="1:104" x14ac:dyDescent="0.2">
      <c r="A301" s="168">
        <v>87</v>
      </c>
      <c r="B301" s="169" t="s">
        <v>416</v>
      </c>
      <c r="C301" s="170" t="s">
        <v>417</v>
      </c>
      <c r="D301" s="171" t="s">
        <v>88</v>
      </c>
      <c r="E301" s="172">
        <v>5.2</v>
      </c>
      <c r="F301" s="172">
        <v>0</v>
      </c>
      <c r="G301" s="173">
        <f>E301*F301</f>
        <v>0</v>
      </c>
      <c r="O301" s="167">
        <v>2</v>
      </c>
      <c r="AA301" s="145">
        <v>1</v>
      </c>
      <c r="AB301" s="145">
        <v>7</v>
      </c>
      <c r="AC301" s="145">
        <v>7</v>
      </c>
      <c r="AZ301" s="145">
        <v>2</v>
      </c>
      <c r="BA301" s="145">
        <f>IF(AZ301=1,G301,0)</f>
        <v>0</v>
      </c>
      <c r="BB301" s="145">
        <f>IF(AZ301=2,G301,0)</f>
        <v>0</v>
      </c>
      <c r="BC301" s="145">
        <f>IF(AZ301=3,G301,0)</f>
        <v>0</v>
      </c>
      <c r="BD301" s="145">
        <f>IF(AZ301=4,G301,0)</f>
        <v>0</v>
      </c>
      <c r="BE301" s="145">
        <f>IF(AZ301=5,G301,0)</f>
        <v>0</v>
      </c>
      <c r="CA301" s="174">
        <v>1</v>
      </c>
      <c r="CB301" s="174">
        <v>7</v>
      </c>
      <c r="CZ301" s="145">
        <v>8.0000000000000007E-5</v>
      </c>
    </row>
    <row r="302" spans="1:104" x14ac:dyDescent="0.2">
      <c r="A302" s="168">
        <v>88</v>
      </c>
      <c r="B302" s="169" t="s">
        <v>418</v>
      </c>
      <c r="C302" s="170" t="s">
        <v>419</v>
      </c>
      <c r="D302" s="171" t="s">
        <v>88</v>
      </c>
      <c r="E302" s="172">
        <v>55</v>
      </c>
      <c r="F302" s="172">
        <v>0</v>
      </c>
      <c r="G302" s="173">
        <f>E302*F302</f>
        <v>0</v>
      </c>
      <c r="O302" s="167">
        <v>2</v>
      </c>
      <c r="AA302" s="145">
        <v>1</v>
      </c>
      <c r="AB302" s="145">
        <v>7</v>
      </c>
      <c r="AC302" s="145">
        <v>7</v>
      </c>
      <c r="AZ302" s="145">
        <v>2</v>
      </c>
      <c r="BA302" s="145">
        <f>IF(AZ302=1,G302,0)</f>
        <v>0</v>
      </c>
      <c r="BB302" s="145">
        <f>IF(AZ302=2,G302,0)</f>
        <v>0</v>
      </c>
      <c r="BC302" s="145">
        <f>IF(AZ302=3,G302,0)</f>
        <v>0</v>
      </c>
      <c r="BD302" s="145">
        <f>IF(AZ302=4,G302,0)</f>
        <v>0</v>
      </c>
      <c r="BE302" s="145">
        <f>IF(AZ302=5,G302,0)</f>
        <v>0</v>
      </c>
      <c r="CA302" s="174">
        <v>1</v>
      </c>
      <c r="CB302" s="174">
        <v>7</v>
      </c>
      <c r="CZ302" s="145">
        <v>2.1199999999999999E-3</v>
      </c>
    </row>
    <row r="303" spans="1:104" x14ac:dyDescent="0.2">
      <c r="A303" s="175"/>
      <c r="B303" s="177"/>
      <c r="C303" s="221" t="s">
        <v>420</v>
      </c>
      <c r="D303" s="222"/>
      <c r="E303" s="178">
        <v>55</v>
      </c>
      <c r="F303" s="179"/>
      <c r="G303" s="180"/>
      <c r="M303" s="176" t="s">
        <v>420</v>
      </c>
      <c r="O303" s="167"/>
    </row>
    <row r="304" spans="1:104" x14ac:dyDescent="0.2">
      <c r="A304" s="168">
        <v>89</v>
      </c>
      <c r="B304" s="169" t="s">
        <v>421</v>
      </c>
      <c r="C304" s="170" t="s">
        <v>422</v>
      </c>
      <c r="D304" s="171" t="s">
        <v>88</v>
      </c>
      <c r="E304" s="172">
        <v>13</v>
      </c>
      <c r="F304" s="172">
        <v>0</v>
      </c>
      <c r="G304" s="173">
        <f>E304*F304</f>
        <v>0</v>
      </c>
      <c r="O304" s="167">
        <v>2</v>
      </c>
      <c r="AA304" s="145">
        <v>1</v>
      </c>
      <c r="AB304" s="145">
        <v>7</v>
      </c>
      <c r="AC304" s="145">
        <v>7</v>
      </c>
      <c r="AZ304" s="145">
        <v>2</v>
      </c>
      <c r="BA304" s="145">
        <f>IF(AZ304=1,G304,0)</f>
        <v>0</v>
      </c>
      <c r="BB304" s="145">
        <f>IF(AZ304=2,G304,0)</f>
        <v>0</v>
      </c>
      <c r="BC304" s="145">
        <f>IF(AZ304=3,G304,0)</f>
        <v>0</v>
      </c>
      <c r="BD304" s="145">
        <f>IF(AZ304=4,G304,0)</f>
        <v>0</v>
      </c>
      <c r="BE304" s="145">
        <f>IF(AZ304=5,G304,0)</f>
        <v>0</v>
      </c>
      <c r="CA304" s="174">
        <v>1</v>
      </c>
      <c r="CB304" s="174">
        <v>7</v>
      </c>
      <c r="CZ304" s="145">
        <v>3.0300000000000001E-3</v>
      </c>
    </row>
    <row r="305" spans="1:104" x14ac:dyDescent="0.2">
      <c r="A305" s="175"/>
      <c r="B305" s="177"/>
      <c r="C305" s="221" t="s">
        <v>423</v>
      </c>
      <c r="D305" s="222"/>
      <c r="E305" s="178">
        <v>13</v>
      </c>
      <c r="F305" s="179"/>
      <c r="G305" s="180"/>
      <c r="M305" s="176">
        <v>13</v>
      </c>
      <c r="O305" s="167"/>
    </row>
    <row r="306" spans="1:104" x14ac:dyDescent="0.2">
      <c r="A306" s="168">
        <v>90</v>
      </c>
      <c r="B306" s="169" t="s">
        <v>424</v>
      </c>
      <c r="C306" s="170" t="s">
        <v>425</v>
      </c>
      <c r="D306" s="171" t="s">
        <v>88</v>
      </c>
      <c r="E306" s="172">
        <v>95</v>
      </c>
      <c r="F306" s="172">
        <v>0</v>
      </c>
      <c r="G306" s="173">
        <f>E306*F306</f>
        <v>0</v>
      </c>
      <c r="O306" s="167">
        <v>2</v>
      </c>
      <c r="AA306" s="145">
        <v>1</v>
      </c>
      <c r="AB306" s="145">
        <v>7</v>
      </c>
      <c r="AC306" s="145">
        <v>7</v>
      </c>
      <c r="AZ306" s="145">
        <v>2</v>
      </c>
      <c r="BA306" s="145">
        <f>IF(AZ306=1,G306,0)</f>
        <v>0</v>
      </c>
      <c r="BB306" s="145">
        <f>IF(AZ306=2,G306,0)</f>
        <v>0</v>
      </c>
      <c r="BC306" s="145">
        <f>IF(AZ306=3,G306,0)</f>
        <v>0</v>
      </c>
      <c r="BD306" s="145">
        <f>IF(AZ306=4,G306,0)</f>
        <v>0</v>
      </c>
      <c r="BE306" s="145">
        <f>IF(AZ306=5,G306,0)</f>
        <v>0</v>
      </c>
      <c r="CA306" s="174">
        <v>1</v>
      </c>
      <c r="CB306" s="174">
        <v>7</v>
      </c>
      <c r="CZ306" s="145">
        <v>3.2799999999999999E-3</v>
      </c>
    </row>
    <row r="307" spans="1:104" ht="22.5" x14ac:dyDescent="0.2">
      <c r="A307" s="168">
        <v>91</v>
      </c>
      <c r="B307" s="169" t="s">
        <v>426</v>
      </c>
      <c r="C307" s="170" t="s">
        <v>427</v>
      </c>
      <c r="D307" s="171" t="s">
        <v>88</v>
      </c>
      <c r="E307" s="172">
        <v>64</v>
      </c>
      <c r="F307" s="172">
        <v>0</v>
      </c>
      <c r="G307" s="173">
        <f>E307*F307</f>
        <v>0</v>
      </c>
      <c r="O307" s="167">
        <v>2</v>
      </c>
      <c r="AA307" s="145">
        <v>1</v>
      </c>
      <c r="AB307" s="145">
        <v>7</v>
      </c>
      <c r="AC307" s="145">
        <v>7</v>
      </c>
      <c r="AZ307" s="145">
        <v>2</v>
      </c>
      <c r="BA307" s="145">
        <f>IF(AZ307=1,G307,0)</f>
        <v>0</v>
      </c>
      <c r="BB307" s="145">
        <f>IF(AZ307=2,G307,0)</f>
        <v>0</v>
      </c>
      <c r="BC307" s="145">
        <f>IF(AZ307=3,G307,0)</f>
        <v>0</v>
      </c>
      <c r="BD307" s="145">
        <f>IF(AZ307=4,G307,0)</f>
        <v>0</v>
      </c>
      <c r="BE307" s="145">
        <f>IF(AZ307=5,G307,0)</f>
        <v>0</v>
      </c>
      <c r="CA307" s="174">
        <v>1</v>
      </c>
      <c r="CB307" s="174">
        <v>7</v>
      </c>
      <c r="CZ307" s="145">
        <v>2.7E-4</v>
      </c>
    </row>
    <row r="308" spans="1:104" x14ac:dyDescent="0.2">
      <c r="A308" s="175"/>
      <c r="B308" s="177"/>
      <c r="C308" s="221" t="s">
        <v>428</v>
      </c>
      <c r="D308" s="222"/>
      <c r="E308" s="178">
        <v>64</v>
      </c>
      <c r="F308" s="179"/>
      <c r="G308" s="180"/>
      <c r="M308" s="176" t="s">
        <v>428</v>
      </c>
      <c r="O308" s="167"/>
    </row>
    <row r="309" spans="1:104" x14ac:dyDescent="0.2">
      <c r="A309" s="168">
        <v>92</v>
      </c>
      <c r="B309" s="169" t="s">
        <v>429</v>
      </c>
      <c r="C309" s="170" t="s">
        <v>430</v>
      </c>
      <c r="D309" s="171" t="s">
        <v>88</v>
      </c>
      <c r="E309" s="172">
        <v>17.32</v>
      </c>
      <c r="F309" s="172">
        <v>0</v>
      </c>
      <c r="G309" s="173">
        <f>E309*F309</f>
        <v>0</v>
      </c>
      <c r="O309" s="167">
        <v>2</v>
      </c>
      <c r="AA309" s="145">
        <v>12</v>
      </c>
      <c r="AB309" s="145">
        <v>0</v>
      </c>
      <c r="AC309" s="145">
        <v>131</v>
      </c>
      <c r="AZ309" s="145">
        <v>2</v>
      </c>
      <c r="BA309" s="145">
        <f>IF(AZ309=1,G309,0)</f>
        <v>0</v>
      </c>
      <c r="BB309" s="145">
        <f>IF(AZ309=2,G309,0)</f>
        <v>0</v>
      </c>
      <c r="BC309" s="145">
        <f>IF(AZ309=3,G309,0)</f>
        <v>0</v>
      </c>
      <c r="BD309" s="145">
        <f>IF(AZ309=4,G309,0)</f>
        <v>0</v>
      </c>
      <c r="BE309" s="145">
        <f>IF(AZ309=5,G309,0)</f>
        <v>0</v>
      </c>
      <c r="CA309" s="174">
        <v>12</v>
      </c>
      <c r="CB309" s="174">
        <v>0</v>
      </c>
      <c r="CZ309" s="145">
        <v>1.2199999999999999E-3</v>
      </c>
    </row>
    <row r="310" spans="1:104" x14ac:dyDescent="0.2">
      <c r="A310" s="175"/>
      <c r="B310" s="177"/>
      <c r="C310" s="221" t="s">
        <v>431</v>
      </c>
      <c r="D310" s="222"/>
      <c r="E310" s="178">
        <v>4.12</v>
      </c>
      <c r="F310" s="179"/>
      <c r="G310" s="180"/>
      <c r="M310" s="176" t="s">
        <v>431</v>
      </c>
      <c r="O310" s="167"/>
    </row>
    <row r="311" spans="1:104" x14ac:dyDescent="0.2">
      <c r="A311" s="175"/>
      <c r="B311" s="177"/>
      <c r="C311" s="221" t="s">
        <v>432</v>
      </c>
      <c r="D311" s="222"/>
      <c r="E311" s="178">
        <v>13.2</v>
      </c>
      <c r="F311" s="179"/>
      <c r="G311" s="180"/>
      <c r="M311" s="176" t="s">
        <v>432</v>
      </c>
      <c r="O311" s="167"/>
    </row>
    <row r="312" spans="1:104" x14ac:dyDescent="0.2">
      <c r="A312" s="168">
        <v>93</v>
      </c>
      <c r="B312" s="169" t="s">
        <v>433</v>
      </c>
      <c r="C312" s="170" t="s">
        <v>434</v>
      </c>
      <c r="D312" s="171" t="s">
        <v>88</v>
      </c>
      <c r="E312" s="172">
        <v>2.9</v>
      </c>
      <c r="F312" s="172">
        <v>0</v>
      </c>
      <c r="G312" s="173">
        <f>E312*F312</f>
        <v>0</v>
      </c>
      <c r="O312" s="167">
        <v>2</v>
      </c>
      <c r="AA312" s="145">
        <v>12</v>
      </c>
      <c r="AB312" s="145">
        <v>0</v>
      </c>
      <c r="AC312" s="145">
        <v>163</v>
      </c>
      <c r="AZ312" s="145">
        <v>2</v>
      </c>
      <c r="BA312" s="145">
        <f>IF(AZ312=1,G312,0)</f>
        <v>0</v>
      </c>
      <c r="BB312" s="145">
        <f>IF(AZ312=2,G312,0)</f>
        <v>0</v>
      </c>
      <c r="BC312" s="145">
        <f>IF(AZ312=3,G312,0)</f>
        <v>0</v>
      </c>
      <c r="BD312" s="145">
        <f>IF(AZ312=4,G312,0)</f>
        <v>0</v>
      </c>
      <c r="BE312" s="145">
        <f>IF(AZ312=5,G312,0)</f>
        <v>0</v>
      </c>
      <c r="CA312" s="174">
        <v>12</v>
      </c>
      <c r="CB312" s="174">
        <v>0</v>
      </c>
      <c r="CZ312" s="145">
        <v>1.2199999999999999E-3</v>
      </c>
    </row>
    <row r="313" spans="1:104" x14ac:dyDescent="0.2">
      <c r="A313" s="175"/>
      <c r="B313" s="177"/>
      <c r="C313" s="221" t="s">
        <v>435</v>
      </c>
      <c r="D313" s="222"/>
      <c r="E313" s="178">
        <v>2.9</v>
      </c>
      <c r="F313" s="179"/>
      <c r="G313" s="180"/>
      <c r="M313" s="176" t="s">
        <v>435</v>
      </c>
      <c r="O313" s="167"/>
    </row>
    <row r="314" spans="1:104" x14ac:dyDescent="0.2">
      <c r="A314" s="168">
        <v>94</v>
      </c>
      <c r="B314" s="169" t="s">
        <v>436</v>
      </c>
      <c r="C314" s="170" t="s">
        <v>437</v>
      </c>
      <c r="D314" s="171" t="s">
        <v>74</v>
      </c>
      <c r="E314" s="172">
        <v>5</v>
      </c>
      <c r="F314" s="172">
        <v>0</v>
      </c>
      <c r="G314" s="173">
        <f>E314*F314</f>
        <v>0</v>
      </c>
      <c r="O314" s="167">
        <v>2</v>
      </c>
      <c r="AA314" s="145">
        <v>12</v>
      </c>
      <c r="AB314" s="145">
        <v>0</v>
      </c>
      <c r="AC314" s="145">
        <v>164</v>
      </c>
      <c r="AZ314" s="145">
        <v>2</v>
      </c>
      <c r="BA314" s="145">
        <f>IF(AZ314=1,G314,0)</f>
        <v>0</v>
      </c>
      <c r="BB314" s="145">
        <f>IF(AZ314=2,G314,0)</f>
        <v>0</v>
      </c>
      <c r="BC314" s="145">
        <f>IF(AZ314=3,G314,0)</f>
        <v>0</v>
      </c>
      <c r="BD314" s="145">
        <f>IF(AZ314=4,G314,0)</f>
        <v>0</v>
      </c>
      <c r="BE314" s="145">
        <f>IF(AZ314=5,G314,0)</f>
        <v>0</v>
      </c>
      <c r="CA314" s="174">
        <v>12</v>
      </c>
      <c r="CB314" s="174">
        <v>0</v>
      </c>
      <c r="CZ314" s="145">
        <v>1.2199999999999999E-3</v>
      </c>
    </row>
    <row r="315" spans="1:104" x14ac:dyDescent="0.2">
      <c r="A315" s="175"/>
      <c r="B315" s="177"/>
      <c r="C315" s="221" t="s">
        <v>438</v>
      </c>
      <c r="D315" s="222"/>
      <c r="E315" s="178">
        <v>5</v>
      </c>
      <c r="F315" s="179"/>
      <c r="G315" s="180"/>
      <c r="M315" s="176">
        <v>5</v>
      </c>
      <c r="O315" s="167"/>
    </row>
    <row r="316" spans="1:104" x14ac:dyDescent="0.2">
      <c r="A316" s="168">
        <v>95</v>
      </c>
      <c r="B316" s="169" t="s">
        <v>439</v>
      </c>
      <c r="C316" s="170" t="s">
        <v>440</v>
      </c>
      <c r="D316" s="171" t="s">
        <v>61</v>
      </c>
      <c r="E316" s="172"/>
      <c r="F316" s="172">
        <v>0</v>
      </c>
      <c r="G316" s="173">
        <f>E316*F316</f>
        <v>0</v>
      </c>
      <c r="O316" s="167">
        <v>2</v>
      </c>
      <c r="AA316" s="145">
        <v>7</v>
      </c>
      <c r="AB316" s="145">
        <v>1002</v>
      </c>
      <c r="AC316" s="145">
        <v>5</v>
      </c>
      <c r="AZ316" s="145">
        <v>2</v>
      </c>
      <c r="BA316" s="145">
        <f>IF(AZ316=1,G316,0)</f>
        <v>0</v>
      </c>
      <c r="BB316" s="145">
        <f>IF(AZ316=2,G316,0)</f>
        <v>0</v>
      </c>
      <c r="BC316" s="145">
        <f>IF(AZ316=3,G316,0)</f>
        <v>0</v>
      </c>
      <c r="BD316" s="145">
        <f>IF(AZ316=4,G316,0)</f>
        <v>0</v>
      </c>
      <c r="BE316" s="145">
        <f>IF(AZ316=5,G316,0)</f>
        <v>0</v>
      </c>
      <c r="CA316" s="174">
        <v>7</v>
      </c>
      <c r="CB316" s="174">
        <v>1002</v>
      </c>
      <c r="CZ316" s="145">
        <v>0</v>
      </c>
    </row>
    <row r="317" spans="1:104" x14ac:dyDescent="0.2">
      <c r="A317" s="181"/>
      <c r="B317" s="182" t="s">
        <v>75</v>
      </c>
      <c r="C317" s="183" t="str">
        <f>CONCATENATE(B300," ",C300)</f>
        <v>764 Konstrukce klempířské</v>
      </c>
      <c r="D317" s="184"/>
      <c r="E317" s="185"/>
      <c r="F317" s="186"/>
      <c r="G317" s="187">
        <f>SUM(G300:G316)</f>
        <v>0</v>
      </c>
      <c r="O317" s="167">
        <v>4</v>
      </c>
      <c r="BA317" s="188">
        <f>SUM(BA300:BA316)</f>
        <v>0</v>
      </c>
      <c r="BB317" s="188">
        <f>SUM(BB300:BB316)</f>
        <v>0</v>
      </c>
      <c r="BC317" s="188">
        <f>SUM(BC300:BC316)</f>
        <v>0</v>
      </c>
      <c r="BD317" s="188">
        <f>SUM(BD300:BD316)</f>
        <v>0</v>
      </c>
      <c r="BE317" s="188">
        <f>SUM(BE300:BE316)</f>
        <v>0</v>
      </c>
    </row>
    <row r="318" spans="1:104" x14ac:dyDescent="0.2">
      <c r="A318" s="160" t="s">
        <v>72</v>
      </c>
      <c r="B318" s="161" t="s">
        <v>441</v>
      </c>
      <c r="C318" s="162" t="s">
        <v>442</v>
      </c>
      <c r="D318" s="163"/>
      <c r="E318" s="164"/>
      <c r="F318" s="164"/>
      <c r="G318" s="165"/>
      <c r="H318" s="166"/>
      <c r="I318" s="166"/>
      <c r="O318" s="167">
        <v>1</v>
      </c>
    </row>
    <row r="319" spans="1:104" ht="22.5" x14ac:dyDescent="0.2">
      <c r="A319" s="168">
        <v>96</v>
      </c>
      <c r="B319" s="169" t="s">
        <v>443</v>
      </c>
      <c r="C319" s="170" t="s">
        <v>444</v>
      </c>
      <c r="D319" s="171" t="s">
        <v>88</v>
      </c>
      <c r="E319" s="172">
        <v>39.975000000000001</v>
      </c>
      <c r="F319" s="172">
        <v>0</v>
      </c>
      <c r="G319" s="173">
        <f>E319*F319</f>
        <v>0</v>
      </c>
      <c r="O319" s="167">
        <v>2</v>
      </c>
      <c r="AA319" s="145">
        <v>1</v>
      </c>
      <c r="AB319" s="145">
        <v>7</v>
      </c>
      <c r="AC319" s="145">
        <v>7</v>
      </c>
      <c r="AZ319" s="145">
        <v>2</v>
      </c>
      <c r="BA319" s="145">
        <f>IF(AZ319=1,G319,0)</f>
        <v>0</v>
      </c>
      <c r="BB319" s="145">
        <f>IF(AZ319=2,G319,0)</f>
        <v>0</v>
      </c>
      <c r="BC319" s="145">
        <f>IF(AZ319=3,G319,0)</f>
        <v>0</v>
      </c>
      <c r="BD319" s="145">
        <f>IF(AZ319=4,G319,0)</f>
        <v>0</v>
      </c>
      <c r="BE319" s="145">
        <f>IF(AZ319=5,G319,0)</f>
        <v>0</v>
      </c>
      <c r="CA319" s="174">
        <v>1</v>
      </c>
      <c r="CB319" s="174">
        <v>7</v>
      </c>
      <c r="CZ319" s="145">
        <v>2.0000000000000002E-5</v>
      </c>
    </row>
    <row r="320" spans="1:104" x14ac:dyDescent="0.2">
      <c r="A320" s="175"/>
      <c r="B320" s="177"/>
      <c r="C320" s="221" t="s">
        <v>245</v>
      </c>
      <c r="D320" s="222"/>
      <c r="E320" s="178">
        <v>26.024999999999999</v>
      </c>
      <c r="F320" s="179"/>
      <c r="G320" s="180"/>
      <c r="M320" s="176" t="s">
        <v>245</v>
      </c>
      <c r="O320" s="167"/>
    </row>
    <row r="321" spans="1:104" x14ac:dyDescent="0.2">
      <c r="A321" s="175"/>
      <c r="B321" s="177"/>
      <c r="C321" s="221" t="s">
        <v>246</v>
      </c>
      <c r="D321" s="222"/>
      <c r="E321" s="178">
        <v>13.95</v>
      </c>
      <c r="F321" s="179"/>
      <c r="G321" s="180"/>
      <c r="M321" s="176" t="s">
        <v>246</v>
      </c>
      <c r="O321" s="167"/>
    </row>
    <row r="322" spans="1:104" x14ac:dyDescent="0.2">
      <c r="A322" s="168">
        <v>97</v>
      </c>
      <c r="B322" s="169" t="s">
        <v>445</v>
      </c>
      <c r="C322" s="170" t="s">
        <v>446</v>
      </c>
      <c r="D322" s="171" t="s">
        <v>74</v>
      </c>
      <c r="E322" s="172">
        <v>2</v>
      </c>
      <c r="F322" s="172">
        <v>0</v>
      </c>
      <c r="G322" s="173">
        <f t="shared" ref="G322:G327" si="0">E322*F322</f>
        <v>0</v>
      </c>
      <c r="O322" s="167">
        <v>2</v>
      </c>
      <c r="AA322" s="145">
        <v>12</v>
      </c>
      <c r="AB322" s="145">
        <v>0</v>
      </c>
      <c r="AC322" s="145">
        <v>120</v>
      </c>
      <c r="AZ322" s="145">
        <v>2</v>
      </c>
      <c r="BA322" s="145">
        <f t="shared" ref="BA322:BA327" si="1">IF(AZ322=1,G322,0)</f>
        <v>0</v>
      </c>
      <c r="BB322" s="145">
        <f t="shared" ref="BB322:BB327" si="2">IF(AZ322=2,G322,0)</f>
        <v>0</v>
      </c>
      <c r="BC322" s="145">
        <f t="shared" ref="BC322:BC327" si="3">IF(AZ322=3,G322,0)</f>
        <v>0</v>
      </c>
      <c r="BD322" s="145">
        <f t="shared" ref="BD322:BD327" si="4">IF(AZ322=4,G322,0)</f>
        <v>0</v>
      </c>
      <c r="BE322" s="145">
        <f t="shared" ref="BE322:BE327" si="5">IF(AZ322=5,G322,0)</f>
        <v>0</v>
      </c>
      <c r="CA322" s="174">
        <v>12</v>
      </c>
      <c r="CB322" s="174">
        <v>0</v>
      </c>
      <c r="CZ322" s="145">
        <v>0</v>
      </c>
    </row>
    <row r="323" spans="1:104" x14ac:dyDescent="0.2">
      <c r="A323" s="168">
        <v>98</v>
      </c>
      <c r="B323" s="169" t="s">
        <v>447</v>
      </c>
      <c r="C323" s="170" t="s">
        <v>448</v>
      </c>
      <c r="D323" s="171" t="s">
        <v>74</v>
      </c>
      <c r="E323" s="172">
        <v>5</v>
      </c>
      <c r="F323" s="172">
        <v>0</v>
      </c>
      <c r="G323" s="173">
        <f t="shared" si="0"/>
        <v>0</v>
      </c>
      <c r="O323" s="167">
        <v>2</v>
      </c>
      <c r="AA323" s="145">
        <v>12</v>
      </c>
      <c r="AB323" s="145">
        <v>0</v>
      </c>
      <c r="AC323" s="145">
        <v>119</v>
      </c>
      <c r="AZ323" s="145">
        <v>2</v>
      </c>
      <c r="BA323" s="145">
        <f t="shared" si="1"/>
        <v>0</v>
      </c>
      <c r="BB323" s="145">
        <f t="shared" si="2"/>
        <v>0</v>
      </c>
      <c r="BC323" s="145">
        <f t="shared" si="3"/>
        <v>0</v>
      </c>
      <c r="BD323" s="145">
        <f t="shared" si="4"/>
        <v>0</v>
      </c>
      <c r="BE323" s="145">
        <f t="shared" si="5"/>
        <v>0</v>
      </c>
      <c r="CA323" s="174">
        <v>12</v>
      </c>
      <c r="CB323" s="174">
        <v>0</v>
      </c>
      <c r="CZ323" s="145">
        <v>0</v>
      </c>
    </row>
    <row r="324" spans="1:104" x14ac:dyDescent="0.2">
      <c r="A324" s="168">
        <v>99</v>
      </c>
      <c r="B324" s="169" t="s">
        <v>449</v>
      </c>
      <c r="C324" s="170" t="s">
        <v>450</v>
      </c>
      <c r="D324" s="171" t="s">
        <v>74</v>
      </c>
      <c r="E324" s="172">
        <v>5</v>
      </c>
      <c r="F324" s="172">
        <v>0</v>
      </c>
      <c r="G324" s="173">
        <f t="shared" si="0"/>
        <v>0</v>
      </c>
      <c r="O324" s="167">
        <v>2</v>
      </c>
      <c r="AA324" s="145">
        <v>12</v>
      </c>
      <c r="AB324" s="145">
        <v>0</v>
      </c>
      <c r="AC324" s="145">
        <v>125</v>
      </c>
      <c r="AZ324" s="145">
        <v>2</v>
      </c>
      <c r="BA324" s="145">
        <f t="shared" si="1"/>
        <v>0</v>
      </c>
      <c r="BB324" s="145">
        <f t="shared" si="2"/>
        <v>0</v>
      </c>
      <c r="BC324" s="145">
        <f t="shared" si="3"/>
        <v>0</v>
      </c>
      <c r="BD324" s="145">
        <f t="shared" si="4"/>
        <v>0</v>
      </c>
      <c r="BE324" s="145">
        <f t="shared" si="5"/>
        <v>0</v>
      </c>
      <c r="CA324" s="174">
        <v>12</v>
      </c>
      <c r="CB324" s="174">
        <v>0</v>
      </c>
      <c r="CZ324" s="145">
        <v>0</v>
      </c>
    </row>
    <row r="325" spans="1:104" x14ac:dyDescent="0.2">
      <c r="A325" s="168">
        <v>100</v>
      </c>
      <c r="B325" s="169" t="s">
        <v>451</v>
      </c>
      <c r="C325" s="170" t="s">
        <v>452</v>
      </c>
      <c r="D325" s="171" t="s">
        <v>74</v>
      </c>
      <c r="E325" s="172">
        <v>1</v>
      </c>
      <c r="F325" s="172">
        <v>0</v>
      </c>
      <c r="G325" s="173">
        <f t="shared" si="0"/>
        <v>0</v>
      </c>
      <c r="O325" s="167">
        <v>2</v>
      </c>
      <c r="AA325" s="145">
        <v>12</v>
      </c>
      <c r="AB325" s="145">
        <v>0</v>
      </c>
      <c r="AC325" s="145">
        <v>179</v>
      </c>
      <c r="AZ325" s="145">
        <v>2</v>
      </c>
      <c r="BA325" s="145">
        <f t="shared" si="1"/>
        <v>0</v>
      </c>
      <c r="BB325" s="145">
        <f t="shared" si="2"/>
        <v>0</v>
      </c>
      <c r="BC325" s="145">
        <f t="shared" si="3"/>
        <v>0</v>
      </c>
      <c r="BD325" s="145">
        <f t="shared" si="4"/>
        <v>0</v>
      </c>
      <c r="BE325" s="145">
        <f t="shared" si="5"/>
        <v>0</v>
      </c>
      <c r="CA325" s="174">
        <v>12</v>
      </c>
      <c r="CB325" s="174">
        <v>0</v>
      </c>
      <c r="CZ325" s="145">
        <v>0</v>
      </c>
    </row>
    <row r="326" spans="1:104" x14ac:dyDescent="0.2">
      <c r="A326" s="168">
        <v>101</v>
      </c>
      <c r="B326" s="169" t="s">
        <v>453</v>
      </c>
      <c r="C326" s="170" t="s">
        <v>454</v>
      </c>
      <c r="D326" s="171" t="s">
        <v>74</v>
      </c>
      <c r="E326" s="172">
        <v>1</v>
      </c>
      <c r="F326" s="172">
        <v>0</v>
      </c>
      <c r="G326" s="173">
        <f t="shared" si="0"/>
        <v>0</v>
      </c>
      <c r="O326" s="167">
        <v>2</v>
      </c>
      <c r="AA326" s="145">
        <v>12</v>
      </c>
      <c r="AB326" s="145">
        <v>0</v>
      </c>
      <c r="AC326" s="145">
        <v>180</v>
      </c>
      <c r="AZ326" s="145">
        <v>2</v>
      </c>
      <c r="BA326" s="145">
        <f t="shared" si="1"/>
        <v>0</v>
      </c>
      <c r="BB326" s="145">
        <f t="shared" si="2"/>
        <v>0</v>
      </c>
      <c r="BC326" s="145">
        <f t="shared" si="3"/>
        <v>0</v>
      </c>
      <c r="BD326" s="145">
        <f t="shared" si="4"/>
        <v>0</v>
      </c>
      <c r="BE326" s="145">
        <f t="shared" si="5"/>
        <v>0</v>
      </c>
      <c r="CA326" s="174">
        <v>12</v>
      </c>
      <c r="CB326" s="174">
        <v>0</v>
      </c>
      <c r="CZ326" s="145">
        <v>0</v>
      </c>
    </row>
    <row r="327" spans="1:104" x14ac:dyDescent="0.2">
      <c r="A327" s="168">
        <v>102</v>
      </c>
      <c r="B327" s="169" t="s">
        <v>455</v>
      </c>
      <c r="C327" s="170" t="s">
        <v>456</v>
      </c>
      <c r="D327" s="171" t="s">
        <v>102</v>
      </c>
      <c r="E327" s="172">
        <v>12.45</v>
      </c>
      <c r="F327" s="172">
        <v>0</v>
      </c>
      <c r="G327" s="173">
        <f t="shared" si="0"/>
        <v>0</v>
      </c>
      <c r="O327" s="167">
        <v>2</v>
      </c>
      <c r="AA327" s="145">
        <v>12</v>
      </c>
      <c r="AB327" s="145">
        <v>0</v>
      </c>
      <c r="AC327" s="145">
        <v>181</v>
      </c>
      <c r="AZ327" s="145">
        <v>2</v>
      </c>
      <c r="BA327" s="145">
        <f t="shared" si="1"/>
        <v>0</v>
      </c>
      <c r="BB327" s="145">
        <f t="shared" si="2"/>
        <v>0</v>
      </c>
      <c r="BC327" s="145">
        <f t="shared" si="3"/>
        <v>0</v>
      </c>
      <c r="BD327" s="145">
        <f t="shared" si="4"/>
        <v>0</v>
      </c>
      <c r="BE327" s="145">
        <f t="shared" si="5"/>
        <v>0</v>
      </c>
      <c r="CA327" s="174">
        <v>12</v>
      </c>
      <c r="CB327" s="174">
        <v>0</v>
      </c>
      <c r="CZ327" s="145">
        <v>0</v>
      </c>
    </row>
    <row r="328" spans="1:104" x14ac:dyDescent="0.2">
      <c r="A328" s="175"/>
      <c r="B328" s="177"/>
      <c r="C328" s="221" t="s">
        <v>457</v>
      </c>
      <c r="D328" s="222"/>
      <c r="E328" s="178">
        <v>12.45</v>
      </c>
      <c r="F328" s="179"/>
      <c r="G328" s="180"/>
      <c r="M328" s="176" t="s">
        <v>457</v>
      </c>
      <c r="O328" s="167"/>
    </row>
    <row r="329" spans="1:104" x14ac:dyDescent="0.2">
      <c r="A329" s="168">
        <v>103</v>
      </c>
      <c r="B329" s="169" t="s">
        <v>458</v>
      </c>
      <c r="C329" s="170" t="s">
        <v>459</v>
      </c>
      <c r="D329" s="171" t="s">
        <v>74</v>
      </c>
      <c r="E329" s="172">
        <v>2</v>
      </c>
      <c r="F329" s="172">
        <v>0</v>
      </c>
      <c r="G329" s="173">
        <f>E329*F329</f>
        <v>0</v>
      </c>
      <c r="O329" s="167">
        <v>2</v>
      </c>
      <c r="AA329" s="145">
        <v>12</v>
      </c>
      <c r="AB329" s="145">
        <v>0</v>
      </c>
      <c r="AC329" s="145">
        <v>127</v>
      </c>
      <c r="AZ329" s="145">
        <v>2</v>
      </c>
      <c r="BA329" s="145">
        <f>IF(AZ329=1,G329,0)</f>
        <v>0</v>
      </c>
      <c r="BB329" s="145">
        <f>IF(AZ329=2,G329,0)</f>
        <v>0</v>
      </c>
      <c r="BC329" s="145">
        <f>IF(AZ329=3,G329,0)</f>
        <v>0</v>
      </c>
      <c r="BD329" s="145">
        <f>IF(AZ329=4,G329,0)</f>
        <v>0</v>
      </c>
      <c r="BE329" s="145">
        <f>IF(AZ329=5,G329,0)</f>
        <v>0</v>
      </c>
      <c r="CA329" s="174">
        <v>12</v>
      </c>
      <c r="CB329" s="174">
        <v>0</v>
      </c>
      <c r="CZ329" s="145">
        <v>0</v>
      </c>
    </row>
    <row r="330" spans="1:104" x14ac:dyDescent="0.2">
      <c r="A330" s="168">
        <v>104</v>
      </c>
      <c r="B330" s="169" t="s">
        <v>460</v>
      </c>
      <c r="C330" s="170" t="s">
        <v>461</v>
      </c>
      <c r="D330" s="171" t="s">
        <v>74</v>
      </c>
      <c r="E330" s="172">
        <v>1</v>
      </c>
      <c r="F330" s="172">
        <v>0</v>
      </c>
      <c r="G330" s="173">
        <f>E330*F330</f>
        <v>0</v>
      </c>
      <c r="O330" s="167">
        <v>2</v>
      </c>
      <c r="AA330" s="145">
        <v>12</v>
      </c>
      <c r="AB330" s="145">
        <v>0</v>
      </c>
      <c r="AC330" s="145">
        <v>182</v>
      </c>
      <c r="AZ330" s="145">
        <v>2</v>
      </c>
      <c r="BA330" s="145">
        <f>IF(AZ330=1,G330,0)</f>
        <v>0</v>
      </c>
      <c r="BB330" s="145">
        <f>IF(AZ330=2,G330,0)</f>
        <v>0</v>
      </c>
      <c r="BC330" s="145">
        <f>IF(AZ330=3,G330,0)</f>
        <v>0</v>
      </c>
      <c r="BD330" s="145">
        <f>IF(AZ330=4,G330,0)</f>
        <v>0</v>
      </c>
      <c r="BE330" s="145">
        <f>IF(AZ330=5,G330,0)</f>
        <v>0</v>
      </c>
      <c r="CA330" s="174">
        <v>12</v>
      </c>
      <c r="CB330" s="174">
        <v>0</v>
      </c>
      <c r="CZ330" s="145">
        <v>0</v>
      </c>
    </row>
    <row r="331" spans="1:104" x14ac:dyDescent="0.2">
      <c r="A331" s="168">
        <v>105</v>
      </c>
      <c r="B331" s="169" t="s">
        <v>462</v>
      </c>
      <c r="C331" s="170" t="s">
        <v>463</v>
      </c>
      <c r="D331" s="171" t="s">
        <v>74</v>
      </c>
      <c r="E331" s="172">
        <v>2</v>
      </c>
      <c r="F331" s="172">
        <v>0</v>
      </c>
      <c r="G331" s="173">
        <f>E331*F331</f>
        <v>0</v>
      </c>
      <c r="O331" s="167">
        <v>2</v>
      </c>
      <c r="AA331" s="145">
        <v>12</v>
      </c>
      <c r="AB331" s="145">
        <v>0</v>
      </c>
      <c r="AC331" s="145">
        <v>183</v>
      </c>
      <c r="AZ331" s="145">
        <v>2</v>
      </c>
      <c r="BA331" s="145">
        <f>IF(AZ331=1,G331,0)</f>
        <v>0</v>
      </c>
      <c r="BB331" s="145">
        <f>IF(AZ331=2,G331,0)</f>
        <v>0</v>
      </c>
      <c r="BC331" s="145">
        <f>IF(AZ331=3,G331,0)</f>
        <v>0</v>
      </c>
      <c r="BD331" s="145">
        <f>IF(AZ331=4,G331,0)</f>
        <v>0</v>
      </c>
      <c r="BE331" s="145">
        <f>IF(AZ331=5,G331,0)</f>
        <v>0</v>
      </c>
      <c r="CA331" s="174">
        <v>12</v>
      </c>
      <c r="CB331" s="174">
        <v>0</v>
      </c>
      <c r="CZ331" s="145">
        <v>0</v>
      </c>
    </row>
    <row r="332" spans="1:104" x14ac:dyDescent="0.2">
      <c r="A332" s="168">
        <v>106</v>
      </c>
      <c r="B332" s="169" t="s">
        <v>464</v>
      </c>
      <c r="C332" s="170" t="s">
        <v>465</v>
      </c>
      <c r="D332" s="171" t="s">
        <v>88</v>
      </c>
      <c r="E332" s="172">
        <v>39.975000000000001</v>
      </c>
      <c r="F332" s="172">
        <v>0</v>
      </c>
      <c r="G332" s="173">
        <f>E332*F332</f>
        <v>0</v>
      </c>
      <c r="O332" s="167">
        <v>2</v>
      </c>
      <c r="AA332" s="145">
        <v>3</v>
      </c>
      <c r="AB332" s="145">
        <v>7</v>
      </c>
      <c r="AC332" s="145">
        <v>61187552</v>
      </c>
      <c r="AZ332" s="145">
        <v>2</v>
      </c>
      <c r="BA332" s="145">
        <f>IF(AZ332=1,G332,0)</f>
        <v>0</v>
      </c>
      <c r="BB332" s="145">
        <f>IF(AZ332=2,G332,0)</f>
        <v>0</v>
      </c>
      <c r="BC332" s="145">
        <f>IF(AZ332=3,G332,0)</f>
        <v>0</v>
      </c>
      <c r="BD332" s="145">
        <f>IF(AZ332=4,G332,0)</f>
        <v>0</v>
      </c>
      <c r="BE332" s="145">
        <f>IF(AZ332=5,G332,0)</f>
        <v>0</v>
      </c>
      <c r="CA332" s="174">
        <v>3</v>
      </c>
      <c r="CB332" s="174">
        <v>7</v>
      </c>
      <c r="CZ332" s="145">
        <v>4.9500000000000004E-3</v>
      </c>
    </row>
    <row r="333" spans="1:104" x14ac:dyDescent="0.2">
      <c r="A333" s="175"/>
      <c r="B333" s="177"/>
      <c r="C333" s="221" t="s">
        <v>245</v>
      </c>
      <c r="D333" s="222"/>
      <c r="E333" s="178">
        <v>26.024999999999999</v>
      </c>
      <c r="F333" s="179"/>
      <c r="G333" s="180"/>
      <c r="M333" s="176" t="s">
        <v>245</v>
      </c>
      <c r="O333" s="167"/>
    </row>
    <row r="334" spans="1:104" x14ac:dyDescent="0.2">
      <c r="A334" s="175"/>
      <c r="B334" s="177"/>
      <c r="C334" s="221" t="s">
        <v>246</v>
      </c>
      <c r="D334" s="222"/>
      <c r="E334" s="178">
        <v>13.95</v>
      </c>
      <c r="F334" s="179"/>
      <c r="G334" s="180"/>
      <c r="M334" s="176" t="s">
        <v>246</v>
      </c>
      <c r="O334" s="167"/>
    </row>
    <row r="335" spans="1:104" x14ac:dyDescent="0.2">
      <c r="A335" s="168">
        <v>107</v>
      </c>
      <c r="B335" s="169" t="s">
        <v>466</v>
      </c>
      <c r="C335" s="170" t="s">
        <v>467</v>
      </c>
      <c r="D335" s="171" t="s">
        <v>61</v>
      </c>
      <c r="E335" s="172"/>
      <c r="F335" s="172">
        <v>0</v>
      </c>
      <c r="G335" s="173">
        <f>E335*F335</f>
        <v>0</v>
      </c>
      <c r="O335" s="167">
        <v>2</v>
      </c>
      <c r="AA335" s="145">
        <v>7</v>
      </c>
      <c r="AB335" s="145">
        <v>1002</v>
      </c>
      <c r="AC335" s="145">
        <v>5</v>
      </c>
      <c r="AZ335" s="145">
        <v>2</v>
      </c>
      <c r="BA335" s="145">
        <f>IF(AZ335=1,G335,0)</f>
        <v>0</v>
      </c>
      <c r="BB335" s="145">
        <f>IF(AZ335=2,G335,0)</f>
        <v>0</v>
      </c>
      <c r="BC335" s="145">
        <f>IF(AZ335=3,G335,0)</f>
        <v>0</v>
      </c>
      <c r="BD335" s="145">
        <f>IF(AZ335=4,G335,0)</f>
        <v>0</v>
      </c>
      <c r="BE335" s="145">
        <f>IF(AZ335=5,G335,0)</f>
        <v>0</v>
      </c>
      <c r="CA335" s="174">
        <v>7</v>
      </c>
      <c r="CB335" s="174">
        <v>1002</v>
      </c>
      <c r="CZ335" s="145">
        <v>0</v>
      </c>
    </row>
    <row r="336" spans="1:104" x14ac:dyDescent="0.2">
      <c r="A336" s="181"/>
      <c r="B336" s="182" t="s">
        <v>75</v>
      </c>
      <c r="C336" s="183" t="str">
        <f>CONCATENATE(B318," ",C318)</f>
        <v>766 Konstrukce truhlářské</v>
      </c>
      <c r="D336" s="184"/>
      <c r="E336" s="185"/>
      <c r="F336" s="186"/>
      <c r="G336" s="187">
        <f>SUM(G318:G335)</f>
        <v>0</v>
      </c>
      <c r="O336" s="167">
        <v>4</v>
      </c>
      <c r="BA336" s="188">
        <f>SUM(BA318:BA335)</f>
        <v>0</v>
      </c>
      <c r="BB336" s="188">
        <f>SUM(BB318:BB335)</f>
        <v>0</v>
      </c>
      <c r="BC336" s="188">
        <f>SUM(BC318:BC335)</f>
        <v>0</v>
      </c>
      <c r="BD336" s="188">
        <f>SUM(BD318:BD335)</f>
        <v>0</v>
      </c>
      <c r="BE336" s="188">
        <f>SUM(BE318:BE335)</f>
        <v>0</v>
      </c>
    </row>
    <row r="337" spans="1:104" x14ac:dyDescent="0.2">
      <c r="A337" s="160" t="s">
        <v>72</v>
      </c>
      <c r="B337" s="161" t="s">
        <v>468</v>
      </c>
      <c r="C337" s="162" t="s">
        <v>469</v>
      </c>
      <c r="D337" s="163"/>
      <c r="E337" s="164"/>
      <c r="F337" s="164"/>
      <c r="G337" s="165"/>
      <c r="H337" s="166"/>
      <c r="I337" s="166"/>
      <c r="O337" s="167">
        <v>1</v>
      </c>
    </row>
    <row r="338" spans="1:104" x14ac:dyDescent="0.2">
      <c r="A338" s="168">
        <v>108</v>
      </c>
      <c r="B338" s="169" t="s">
        <v>470</v>
      </c>
      <c r="C338" s="170" t="s">
        <v>471</v>
      </c>
      <c r="D338" s="171" t="s">
        <v>74</v>
      </c>
      <c r="E338" s="172">
        <v>5</v>
      </c>
      <c r="F338" s="172">
        <v>0</v>
      </c>
      <c r="G338" s="173">
        <f>E338*F338</f>
        <v>0</v>
      </c>
      <c r="O338" s="167">
        <v>2</v>
      </c>
      <c r="AA338" s="145">
        <v>12</v>
      </c>
      <c r="AB338" s="145">
        <v>0</v>
      </c>
      <c r="AC338" s="145">
        <v>171</v>
      </c>
      <c r="AZ338" s="145">
        <v>2</v>
      </c>
      <c r="BA338" s="145">
        <f>IF(AZ338=1,G338,0)</f>
        <v>0</v>
      </c>
      <c r="BB338" s="145">
        <f>IF(AZ338=2,G338,0)</f>
        <v>0</v>
      </c>
      <c r="BC338" s="145">
        <f>IF(AZ338=3,G338,0)</f>
        <v>0</v>
      </c>
      <c r="BD338" s="145">
        <f>IF(AZ338=4,G338,0)</f>
        <v>0</v>
      </c>
      <c r="BE338" s="145">
        <f>IF(AZ338=5,G338,0)</f>
        <v>0</v>
      </c>
      <c r="CA338" s="174">
        <v>12</v>
      </c>
      <c r="CB338" s="174">
        <v>0</v>
      </c>
      <c r="CZ338" s="145">
        <v>0</v>
      </c>
    </row>
    <row r="339" spans="1:104" x14ac:dyDescent="0.2">
      <c r="A339" s="168">
        <v>109</v>
      </c>
      <c r="B339" s="169" t="s">
        <v>472</v>
      </c>
      <c r="C339" s="170" t="s">
        <v>473</v>
      </c>
      <c r="D339" s="171" t="s">
        <v>74</v>
      </c>
      <c r="E339" s="172">
        <v>1</v>
      </c>
      <c r="F339" s="172">
        <v>0</v>
      </c>
      <c r="G339" s="173">
        <f>E339*F339</f>
        <v>0</v>
      </c>
      <c r="O339" s="167">
        <v>2</v>
      </c>
      <c r="AA339" s="145">
        <v>12</v>
      </c>
      <c r="AB339" s="145">
        <v>0</v>
      </c>
      <c r="AC339" s="145">
        <v>172</v>
      </c>
      <c r="AZ339" s="145">
        <v>2</v>
      </c>
      <c r="BA339" s="145">
        <f>IF(AZ339=1,G339,0)</f>
        <v>0</v>
      </c>
      <c r="BB339" s="145">
        <f>IF(AZ339=2,G339,0)</f>
        <v>0</v>
      </c>
      <c r="BC339" s="145">
        <f>IF(AZ339=3,G339,0)</f>
        <v>0</v>
      </c>
      <c r="BD339" s="145">
        <f>IF(AZ339=4,G339,0)</f>
        <v>0</v>
      </c>
      <c r="BE339" s="145">
        <f>IF(AZ339=5,G339,0)</f>
        <v>0</v>
      </c>
      <c r="CA339" s="174">
        <v>12</v>
      </c>
      <c r="CB339" s="174">
        <v>0</v>
      </c>
      <c r="CZ339" s="145">
        <v>0</v>
      </c>
    </row>
    <row r="340" spans="1:104" x14ac:dyDescent="0.2">
      <c r="A340" s="168">
        <v>110</v>
      </c>
      <c r="B340" s="169" t="s">
        <v>474</v>
      </c>
      <c r="C340" s="170" t="s">
        <v>475</v>
      </c>
      <c r="D340" s="171" t="s">
        <v>102</v>
      </c>
      <c r="E340" s="172">
        <v>73.34</v>
      </c>
      <c r="F340" s="172">
        <v>0</v>
      </c>
      <c r="G340" s="173">
        <f>E340*F340</f>
        <v>0</v>
      </c>
      <c r="O340" s="167">
        <v>2</v>
      </c>
      <c r="AA340" s="145">
        <v>12</v>
      </c>
      <c r="AB340" s="145">
        <v>0</v>
      </c>
      <c r="AC340" s="145">
        <v>173</v>
      </c>
      <c r="AZ340" s="145">
        <v>2</v>
      </c>
      <c r="BA340" s="145">
        <f>IF(AZ340=1,G340,0)</f>
        <v>0</v>
      </c>
      <c r="BB340" s="145">
        <f>IF(AZ340=2,G340,0)</f>
        <v>0</v>
      </c>
      <c r="BC340" s="145">
        <f>IF(AZ340=3,G340,0)</f>
        <v>0</v>
      </c>
      <c r="BD340" s="145">
        <f>IF(AZ340=4,G340,0)</f>
        <v>0</v>
      </c>
      <c r="BE340" s="145">
        <f>IF(AZ340=5,G340,0)</f>
        <v>0</v>
      </c>
      <c r="CA340" s="174">
        <v>12</v>
      </c>
      <c r="CB340" s="174">
        <v>0</v>
      </c>
      <c r="CZ340" s="145">
        <v>0</v>
      </c>
    </row>
    <row r="341" spans="1:104" x14ac:dyDescent="0.2">
      <c r="A341" s="175"/>
      <c r="B341" s="177"/>
      <c r="C341" s="221" t="s">
        <v>476</v>
      </c>
      <c r="D341" s="222"/>
      <c r="E341" s="178">
        <v>73.34</v>
      </c>
      <c r="F341" s="179"/>
      <c r="G341" s="180"/>
      <c r="M341" s="176" t="s">
        <v>476</v>
      </c>
      <c r="O341" s="167"/>
    </row>
    <row r="342" spans="1:104" x14ac:dyDescent="0.2">
      <c r="A342" s="168">
        <v>111</v>
      </c>
      <c r="B342" s="169" t="s">
        <v>477</v>
      </c>
      <c r="C342" s="170" t="s">
        <v>478</v>
      </c>
      <c r="D342" s="171" t="s">
        <v>74</v>
      </c>
      <c r="E342" s="172">
        <v>1</v>
      </c>
      <c r="F342" s="172">
        <v>0</v>
      </c>
      <c r="G342" s="173">
        <f>E342*F342</f>
        <v>0</v>
      </c>
      <c r="O342" s="167">
        <v>2</v>
      </c>
      <c r="AA342" s="145">
        <v>12</v>
      </c>
      <c r="AB342" s="145">
        <v>0</v>
      </c>
      <c r="AC342" s="145">
        <v>126</v>
      </c>
      <c r="AZ342" s="145">
        <v>2</v>
      </c>
      <c r="BA342" s="145">
        <f>IF(AZ342=1,G342,0)</f>
        <v>0</v>
      </c>
      <c r="BB342" s="145">
        <f>IF(AZ342=2,G342,0)</f>
        <v>0</v>
      </c>
      <c r="BC342" s="145">
        <f>IF(AZ342=3,G342,0)</f>
        <v>0</v>
      </c>
      <c r="BD342" s="145">
        <f>IF(AZ342=4,G342,0)</f>
        <v>0</v>
      </c>
      <c r="BE342" s="145">
        <f>IF(AZ342=5,G342,0)</f>
        <v>0</v>
      </c>
      <c r="CA342" s="174">
        <v>12</v>
      </c>
      <c r="CB342" s="174">
        <v>0</v>
      </c>
      <c r="CZ342" s="145">
        <v>0</v>
      </c>
    </row>
    <row r="343" spans="1:104" ht="22.5" x14ac:dyDescent="0.2">
      <c r="A343" s="168">
        <v>112</v>
      </c>
      <c r="B343" s="169" t="s">
        <v>479</v>
      </c>
      <c r="C343" s="170" t="s">
        <v>480</v>
      </c>
      <c r="D343" s="171" t="s">
        <v>74</v>
      </c>
      <c r="E343" s="172">
        <v>1</v>
      </c>
      <c r="F343" s="172">
        <v>0</v>
      </c>
      <c r="G343" s="173">
        <f>E343*F343</f>
        <v>0</v>
      </c>
      <c r="O343" s="167">
        <v>2</v>
      </c>
      <c r="AA343" s="145">
        <v>12</v>
      </c>
      <c r="AB343" s="145">
        <v>0</v>
      </c>
      <c r="AC343" s="145">
        <v>174</v>
      </c>
      <c r="AZ343" s="145">
        <v>2</v>
      </c>
      <c r="BA343" s="145">
        <f>IF(AZ343=1,G343,0)</f>
        <v>0</v>
      </c>
      <c r="BB343" s="145">
        <f>IF(AZ343=2,G343,0)</f>
        <v>0</v>
      </c>
      <c r="BC343" s="145">
        <f>IF(AZ343=3,G343,0)</f>
        <v>0</v>
      </c>
      <c r="BD343" s="145">
        <f>IF(AZ343=4,G343,0)</f>
        <v>0</v>
      </c>
      <c r="BE343" s="145">
        <f>IF(AZ343=5,G343,0)</f>
        <v>0</v>
      </c>
      <c r="CA343" s="174">
        <v>12</v>
      </c>
      <c r="CB343" s="174">
        <v>0</v>
      </c>
      <c r="CZ343" s="145">
        <v>0</v>
      </c>
    </row>
    <row r="344" spans="1:104" ht="22.5" x14ac:dyDescent="0.2">
      <c r="A344" s="168">
        <v>113</v>
      </c>
      <c r="B344" s="169" t="s">
        <v>481</v>
      </c>
      <c r="C344" s="170" t="s">
        <v>482</v>
      </c>
      <c r="D344" s="171" t="s">
        <v>74</v>
      </c>
      <c r="E344" s="172">
        <v>1</v>
      </c>
      <c r="F344" s="172">
        <v>0</v>
      </c>
      <c r="G344" s="173">
        <f>E344*F344</f>
        <v>0</v>
      </c>
      <c r="O344" s="167">
        <v>2</v>
      </c>
      <c r="AA344" s="145">
        <v>12</v>
      </c>
      <c r="AB344" s="145">
        <v>0</v>
      </c>
      <c r="AC344" s="145">
        <v>178</v>
      </c>
      <c r="AZ344" s="145">
        <v>2</v>
      </c>
      <c r="BA344" s="145">
        <f>IF(AZ344=1,G344,0)</f>
        <v>0</v>
      </c>
      <c r="BB344" s="145">
        <f>IF(AZ344=2,G344,0)</f>
        <v>0</v>
      </c>
      <c r="BC344" s="145">
        <f>IF(AZ344=3,G344,0)</f>
        <v>0</v>
      </c>
      <c r="BD344" s="145">
        <f>IF(AZ344=4,G344,0)</f>
        <v>0</v>
      </c>
      <c r="BE344" s="145">
        <f>IF(AZ344=5,G344,0)</f>
        <v>0</v>
      </c>
      <c r="CA344" s="174">
        <v>12</v>
      </c>
      <c r="CB344" s="174">
        <v>0</v>
      </c>
      <c r="CZ344" s="145">
        <v>0</v>
      </c>
    </row>
    <row r="345" spans="1:104" x14ac:dyDescent="0.2">
      <c r="A345" s="168">
        <v>114</v>
      </c>
      <c r="B345" s="169" t="s">
        <v>483</v>
      </c>
      <c r="C345" s="170" t="s">
        <v>484</v>
      </c>
      <c r="D345" s="171" t="s">
        <v>74</v>
      </c>
      <c r="E345" s="172">
        <v>1</v>
      </c>
      <c r="F345" s="172">
        <v>0</v>
      </c>
      <c r="G345" s="173">
        <f>E345*F345</f>
        <v>0</v>
      </c>
      <c r="O345" s="167">
        <v>2</v>
      </c>
      <c r="AA345" s="145">
        <v>12</v>
      </c>
      <c r="AB345" s="145">
        <v>0</v>
      </c>
      <c r="AC345" s="145">
        <v>121</v>
      </c>
      <c r="AZ345" s="145">
        <v>2</v>
      </c>
      <c r="BA345" s="145">
        <f>IF(AZ345=1,G345,0)</f>
        <v>0</v>
      </c>
      <c r="BB345" s="145">
        <f>IF(AZ345=2,G345,0)</f>
        <v>0</v>
      </c>
      <c r="BC345" s="145">
        <f>IF(AZ345=3,G345,0)</f>
        <v>0</v>
      </c>
      <c r="BD345" s="145">
        <f>IF(AZ345=4,G345,0)</f>
        <v>0</v>
      </c>
      <c r="BE345" s="145">
        <f>IF(AZ345=5,G345,0)</f>
        <v>0</v>
      </c>
      <c r="CA345" s="174">
        <v>12</v>
      </c>
      <c r="CB345" s="174">
        <v>0</v>
      </c>
      <c r="CZ345" s="145">
        <v>0</v>
      </c>
    </row>
    <row r="346" spans="1:104" ht="22.5" x14ac:dyDescent="0.2">
      <c r="A346" s="168">
        <v>115</v>
      </c>
      <c r="B346" s="169" t="s">
        <v>485</v>
      </c>
      <c r="C346" s="170" t="s">
        <v>486</v>
      </c>
      <c r="D346" s="171" t="s">
        <v>88</v>
      </c>
      <c r="E346" s="172">
        <v>7.6</v>
      </c>
      <c r="F346" s="172">
        <v>0</v>
      </c>
      <c r="G346" s="173">
        <f>E346*F346</f>
        <v>0</v>
      </c>
      <c r="O346" s="167">
        <v>2</v>
      </c>
      <c r="AA346" s="145">
        <v>12</v>
      </c>
      <c r="AB346" s="145">
        <v>0</v>
      </c>
      <c r="AC346" s="145">
        <v>168</v>
      </c>
      <c r="AZ346" s="145">
        <v>2</v>
      </c>
      <c r="BA346" s="145">
        <f>IF(AZ346=1,G346,0)</f>
        <v>0</v>
      </c>
      <c r="BB346" s="145">
        <f>IF(AZ346=2,G346,0)</f>
        <v>0</v>
      </c>
      <c r="BC346" s="145">
        <f>IF(AZ346=3,G346,0)</f>
        <v>0</v>
      </c>
      <c r="BD346" s="145">
        <f>IF(AZ346=4,G346,0)</f>
        <v>0</v>
      </c>
      <c r="BE346" s="145">
        <f>IF(AZ346=5,G346,0)</f>
        <v>0</v>
      </c>
      <c r="CA346" s="174">
        <v>12</v>
      </c>
      <c r="CB346" s="174">
        <v>0</v>
      </c>
      <c r="CZ346" s="145">
        <v>0</v>
      </c>
    </row>
    <row r="347" spans="1:104" x14ac:dyDescent="0.2">
      <c r="A347" s="175"/>
      <c r="B347" s="177"/>
      <c r="C347" s="221" t="s">
        <v>487</v>
      </c>
      <c r="D347" s="222"/>
      <c r="E347" s="178">
        <v>7.6</v>
      </c>
      <c r="F347" s="179"/>
      <c r="G347" s="180"/>
      <c r="M347" s="176" t="s">
        <v>487</v>
      </c>
      <c r="O347" s="167"/>
    </row>
    <row r="348" spans="1:104" ht="22.5" x14ac:dyDescent="0.2">
      <c r="A348" s="168">
        <v>116</v>
      </c>
      <c r="B348" s="169" t="s">
        <v>488</v>
      </c>
      <c r="C348" s="170" t="s">
        <v>489</v>
      </c>
      <c r="D348" s="171" t="s">
        <v>74</v>
      </c>
      <c r="E348" s="172">
        <v>1</v>
      </c>
      <c r="F348" s="172">
        <v>0</v>
      </c>
      <c r="G348" s="173">
        <f>E348*F348</f>
        <v>0</v>
      </c>
      <c r="O348" s="167">
        <v>2</v>
      </c>
      <c r="AA348" s="145">
        <v>12</v>
      </c>
      <c r="AB348" s="145">
        <v>0</v>
      </c>
      <c r="AC348" s="145">
        <v>169</v>
      </c>
      <c r="AZ348" s="145">
        <v>2</v>
      </c>
      <c r="BA348" s="145">
        <f>IF(AZ348=1,G348,0)</f>
        <v>0</v>
      </c>
      <c r="BB348" s="145">
        <f>IF(AZ348=2,G348,0)</f>
        <v>0</v>
      </c>
      <c r="BC348" s="145">
        <f>IF(AZ348=3,G348,0)</f>
        <v>0</v>
      </c>
      <c r="BD348" s="145">
        <f>IF(AZ348=4,G348,0)</f>
        <v>0</v>
      </c>
      <c r="BE348" s="145">
        <f>IF(AZ348=5,G348,0)</f>
        <v>0</v>
      </c>
      <c r="CA348" s="174">
        <v>12</v>
      </c>
      <c r="CB348" s="174">
        <v>0</v>
      </c>
      <c r="CZ348" s="145">
        <v>0</v>
      </c>
    </row>
    <row r="349" spans="1:104" x14ac:dyDescent="0.2">
      <c r="A349" s="168">
        <v>117</v>
      </c>
      <c r="B349" s="169" t="s">
        <v>490</v>
      </c>
      <c r="C349" s="170" t="s">
        <v>491</v>
      </c>
      <c r="D349" s="171" t="s">
        <v>88</v>
      </c>
      <c r="E349" s="172">
        <v>6.7750000000000004</v>
      </c>
      <c r="F349" s="172">
        <v>0</v>
      </c>
      <c r="G349" s="173">
        <f>E349*F349</f>
        <v>0</v>
      </c>
      <c r="O349" s="167">
        <v>2</v>
      </c>
      <c r="AA349" s="145">
        <v>12</v>
      </c>
      <c r="AB349" s="145">
        <v>0</v>
      </c>
      <c r="AC349" s="145">
        <v>170</v>
      </c>
      <c r="AZ349" s="145">
        <v>2</v>
      </c>
      <c r="BA349" s="145">
        <f>IF(AZ349=1,G349,0)</f>
        <v>0</v>
      </c>
      <c r="BB349" s="145">
        <f>IF(AZ349=2,G349,0)</f>
        <v>0</v>
      </c>
      <c r="BC349" s="145">
        <f>IF(AZ349=3,G349,0)</f>
        <v>0</v>
      </c>
      <c r="BD349" s="145">
        <f>IF(AZ349=4,G349,0)</f>
        <v>0</v>
      </c>
      <c r="BE349" s="145">
        <f>IF(AZ349=5,G349,0)</f>
        <v>0</v>
      </c>
      <c r="CA349" s="174">
        <v>12</v>
      </c>
      <c r="CB349" s="174">
        <v>0</v>
      </c>
      <c r="CZ349" s="145">
        <v>0</v>
      </c>
    </row>
    <row r="350" spans="1:104" x14ac:dyDescent="0.2">
      <c r="A350" s="168">
        <v>118</v>
      </c>
      <c r="B350" s="169" t="s">
        <v>492</v>
      </c>
      <c r="C350" s="170" t="s">
        <v>493</v>
      </c>
      <c r="D350" s="171" t="s">
        <v>61</v>
      </c>
      <c r="E350" s="172"/>
      <c r="F350" s="172">
        <v>0</v>
      </c>
      <c r="G350" s="173">
        <f>E350*F350</f>
        <v>0</v>
      </c>
      <c r="O350" s="167">
        <v>2</v>
      </c>
      <c r="AA350" s="145">
        <v>7</v>
      </c>
      <c r="AB350" s="145">
        <v>1002</v>
      </c>
      <c r="AC350" s="145">
        <v>5</v>
      </c>
      <c r="AZ350" s="145">
        <v>2</v>
      </c>
      <c r="BA350" s="145">
        <f>IF(AZ350=1,G350,0)</f>
        <v>0</v>
      </c>
      <c r="BB350" s="145">
        <f>IF(AZ350=2,G350,0)</f>
        <v>0</v>
      </c>
      <c r="BC350" s="145">
        <f>IF(AZ350=3,G350,0)</f>
        <v>0</v>
      </c>
      <c r="BD350" s="145">
        <f>IF(AZ350=4,G350,0)</f>
        <v>0</v>
      </c>
      <c r="BE350" s="145">
        <f>IF(AZ350=5,G350,0)</f>
        <v>0</v>
      </c>
      <c r="CA350" s="174">
        <v>7</v>
      </c>
      <c r="CB350" s="174">
        <v>1002</v>
      </c>
      <c r="CZ350" s="145">
        <v>0</v>
      </c>
    </row>
    <row r="351" spans="1:104" x14ac:dyDescent="0.2">
      <c r="A351" s="181"/>
      <c r="B351" s="182" t="s">
        <v>75</v>
      </c>
      <c r="C351" s="183" t="str">
        <f>CONCATENATE(B337," ",C337)</f>
        <v>767 Konstrukce zámečnické</v>
      </c>
      <c r="D351" s="184"/>
      <c r="E351" s="185"/>
      <c r="F351" s="186"/>
      <c r="G351" s="187">
        <f>SUM(G337:G350)</f>
        <v>0</v>
      </c>
      <c r="O351" s="167">
        <v>4</v>
      </c>
      <c r="BA351" s="188">
        <f>SUM(BA337:BA350)</f>
        <v>0</v>
      </c>
      <c r="BB351" s="188">
        <f>SUM(BB337:BB350)</f>
        <v>0</v>
      </c>
      <c r="BC351" s="188">
        <f>SUM(BC337:BC350)</f>
        <v>0</v>
      </c>
      <c r="BD351" s="188">
        <f>SUM(BD337:BD350)</f>
        <v>0</v>
      </c>
      <c r="BE351" s="188">
        <f>SUM(BE337:BE350)</f>
        <v>0</v>
      </c>
    </row>
    <row r="352" spans="1:104" x14ac:dyDescent="0.2">
      <c r="A352" s="160" t="s">
        <v>72</v>
      </c>
      <c r="B352" s="161" t="s">
        <v>494</v>
      </c>
      <c r="C352" s="162" t="s">
        <v>495</v>
      </c>
      <c r="D352" s="163"/>
      <c r="E352" s="164"/>
      <c r="F352" s="164"/>
      <c r="G352" s="165"/>
      <c r="H352" s="166"/>
      <c r="I352" s="166"/>
      <c r="O352" s="167">
        <v>1</v>
      </c>
    </row>
    <row r="353" spans="1:104" x14ac:dyDescent="0.2">
      <c r="A353" s="168">
        <v>119</v>
      </c>
      <c r="B353" s="169" t="s">
        <v>496</v>
      </c>
      <c r="C353" s="170" t="s">
        <v>497</v>
      </c>
      <c r="D353" s="171" t="s">
        <v>74</v>
      </c>
      <c r="E353" s="172">
        <v>10</v>
      </c>
      <c r="F353" s="172">
        <v>0</v>
      </c>
      <c r="G353" s="173">
        <f>E353*F353</f>
        <v>0</v>
      </c>
      <c r="O353" s="167">
        <v>2</v>
      </c>
      <c r="AA353" s="145">
        <v>12</v>
      </c>
      <c r="AB353" s="145">
        <v>0</v>
      </c>
      <c r="AC353" s="145">
        <v>31</v>
      </c>
      <c r="AZ353" s="145">
        <v>2</v>
      </c>
      <c r="BA353" s="145">
        <f>IF(AZ353=1,G353,0)</f>
        <v>0</v>
      </c>
      <c r="BB353" s="145">
        <f>IF(AZ353=2,G353,0)</f>
        <v>0</v>
      </c>
      <c r="BC353" s="145">
        <f>IF(AZ353=3,G353,0)</f>
        <v>0</v>
      </c>
      <c r="BD353" s="145">
        <f>IF(AZ353=4,G353,0)</f>
        <v>0</v>
      </c>
      <c r="BE353" s="145">
        <f>IF(AZ353=5,G353,0)</f>
        <v>0</v>
      </c>
      <c r="CA353" s="174">
        <v>12</v>
      </c>
      <c r="CB353" s="174">
        <v>0</v>
      </c>
      <c r="CZ353" s="145">
        <v>2.5999999999999998E-4</v>
      </c>
    </row>
    <row r="354" spans="1:104" x14ac:dyDescent="0.2">
      <c r="A354" s="175"/>
      <c r="B354" s="177"/>
      <c r="C354" s="221" t="s">
        <v>498</v>
      </c>
      <c r="D354" s="222"/>
      <c r="E354" s="178">
        <v>10</v>
      </c>
      <c r="F354" s="179"/>
      <c r="G354" s="180"/>
      <c r="M354" s="176">
        <v>10</v>
      </c>
      <c r="O354" s="167"/>
    </row>
    <row r="355" spans="1:104" x14ac:dyDescent="0.2">
      <c r="A355" s="168">
        <v>120</v>
      </c>
      <c r="B355" s="169" t="s">
        <v>499</v>
      </c>
      <c r="C355" s="170" t="s">
        <v>500</v>
      </c>
      <c r="D355" s="171" t="s">
        <v>74</v>
      </c>
      <c r="E355" s="172">
        <v>5</v>
      </c>
      <c r="F355" s="172">
        <v>0</v>
      </c>
      <c r="G355" s="173">
        <f>E355*F355</f>
        <v>0</v>
      </c>
      <c r="O355" s="167">
        <v>2</v>
      </c>
      <c r="AA355" s="145">
        <v>12</v>
      </c>
      <c r="AB355" s="145">
        <v>0</v>
      </c>
      <c r="AC355" s="145">
        <v>165</v>
      </c>
      <c r="AZ355" s="145">
        <v>2</v>
      </c>
      <c r="BA355" s="145">
        <f>IF(AZ355=1,G355,0)</f>
        <v>0</v>
      </c>
      <c r="BB355" s="145">
        <f>IF(AZ355=2,G355,0)</f>
        <v>0</v>
      </c>
      <c r="BC355" s="145">
        <f>IF(AZ355=3,G355,0)</f>
        <v>0</v>
      </c>
      <c r="BD355" s="145">
        <f>IF(AZ355=4,G355,0)</f>
        <v>0</v>
      </c>
      <c r="BE355" s="145">
        <f>IF(AZ355=5,G355,0)</f>
        <v>0</v>
      </c>
      <c r="CA355" s="174">
        <v>12</v>
      </c>
      <c r="CB355" s="174">
        <v>0</v>
      </c>
      <c r="CZ355" s="145">
        <v>2.5999999999999998E-4</v>
      </c>
    </row>
    <row r="356" spans="1:104" x14ac:dyDescent="0.2">
      <c r="A356" s="168">
        <v>121</v>
      </c>
      <c r="B356" s="169" t="s">
        <v>501</v>
      </c>
      <c r="C356" s="170" t="s">
        <v>502</v>
      </c>
      <c r="D356" s="171" t="s">
        <v>74</v>
      </c>
      <c r="E356" s="172">
        <v>8</v>
      </c>
      <c r="F356" s="172">
        <v>0</v>
      </c>
      <c r="G356" s="173">
        <f>E356*F356</f>
        <v>0</v>
      </c>
      <c r="O356" s="167">
        <v>2</v>
      </c>
      <c r="AA356" s="145">
        <v>12</v>
      </c>
      <c r="AB356" s="145">
        <v>0</v>
      </c>
      <c r="AC356" s="145">
        <v>166</v>
      </c>
      <c r="AZ356" s="145">
        <v>2</v>
      </c>
      <c r="BA356" s="145">
        <f>IF(AZ356=1,G356,0)</f>
        <v>0</v>
      </c>
      <c r="BB356" s="145">
        <f>IF(AZ356=2,G356,0)</f>
        <v>0</v>
      </c>
      <c r="BC356" s="145">
        <f>IF(AZ356=3,G356,0)</f>
        <v>0</v>
      </c>
      <c r="BD356" s="145">
        <f>IF(AZ356=4,G356,0)</f>
        <v>0</v>
      </c>
      <c r="BE356" s="145">
        <f>IF(AZ356=5,G356,0)</f>
        <v>0</v>
      </c>
      <c r="CA356" s="174">
        <v>12</v>
      </c>
      <c r="CB356" s="174">
        <v>0</v>
      </c>
      <c r="CZ356" s="145">
        <v>2.5999999999999998E-4</v>
      </c>
    </row>
    <row r="357" spans="1:104" x14ac:dyDescent="0.2">
      <c r="A357" s="168">
        <v>122</v>
      </c>
      <c r="B357" s="169" t="s">
        <v>503</v>
      </c>
      <c r="C357" s="170" t="s">
        <v>504</v>
      </c>
      <c r="D357" s="171" t="s">
        <v>74</v>
      </c>
      <c r="E357" s="172">
        <v>12</v>
      </c>
      <c r="F357" s="172">
        <v>0</v>
      </c>
      <c r="G357" s="173">
        <f>E357*F357</f>
        <v>0</v>
      </c>
      <c r="O357" s="167">
        <v>2</v>
      </c>
      <c r="AA357" s="145">
        <v>12</v>
      </c>
      <c r="AB357" s="145">
        <v>0</v>
      </c>
      <c r="AC357" s="145">
        <v>167</v>
      </c>
      <c r="AZ357" s="145">
        <v>2</v>
      </c>
      <c r="BA357" s="145">
        <f>IF(AZ357=1,G357,0)</f>
        <v>0</v>
      </c>
      <c r="BB357" s="145">
        <f>IF(AZ357=2,G357,0)</f>
        <v>0</v>
      </c>
      <c r="BC357" s="145">
        <f>IF(AZ357=3,G357,0)</f>
        <v>0</v>
      </c>
      <c r="BD357" s="145">
        <f>IF(AZ357=4,G357,0)</f>
        <v>0</v>
      </c>
      <c r="BE357" s="145">
        <f>IF(AZ357=5,G357,0)</f>
        <v>0</v>
      </c>
      <c r="CA357" s="174">
        <v>12</v>
      </c>
      <c r="CB357" s="174">
        <v>0</v>
      </c>
      <c r="CZ357" s="145">
        <v>2.5999999999999998E-4</v>
      </c>
    </row>
    <row r="358" spans="1:104" x14ac:dyDescent="0.2">
      <c r="A358" s="181"/>
      <c r="B358" s="182" t="s">
        <v>75</v>
      </c>
      <c r="C358" s="183" t="str">
        <f>CONCATENATE(B352," ",C352)</f>
        <v>769 Otvorové prvky z plastu</v>
      </c>
      <c r="D358" s="184"/>
      <c r="E358" s="185"/>
      <c r="F358" s="186"/>
      <c r="G358" s="187">
        <f>SUM(G352:G357)</f>
        <v>0</v>
      </c>
      <c r="O358" s="167">
        <v>4</v>
      </c>
      <c r="BA358" s="188">
        <f>SUM(BA352:BA357)</f>
        <v>0</v>
      </c>
      <c r="BB358" s="188">
        <f>SUM(BB352:BB357)</f>
        <v>0</v>
      </c>
      <c r="BC358" s="188">
        <f>SUM(BC352:BC357)</f>
        <v>0</v>
      </c>
      <c r="BD358" s="188">
        <f>SUM(BD352:BD357)</f>
        <v>0</v>
      </c>
      <c r="BE358" s="188">
        <f>SUM(BE352:BE357)</f>
        <v>0</v>
      </c>
    </row>
    <row r="359" spans="1:104" x14ac:dyDescent="0.2">
      <c r="A359" s="160" t="s">
        <v>72</v>
      </c>
      <c r="B359" s="161" t="s">
        <v>505</v>
      </c>
      <c r="C359" s="162" t="s">
        <v>506</v>
      </c>
      <c r="D359" s="163"/>
      <c r="E359" s="164"/>
      <c r="F359" s="164"/>
      <c r="G359" s="165"/>
      <c r="H359" s="166"/>
      <c r="I359" s="166"/>
      <c r="O359" s="167">
        <v>1</v>
      </c>
    </row>
    <row r="360" spans="1:104" x14ac:dyDescent="0.2">
      <c r="A360" s="168">
        <v>123</v>
      </c>
      <c r="B360" s="169" t="s">
        <v>507</v>
      </c>
      <c r="C360" s="170" t="s">
        <v>508</v>
      </c>
      <c r="D360" s="171" t="s">
        <v>102</v>
      </c>
      <c r="E360" s="172">
        <v>48.2</v>
      </c>
      <c r="F360" s="172">
        <v>0</v>
      </c>
      <c r="G360" s="173">
        <f>E360*F360</f>
        <v>0</v>
      </c>
      <c r="O360" s="167">
        <v>2</v>
      </c>
      <c r="AA360" s="145">
        <v>1</v>
      </c>
      <c r="AB360" s="145">
        <v>7</v>
      </c>
      <c r="AC360" s="145">
        <v>7</v>
      </c>
      <c r="AZ360" s="145">
        <v>2</v>
      </c>
      <c r="BA360" s="145">
        <f>IF(AZ360=1,G360,0)</f>
        <v>0</v>
      </c>
      <c r="BB360" s="145">
        <f>IF(AZ360=2,G360,0)</f>
        <v>0</v>
      </c>
      <c r="BC360" s="145">
        <f>IF(AZ360=3,G360,0)</f>
        <v>0</v>
      </c>
      <c r="BD360" s="145">
        <f>IF(AZ360=4,G360,0)</f>
        <v>0</v>
      </c>
      <c r="BE360" s="145">
        <f>IF(AZ360=5,G360,0)</f>
        <v>0</v>
      </c>
      <c r="CA360" s="174">
        <v>1</v>
      </c>
      <c r="CB360" s="174">
        <v>7</v>
      </c>
      <c r="CZ360" s="145">
        <v>0</v>
      </c>
    </row>
    <row r="361" spans="1:104" x14ac:dyDescent="0.2">
      <c r="A361" s="175"/>
      <c r="B361" s="177"/>
      <c r="C361" s="221" t="s">
        <v>509</v>
      </c>
      <c r="D361" s="222"/>
      <c r="E361" s="178">
        <v>48.2</v>
      </c>
      <c r="F361" s="179"/>
      <c r="G361" s="180"/>
      <c r="M361" s="176" t="s">
        <v>509</v>
      </c>
      <c r="O361" s="167"/>
    </row>
    <row r="362" spans="1:104" x14ac:dyDescent="0.2">
      <c r="A362" s="168">
        <v>124</v>
      </c>
      <c r="B362" s="169" t="s">
        <v>510</v>
      </c>
      <c r="C362" s="170" t="s">
        <v>511</v>
      </c>
      <c r="D362" s="171" t="s">
        <v>102</v>
      </c>
      <c r="E362" s="172">
        <v>48.2</v>
      </c>
      <c r="F362" s="172">
        <v>0</v>
      </c>
      <c r="G362" s="173">
        <f>E362*F362</f>
        <v>0</v>
      </c>
      <c r="O362" s="167">
        <v>2</v>
      </c>
      <c r="AA362" s="145">
        <v>1</v>
      </c>
      <c r="AB362" s="145">
        <v>7</v>
      </c>
      <c r="AC362" s="145">
        <v>7</v>
      </c>
      <c r="AZ362" s="145">
        <v>2</v>
      </c>
      <c r="BA362" s="145">
        <f>IF(AZ362=1,G362,0)</f>
        <v>0</v>
      </c>
      <c r="BB362" s="145">
        <f>IF(AZ362=2,G362,0)</f>
        <v>0</v>
      </c>
      <c r="BC362" s="145">
        <f>IF(AZ362=3,G362,0)</f>
        <v>0</v>
      </c>
      <c r="BD362" s="145">
        <f>IF(AZ362=4,G362,0)</f>
        <v>0</v>
      </c>
      <c r="BE362" s="145">
        <f>IF(AZ362=5,G362,0)</f>
        <v>0</v>
      </c>
      <c r="CA362" s="174">
        <v>1</v>
      </c>
      <c r="CB362" s="174">
        <v>7</v>
      </c>
      <c r="CZ362" s="145">
        <v>0</v>
      </c>
    </row>
    <row r="363" spans="1:104" x14ac:dyDescent="0.2">
      <c r="A363" s="175"/>
      <c r="B363" s="177"/>
      <c r="C363" s="221" t="s">
        <v>509</v>
      </c>
      <c r="D363" s="222"/>
      <c r="E363" s="178">
        <v>48.2</v>
      </c>
      <c r="F363" s="179"/>
      <c r="G363" s="180"/>
      <c r="M363" s="176" t="s">
        <v>509</v>
      </c>
      <c r="O363" s="167"/>
    </row>
    <row r="364" spans="1:104" x14ac:dyDescent="0.2">
      <c r="A364" s="168">
        <v>125</v>
      </c>
      <c r="B364" s="169" t="s">
        <v>512</v>
      </c>
      <c r="C364" s="170" t="s">
        <v>513</v>
      </c>
      <c r="D364" s="171" t="s">
        <v>102</v>
      </c>
      <c r="E364" s="172">
        <v>55</v>
      </c>
      <c r="F364" s="172">
        <v>0</v>
      </c>
      <c r="G364" s="173">
        <f>E364*F364</f>
        <v>0</v>
      </c>
      <c r="O364" s="167">
        <v>2</v>
      </c>
      <c r="AA364" s="145">
        <v>12</v>
      </c>
      <c r="AB364" s="145">
        <v>0</v>
      </c>
      <c r="AC364" s="145">
        <v>65</v>
      </c>
      <c r="AZ364" s="145">
        <v>2</v>
      </c>
      <c r="BA364" s="145">
        <f>IF(AZ364=1,G364,0)</f>
        <v>0</v>
      </c>
      <c r="BB364" s="145">
        <f>IF(AZ364=2,G364,0)</f>
        <v>0</v>
      </c>
      <c r="BC364" s="145">
        <f>IF(AZ364=3,G364,0)</f>
        <v>0</v>
      </c>
      <c r="BD364" s="145">
        <f>IF(AZ364=4,G364,0)</f>
        <v>0</v>
      </c>
      <c r="BE364" s="145">
        <f>IF(AZ364=5,G364,0)</f>
        <v>0</v>
      </c>
      <c r="CA364" s="174">
        <v>12</v>
      </c>
      <c r="CB364" s="174">
        <v>0</v>
      </c>
      <c r="CZ364" s="145">
        <v>0</v>
      </c>
    </row>
    <row r="365" spans="1:104" x14ac:dyDescent="0.2">
      <c r="A365" s="168">
        <v>126</v>
      </c>
      <c r="B365" s="169" t="s">
        <v>514</v>
      </c>
      <c r="C365" s="170" t="s">
        <v>515</v>
      </c>
      <c r="D365" s="171" t="s">
        <v>61</v>
      </c>
      <c r="E365" s="172"/>
      <c r="F365" s="172">
        <v>0</v>
      </c>
      <c r="G365" s="173">
        <f>E365*F365</f>
        <v>0</v>
      </c>
      <c r="O365" s="167">
        <v>2</v>
      </c>
      <c r="AA365" s="145">
        <v>7</v>
      </c>
      <c r="AB365" s="145">
        <v>1002</v>
      </c>
      <c r="AC365" s="145">
        <v>5</v>
      </c>
      <c r="AZ365" s="145">
        <v>2</v>
      </c>
      <c r="BA365" s="145">
        <f>IF(AZ365=1,G365,0)</f>
        <v>0</v>
      </c>
      <c r="BB365" s="145">
        <f>IF(AZ365=2,G365,0)</f>
        <v>0</v>
      </c>
      <c r="BC365" s="145">
        <f>IF(AZ365=3,G365,0)</f>
        <v>0</v>
      </c>
      <c r="BD365" s="145">
        <f>IF(AZ365=4,G365,0)</f>
        <v>0</v>
      </c>
      <c r="BE365" s="145">
        <f>IF(AZ365=5,G365,0)</f>
        <v>0</v>
      </c>
      <c r="CA365" s="174">
        <v>7</v>
      </c>
      <c r="CB365" s="174">
        <v>1002</v>
      </c>
      <c r="CZ365" s="145">
        <v>0</v>
      </c>
    </row>
    <row r="366" spans="1:104" x14ac:dyDescent="0.2">
      <c r="A366" s="181"/>
      <c r="B366" s="182" t="s">
        <v>75</v>
      </c>
      <c r="C366" s="183" t="str">
        <f>CONCATENATE(B359," ",C359)</f>
        <v>771 Podlahy z dlaždic a obklady</v>
      </c>
      <c r="D366" s="184"/>
      <c r="E366" s="185"/>
      <c r="F366" s="186"/>
      <c r="G366" s="187">
        <f>SUM(G359:G365)</f>
        <v>0</v>
      </c>
      <c r="O366" s="167">
        <v>4</v>
      </c>
      <c r="BA366" s="188">
        <f>SUM(BA359:BA365)</f>
        <v>0</v>
      </c>
      <c r="BB366" s="188">
        <f>SUM(BB359:BB365)</f>
        <v>0</v>
      </c>
      <c r="BC366" s="188">
        <f>SUM(BC359:BC365)</f>
        <v>0</v>
      </c>
      <c r="BD366" s="188">
        <f>SUM(BD359:BD365)</f>
        <v>0</v>
      </c>
      <c r="BE366" s="188">
        <f>SUM(BE359:BE365)</f>
        <v>0</v>
      </c>
    </row>
    <row r="367" spans="1:104" x14ac:dyDescent="0.2">
      <c r="A367" s="160" t="s">
        <v>72</v>
      </c>
      <c r="B367" s="161" t="s">
        <v>516</v>
      </c>
      <c r="C367" s="162" t="s">
        <v>517</v>
      </c>
      <c r="D367" s="163"/>
      <c r="E367" s="164"/>
      <c r="F367" s="164"/>
      <c r="G367" s="165"/>
      <c r="H367" s="166"/>
      <c r="I367" s="166"/>
      <c r="O367" s="167">
        <v>1</v>
      </c>
    </row>
    <row r="368" spans="1:104" x14ac:dyDescent="0.2">
      <c r="A368" s="168">
        <v>127</v>
      </c>
      <c r="B368" s="169" t="s">
        <v>518</v>
      </c>
      <c r="C368" s="170" t="s">
        <v>519</v>
      </c>
      <c r="D368" s="171" t="s">
        <v>102</v>
      </c>
      <c r="E368" s="172">
        <v>396.16</v>
      </c>
      <c r="F368" s="172">
        <v>0</v>
      </c>
      <c r="G368" s="173">
        <f>E368*F368</f>
        <v>0</v>
      </c>
      <c r="O368" s="167">
        <v>2</v>
      </c>
      <c r="AA368" s="145">
        <v>1</v>
      </c>
      <c r="AB368" s="145">
        <v>7</v>
      </c>
      <c r="AC368" s="145">
        <v>7</v>
      </c>
      <c r="AZ368" s="145">
        <v>2</v>
      </c>
      <c r="BA368" s="145">
        <f>IF(AZ368=1,G368,0)</f>
        <v>0</v>
      </c>
      <c r="BB368" s="145">
        <f>IF(AZ368=2,G368,0)</f>
        <v>0</v>
      </c>
      <c r="BC368" s="145">
        <f>IF(AZ368=3,G368,0)</f>
        <v>0</v>
      </c>
      <c r="BD368" s="145">
        <f>IF(AZ368=4,G368,0)</f>
        <v>0</v>
      </c>
      <c r="BE368" s="145">
        <f>IF(AZ368=5,G368,0)</f>
        <v>0</v>
      </c>
      <c r="CA368" s="174">
        <v>1</v>
      </c>
      <c r="CB368" s="174">
        <v>7</v>
      </c>
      <c r="CZ368" s="145">
        <v>1E-4</v>
      </c>
    </row>
    <row r="369" spans="1:104" x14ac:dyDescent="0.2">
      <c r="A369" s="175"/>
      <c r="B369" s="177"/>
      <c r="C369" s="221" t="s">
        <v>365</v>
      </c>
      <c r="D369" s="222"/>
      <c r="E369" s="178">
        <v>228.31</v>
      </c>
      <c r="F369" s="179"/>
      <c r="G369" s="180"/>
      <c r="M369" s="176" t="s">
        <v>365</v>
      </c>
      <c r="O369" s="167"/>
    </row>
    <row r="370" spans="1:104" x14ac:dyDescent="0.2">
      <c r="A370" s="175"/>
      <c r="B370" s="177"/>
      <c r="C370" s="221" t="s">
        <v>366</v>
      </c>
      <c r="D370" s="222"/>
      <c r="E370" s="178">
        <v>167.85</v>
      </c>
      <c r="F370" s="179"/>
      <c r="G370" s="180"/>
      <c r="M370" s="176" t="s">
        <v>366</v>
      </c>
      <c r="O370" s="167"/>
    </row>
    <row r="371" spans="1:104" x14ac:dyDescent="0.2">
      <c r="A371" s="181"/>
      <c r="B371" s="182" t="s">
        <v>75</v>
      </c>
      <c r="C371" s="183" t="str">
        <f>CONCATENATE(B367," ",C367)</f>
        <v>775 Podlahy vlysové a parketové</v>
      </c>
      <c r="D371" s="184"/>
      <c r="E371" s="185"/>
      <c r="F371" s="186"/>
      <c r="G371" s="187">
        <f>SUM(G367:G370)</f>
        <v>0</v>
      </c>
      <c r="O371" s="167">
        <v>4</v>
      </c>
      <c r="BA371" s="188">
        <f>SUM(BA367:BA370)</f>
        <v>0</v>
      </c>
      <c r="BB371" s="188">
        <f>SUM(BB367:BB370)</f>
        <v>0</v>
      </c>
      <c r="BC371" s="188">
        <f>SUM(BC367:BC370)</f>
        <v>0</v>
      </c>
      <c r="BD371" s="188">
        <f>SUM(BD367:BD370)</f>
        <v>0</v>
      </c>
      <c r="BE371" s="188">
        <f>SUM(BE367:BE370)</f>
        <v>0</v>
      </c>
    </row>
    <row r="372" spans="1:104" x14ac:dyDescent="0.2">
      <c r="A372" s="160" t="s">
        <v>72</v>
      </c>
      <c r="B372" s="161" t="s">
        <v>520</v>
      </c>
      <c r="C372" s="162" t="s">
        <v>521</v>
      </c>
      <c r="D372" s="163"/>
      <c r="E372" s="164"/>
      <c r="F372" s="164"/>
      <c r="G372" s="165"/>
      <c r="H372" s="166"/>
      <c r="I372" s="166"/>
      <c r="O372" s="167">
        <v>1</v>
      </c>
    </row>
    <row r="373" spans="1:104" x14ac:dyDescent="0.2">
      <c r="A373" s="168">
        <v>128</v>
      </c>
      <c r="B373" s="169" t="s">
        <v>522</v>
      </c>
      <c r="C373" s="170" t="s">
        <v>523</v>
      </c>
      <c r="D373" s="171" t="s">
        <v>102</v>
      </c>
      <c r="E373" s="172">
        <v>347.97</v>
      </c>
      <c r="F373" s="172">
        <v>0</v>
      </c>
      <c r="G373" s="173">
        <f>E373*F373</f>
        <v>0</v>
      </c>
      <c r="O373" s="167">
        <v>2</v>
      </c>
      <c r="AA373" s="145">
        <v>1</v>
      </c>
      <c r="AB373" s="145">
        <v>7</v>
      </c>
      <c r="AC373" s="145">
        <v>7</v>
      </c>
      <c r="AZ373" s="145">
        <v>2</v>
      </c>
      <c r="BA373" s="145">
        <f>IF(AZ373=1,G373,0)</f>
        <v>0</v>
      </c>
      <c r="BB373" s="145">
        <f>IF(AZ373=2,G373,0)</f>
        <v>0</v>
      </c>
      <c r="BC373" s="145">
        <f>IF(AZ373=3,G373,0)</f>
        <v>0</v>
      </c>
      <c r="BD373" s="145">
        <f>IF(AZ373=4,G373,0)</f>
        <v>0</v>
      </c>
      <c r="BE373" s="145">
        <f>IF(AZ373=5,G373,0)</f>
        <v>0</v>
      </c>
      <c r="CA373" s="174">
        <v>1</v>
      </c>
      <c r="CB373" s="174">
        <v>7</v>
      </c>
      <c r="CZ373" s="145">
        <v>0</v>
      </c>
    </row>
    <row r="374" spans="1:104" x14ac:dyDescent="0.2">
      <c r="A374" s="175"/>
      <c r="B374" s="177"/>
      <c r="C374" s="221" t="s">
        <v>524</v>
      </c>
      <c r="D374" s="222"/>
      <c r="E374" s="178">
        <v>347.97</v>
      </c>
      <c r="F374" s="179"/>
      <c r="G374" s="180"/>
      <c r="M374" s="176" t="s">
        <v>524</v>
      </c>
      <c r="O374" s="167"/>
    </row>
    <row r="375" spans="1:104" ht="22.5" x14ac:dyDescent="0.2">
      <c r="A375" s="168">
        <v>129</v>
      </c>
      <c r="B375" s="169" t="s">
        <v>525</v>
      </c>
      <c r="C375" s="170" t="s">
        <v>526</v>
      </c>
      <c r="D375" s="171" t="s">
        <v>102</v>
      </c>
      <c r="E375" s="172">
        <v>347.97</v>
      </c>
      <c r="F375" s="172">
        <v>0</v>
      </c>
      <c r="G375" s="173">
        <f>E375*F375</f>
        <v>0</v>
      </c>
      <c r="O375" s="167">
        <v>2</v>
      </c>
      <c r="AA375" s="145">
        <v>12</v>
      </c>
      <c r="AB375" s="145">
        <v>0</v>
      </c>
      <c r="AC375" s="145">
        <v>147</v>
      </c>
      <c r="AZ375" s="145">
        <v>2</v>
      </c>
      <c r="BA375" s="145">
        <f>IF(AZ375=1,G375,0)</f>
        <v>0</v>
      </c>
      <c r="BB375" s="145">
        <f>IF(AZ375=2,G375,0)</f>
        <v>0</v>
      </c>
      <c r="BC375" s="145">
        <f>IF(AZ375=3,G375,0)</f>
        <v>0</v>
      </c>
      <c r="BD375" s="145">
        <f>IF(AZ375=4,G375,0)</f>
        <v>0</v>
      </c>
      <c r="BE375" s="145">
        <f>IF(AZ375=5,G375,0)</f>
        <v>0</v>
      </c>
      <c r="CA375" s="174">
        <v>12</v>
      </c>
      <c r="CB375" s="174">
        <v>0</v>
      </c>
      <c r="CZ375" s="145">
        <v>0</v>
      </c>
    </row>
    <row r="376" spans="1:104" x14ac:dyDescent="0.2">
      <c r="A376" s="175"/>
      <c r="B376" s="177"/>
      <c r="C376" s="221" t="s">
        <v>524</v>
      </c>
      <c r="D376" s="222"/>
      <c r="E376" s="178">
        <v>347.97</v>
      </c>
      <c r="F376" s="179"/>
      <c r="G376" s="180"/>
      <c r="M376" s="176" t="s">
        <v>524</v>
      </c>
      <c r="O376" s="167"/>
    </row>
    <row r="377" spans="1:104" x14ac:dyDescent="0.2">
      <c r="A377" s="168">
        <v>130</v>
      </c>
      <c r="B377" s="169" t="s">
        <v>527</v>
      </c>
      <c r="C377" s="170" t="s">
        <v>528</v>
      </c>
      <c r="D377" s="171" t="s">
        <v>61</v>
      </c>
      <c r="E377" s="172"/>
      <c r="F377" s="172">
        <v>0</v>
      </c>
      <c r="G377" s="173">
        <f>E377*F377</f>
        <v>0</v>
      </c>
      <c r="O377" s="167">
        <v>2</v>
      </c>
      <c r="AA377" s="145">
        <v>7</v>
      </c>
      <c r="AB377" s="145">
        <v>1002</v>
      </c>
      <c r="AC377" s="145">
        <v>5</v>
      </c>
      <c r="AZ377" s="145">
        <v>2</v>
      </c>
      <c r="BA377" s="145">
        <f>IF(AZ377=1,G377,0)</f>
        <v>0</v>
      </c>
      <c r="BB377" s="145">
        <f>IF(AZ377=2,G377,0)</f>
        <v>0</v>
      </c>
      <c r="BC377" s="145">
        <f>IF(AZ377=3,G377,0)</f>
        <v>0</v>
      </c>
      <c r="BD377" s="145">
        <f>IF(AZ377=4,G377,0)</f>
        <v>0</v>
      </c>
      <c r="BE377" s="145">
        <f>IF(AZ377=5,G377,0)</f>
        <v>0</v>
      </c>
      <c r="CA377" s="174">
        <v>7</v>
      </c>
      <c r="CB377" s="174">
        <v>1002</v>
      </c>
      <c r="CZ377" s="145">
        <v>0</v>
      </c>
    </row>
    <row r="378" spans="1:104" x14ac:dyDescent="0.2">
      <c r="A378" s="181"/>
      <c r="B378" s="182" t="s">
        <v>75</v>
      </c>
      <c r="C378" s="183" t="str">
        <f>CONCATENATE(B372," ",C372)</f>
        <v>776 Podlahy povlakové</v>
      </c>
      <c r="D378" s="184"/>
      <c r="E378" s="185"/>
      <c r="F378" s="186"/>
      <c r="G378" s="187">
        <f>SUM(G372:G377)</f>
        <v>0</v>
      </c>
      <c r="O378" s="167">
        <v>4</v>
      </c>
      <c r="BA378" s="188">
        <f>SUM(BA372:BA377)</f>
        <v>0</v>
      </c>
      <c r="BB378" s="188">
        <f>SUM(BB372:BB377)</f>
        <v>0</v>
      </c>
      <c r="BC378" s="188">
        <f>SUM(BC372:BC377)</f>
        <v>0</v>
      </c>
      <c r="BD378" s="188">
        <f>SUM(BD372:BD377)</f>
        <v>0</v>
      </c>
      <c r="BE378" s="188">
        <f>SUM(BE372:BE377)</f>
        <v>0</v>
      </c>
    </row>
    <row r="379" spans="1:104" x14ac:dyDescent="0.2">
      <c r="A379" s="160" t="s">
        <v>72</v>
      </c>
      <c r="B379" s="161" t="s">
        <v>529</v>
      </c>
      <c r="C379" s="162" t="s">
        <v>530</v>
      </c>
      <c r="D379" s="163"/>
      <c r="E379" s="164"/>
      <c r="F379" s="164"/>
      <c r="G379" s="165"/>
      <c r="H379" s="166"/>
      <c r="I379" s="166"/>
      <c r="O379" s="167">
        <v>1</v>
      </c>
    </row>
    <row r="380" spans="1:104" x14ac:dyDescent="0.2">
      <c r="A380" s="168">
        <v>131</v>
      </c>
      <c r="B380" s="169" t="s">
        <v>531</v>
      </c>
      <c r="C380" s="170" t="s">
        <v>532</v>
      </c>
      <c r="D380" s="171" t="s">
        <v>102</v>
      </c>
      <c r="E380" s="172">
        <v>115.008</v>
      </c>
      <c r="F380" s="172">
        <v>0</v>
      </c>
      <c r="G380" s="173">
        <f>E380*F380</f>
        <v>0</v>
      </c>
      <c r="O380" s="167">
        <v>2</v>
      </c>
      <c r="AA380" s="145">
        <v>1</v>
      </c>
      <c r="AB380" s="145">
        <v>7</v>
      </c>
      <c r="AC380" s="145">
        <v>7</v>
      </c>
      <c r="AZ380" s="145">
        <v>2</v>
      </c>
      <c r="BA380" s="145">
        <f>IF(AZ380=1,G380,0)</f>
        <v>0</v>
      </c>
      <c r="BB380" s="145">
        <f>IF(AZ380=2,G380,0)</f>
        <v>0</v>
      </c>
      <c r="BC380" s="145">
        <f>IF(AZ380=3,G380,0)</f>
        <v>0</v>
      </c>
      <c r="BD380" s="145">
        <f>IF(AZ380=4,G380,0)</f>
        <v>0</v>
      </c>
      <c r="BE380" s="145">
        <f>IF(AZ380=5,G380,0)</f>
        <v>0</v>
      </c>
      <c r="CA380" s="174">
        <v>1</v>
      </c>
      <c r="CB380" s="174">
        <v>7</v>
      </c>
      <c r="CZ380" s="145">
        <v>5.5800000000000002E-2</v>
      </c>
    </row>
    <row r="381" spans="1:104" ht="22.5" x14ac:dyDescent="0.2">
      <c r="A381" s="175"/>
      <c r="B381" s="177"/>
      <c r="C381" s="221" t="s">
        <v>533</v>
      </c>
      <c r="D381" s="222"/>
      <c r="E381" s="178">
        <v>47.351999999999997</v>
      </c>
      <c r="F381" s="179"/>
      <c r="G381" s="180"/>
      <c r="M381" s="176" t="s">
        <v>533</v>
      </c>
      <c r="O381" s="167"/>
    </row>
    <row r="382" spans="1:104" ht="22.5" x14ac:dyDescent="0.2">
      <c r="A382" s="175"/>
      <c r="B382" s="177"/>
      <c r="C382" s="221" t="s">
        <v>534</v>
      </c>
      <c r="D382" s="222"/>
      <c r="E382" s="178">
        <v>30.204000000000001</v>
      </c>
      <c r="F382" s="179"/>
      <c r="G382" s="180"/>
      <c r="M382" s="176" t="s">
        <v>534</v>
      </c>
      <c r="O382" s="167"/>
    </row>
    <row r="383" spans="1:104" ht="22.5" x14ac:dyDescent="0.2">
      <c r="A383" s="175"/>
      <c r="B383" s="177"/>
      <c r="C383" s="221" t="s">
        <v>535</v>
      </c>
      <c r="D383" s="222"/>
      <c r="E383" s="178">
        <v>37.451999999999998</v>
      </c>
      <c r="F383" s="179"/>
      <c r="G383" s="180"/>
      <c r="M383" s="176" t="s">
        <v>535</v>
      </c>
      <c r="O383" s="167"/>
    </row>
    <row r="384" spans="1:104" x14ac:dyDescent="0.2">
      <c r="A384" s="168">
        <v>132</v>
      </c>
      <c r="B384" s="169" t="s">
        <v>536</v>
      </c>
      <c r="C384" s="170" t="s">
        <v>537</v>
      </c>
      <c r="D384" s="171" t="s">
        <v>102</v>
      </c>
      <c r="E384" s="172">
        <v>120</v>
      </c>
      <c r="F384" s="172">
        <v>0</v>
      </c>
      <c r="G384" s="173">
        <f>E384*F384</f>
        <v>0</v>
      </c>
      <c r="O384" s="167">
        <v>2</v>
      </c>
      <c r="AA384" s="145">
        <v>12</v>
      </c>
      <c r="AB384" s="145">
        <v>0</v>
      </c>
      <c r="AC384" s="145">
        <v>67</v>
      </c>
      <c r="AZ384" s="145">
        <v>2</v>
      </c>
      <c r="BA384" s="145">
        <f>IF(AZ384=1,G384,0)</f>
        <v>0</v>
      </c>
      <c r="BB384" s="145">
        <f>IF(AZ384=2,G384,0)</f>
        <v>0</v>
      </c>
      <c r="BC384" s="145">
        <f>IF(AZ384=3,G384,0)</f>
        <v>0</v>
      </c>
      <c r="BD384" s="145">
        <f>IF(AZ384=4,G384,0)</f>
        <v>0</v>
      </c>
      <c r="BE384" s="145">
        <f>IF(AZ384=5,G384,0)</f>
        <v>0</v>
      </c>
      <c r="CA384" s="174">
        <v>12</v>
      </c>
      <c r="CB384" s="174">
        <v>0</v>
      </c>
      <c r="CZ384" s="145">
        <v>0</v>
      </c>
    </row>
    <row r="385" spans="1:104" x14ac:dyDescent="0.2">
      <c r="A385" s="168">
        <v>133</v>
      </c>
      <c r="B385" s="169" t="s">
        <v>538</v>
      </c>
      <c r="C385" s="170" t="s">
        <v>539</v>
      </c>
      <c r="D385" s="171" t="s">
        <v>61</v>
      </c>
      <c r="E385" s="172"/>
      <c r="F385" s="172">
        <v>0</v>
      </c>
      <c r="G385" s="173">
        <f>E385*F385</f>
        <v>0</v>
      </c>
      <c r="O385" s="167">
        <v>2</v>
      </c>
      <c r="AA385" s="145">
        <v>7</v>
      </c>
      <c r="AB385" s="145">
        <v>1002</v>
      </c>
      <c r="AC385" s="145">
        <v>5</v>
      </c>
      <c r="AZ385" s="145">
        <v>2</v>
      </c>
      <c r="BA385" s="145">
        <f>IF(AZ385=1,G385,0)</f>
        <v>0</v>
      </c>
      <c r="BB385" s="145">
        <f>IF(AZ385=2,G385,0)</f>
        <v>0</v>
      </c>
      <c r="BC385" s="145">
        <f>IF(AZ385=3,G385,0)</f>
        <v>0</v>
      </c>
      <c r="BD385" s="145">
        <f>IF(AZ385=4,G385,0)</f>
        <v>0</v>
      </c>
      <c r="BE385" s="145">
        <f>IF(AZ385=5,G385,0)</f>
        <v>0</v>
      </c>
      <c r="CA385" s="174">
        <v>7</v>
      </c>
      <c r="CB385" s="174">
        <v>1002</v>
      </c>
      <c r="CZ385" s="145">
        <v>0</v>
      </c>
    </row>
    <row r="386" spans="1:104" x14ac:dyDescent="0.2">
      <c r="A386" s="181"/>
      <c r="B386" s="182" t="s">
        <v>75</v>
      </c>
      <c r="C386" s="183" t="str">
        <f>CONCATENATE(B379," ",C379)</f>
        <v>781 Obklady keramické</v>
      </c>
      <c r="D386" s="184"/>
      <c r="E386" s="185"/>
      <c r="F386" s="186"/>
      <c r="G386" s="187">
        <f>SUM(G379:G385)</f>
        <v>0</v>
      </c>
      <c r="O386" s="167">
        <v>4</v>
      </c>
      <c r="BA386" s="188">
        <f>SUM(BA379:BA385)</f>
        <v>0</v>
      </c>
      <c r="BB386" s="188">
        <f>SUM(BB379:BB385)</f>
        <v>0</v>
      </c>
      <c r="BC386" s="188">
        <f>SUM(BC379:BC385)</f>
        <v>0</v>
      </c>
      <c r="BD386" s="188">
        <f>SUM(BD379:BD385)</f>
        <v>0</v>
      </c>
      <c r="BE386" s="188">
        <f>SUM(BE379:BE385)</f>
        <v>0</v>
      </c>
    </row>
    <row r="387" spans="1:104" x14ac:dyDescent="0.2">
      <c r="A387" s="160" t="s">
        <v>72</v>
      </c>
      <c r="B387" s="161" t="s">
        <v>540</v>
      </c>
      <c r="C387" s="162" t="s">
        <v>541</v>
      </c>
      <c r="D387" s="163"/>
      <c r="E387" s="164"/>
      <c r="F387" s="164"/>
      <c r="G387" s="165"/>
      <c r="H387" s="166"/>
      <c r="I387" s="166"/>
      <c r="O387" s="167">
        <v>1</v>
      </c>
    </row>
    <row r="388" spans="1:104" x14ac:dyDescent="0.2">
      <c r="A388" s="168">
        <v>134</v>
      </c>
      <c r="B388" s="169" t="s">
        <v>542</v>
      </c>
      <c r="C388" s="170" t="s">
        <v>543</v>
      </c>
      <c r="D388" s="171" t="s">
        <v>102</v>
      </c>
      <c r="E388" s="172">
        <v>1335.7372</v>
      </c>
      <c r="F388" s="172">
        <v>0</v>
      </c>
      <c r="G388" s="173">
        <f>E388*F388</f>
        <v>0</v>
      </c>
      <c r="O388" s="167">
        <v>2</v>
      </c>
      <c r="AA388" s="145">
        <v>1</v>
      </c>
      <c r="AB388" s="145">
        <v>7</v>
      </c>
      <c r="AC388" s="145">
        <v>7</v>
      </c>
      <c r="AZ388" s="145">
        <v>2</v>
      </c>
      <c r="BA388" s="145">
        <f>IF(AZ388=1,G388,0)</f>
        <v>0</v>
      </c>
      <c r="BB388" s="145">
        <f>IF(AZ388=2,G388,0)</f>
        <v>0</v>
      </c>
      <c r="BC388" s="145">
        <f>IF(AZ388=3,G388,0)</f>
        <v>0</v>
      </c>
      <c r="BD388" s="145">
        <f>IF(AZ388=4,G388,0)</f>
        <v>0</v>
      </c>
      <c r="BE388" s="145">
        <f>IF(AZ388=5,G388,0)</f>
        <v>0</v>
      </c>
      <c r="CA388" s="174">
        <v>1</v>
      </c>
      <c r="CB388" s="174">
        <v>7</v>
      </c>
      <c r="CZ388" s="145">
        <v>6.9999999999999994E-5</v>
      </c>
    </row>
    <row r="389" spans="1:104" x14ac:dyDescent="0.2">
      <c r="A389" s="175"/>
      <c r="B389" s="177"/>
      <c r="C389" s="221" t="s">
        <v>544</v>
      </c>
      <c r="D389" s="222"/>
      <c r="E389" s="178">
        <v>1335.7372</v>
      </c>
      <c r="F389" s="179"/>
      <c r="G389" s="180"/>
      <c r="M389" s="176" t="s">
        <v>544</v>
      </c>
      <c r="O389" s="167"/>
    </row>
    <row r="390" spans="1:104" x14ac:dyDescent="0.2">
      <c r="A390" s="168">
        <v>135</v>
      </c>
      <c r="B390" s="169" t="s">
        <v>545</v>
      </c>
      <c r="C390" s="170" t="s">
        <v>546</v>
      </c>
      <c r="D390" s="171" t="s">
        <v>102</v>
      </c>
      <c r="E390" s="172">
        <v>1335.7372</v>
      </c>
      <c r="F390" s="172">
        <v>0</v>
      </c>
      <c r="G390" s="173">
        <f>E390*F390</f>
        <v>0</v>
      </c>
      <c r="O390" s="167">
        <v>2</v>
      </c>
      <c r="AA390" s="145">
        <v>1</v>
      </c>
      <c r="AB390" s="145">
        <v>7</v>
      </c>
      <c r="AC390" s="145">
        <v>7</v>
      </c>
      <c r="AZ390" s="145">
        <v>2</v>
      </c>
      <c r="BA390" s="145">
        <f>IF(AZ390=1,G390,0)</f>
        <v>0</v>
      </c>
      <c r="BB390" s="145">
        <f>IF(AZ390=2,G390,0)</f>
        <v>0</v>
      </c>
      <c r="BC390" s="145">
        <f>IF(AZ390=3,G390,0)</f>
        <v>0</v>
      </c>
      <c r="BD390" s="145">
        <f>IF(AZ390=4,G390,0)</f>
        <v>0</v>
      </c>
      <c r="BE390" s="145">
        <f>IF(AZ390=5,G390,0)</f>
        <v>0</v>
      </c>
      <c r="CA390" s="174">
        <v>1</v>
      </c>
      <c r="CB390" s="174">
        <v>7</v>
      </c>
      <c r="CZ390" s="145">
        <v>1.3999999999999999E-4</v>
      </c>
    </row>
    <row r="391" spans="1:104" x14ac:dyDescent="0.2">
      <c r="A391" s="175"/>
      <c r="B391" s="177"/>
      <c r="C391" s="221" t="s">
        <v>544</v>
      </c>
      <c r="D391" s="222"/>
      <c r="E391" s="178">
        <v>1335.7372</v>
      </c>
      <c r="F391" s="179"/>
      <c r="G391" s="180"/>
      <c r="M391" s="176" t="s">
        <v>544</v>
      </c>
      <c r="O391" s="167"/>
    </row>
    <row r="392" spans="1:104" x14ac:dyDescent="0.2">
      <c r="A392" s="181"/>
      <c r="B392" s="182" t="s">
        <v>75</v>
      </c>
      <c r="C392" s="183" t="str">
        <f>CONCATENATE(B387," ",C387)</f>
        <v>784 Malby</v>
      </c>
      <c r="D392" s="184"/>
      <c r="E392" s="185"/>
      <c r="F392" s="186"/>
      <c r="G392" s="187">
        <f>SUM(G387:G391)</f>
        <v>0</v>
      </c>
      <c r="O392" s="167">
        <v>4</v>
      </c>
      <c r="BA392" s="188">
        <f>SUM(BA387:BA391)</f>
        <v>0</v>
      </c>
      <c r="BB392" s="188">
        <f>SUM(BB387:BB391)</f>
        <v>0</v>
      </c>
      <c r="BC392" s="188">
        <f>SUM(BC387:BC391)</f>
        <v>0</v>
      </c>
      <c r="BD392" s="188">
        <f>SUM(BD387:BD391)</f>
        <v>0</v>
      </c>
      <c r="BE392" s="188">
        <f>SUM(BE387:BE391)</f>
        <v>0</v>
      </c>
    </row>
    <row r="393" spans="1:104" x14ac:dyDescent="0.2">
      <c r="A393" s="160" t="s">
        <v>72</v>
      </c>
      <c r="B393" s="161" t="s">
        <v>547</v>
      </c>
      <c r="C393" s="162" t="s">
        <v>548</v>
      </c>
      <c r="D393" s="163"/>
      <c r="E393" s="164"/>
      <c r="F393" s="164"/>
      <c r="G393" s="165"/>
      <c r="H393" s="166"/>
      <c r="I393" s="166"/>
      <c r="O393" s="167">
        <v>1</v>
      </c>
    </row>
    <row r="394" spans="1:104" x14ac:dyDescent="0.2">
      <c r="A394" s="168">
        <v>136</v>
      </c>
      <c r="B394" s="169" t="s">
        <v>549</v>
      </c>
      <c r="C394" s="170" t="s">
        <v>550</v>
      </c>
      <c r="D394" s="171" t="s">
        <v>205</v>
      </c>
      <c r="E394" s="172">
        <v>1</v>
      </c>
      <c r="F394" s="172">
        <v>0</v>
      </c>
      <c r="G394" s="173">
        <f>E394*F394</f>
        <v>0</v>
      </c>
      <c r="O394" s="167">
        <v>2</v>
      </c>
      <c r="AA394" s="145">
        <v>12</v>
      </c>
      <c r="AB394" s="145">
        <v>0</v>
      </c>
      <c r="AC394" s="145">
        <v>150</v>
      </c>
      <c r="AZ394" s="145">
        <v>4</v>
      </c>
      <c r="BA394" s="145">
        <f>IF(AZ394=1,G394,0)</f>
        <v>0</v>
      </c>
      <c r="BB394" s="145">
        <f>IF(AZ394=2,G394,0)</f>
        <v>0</v>
      </c>
      <c r="BC394" s="145">
        <f>IF(AZ394=3,G394,0)</f>
        <v>0</v>
      </c>
      <c r="BD394" s="145">
        <f>IF(AZ394=4,G394,0)</f>
        <v>0</v>
      </c>
      <c r="BE394" s="145">
        <f>IF(AZ394=5,G394,0)</f>
        <v>0</v>
      </c>
      <c r="CA394" s="174">
        <v>12</v>
      </c>
      <c r="CB394" s="174">
        <v>0</v>
      </c>
      <c r="CZ394" s="145">
        <v>0</v>
      </c>
    </row>
    <row r="395" spans="1:104" x14ac:dyDescent="0.2">
      <c r="A395" s="175"/>
      <c r="B395" s="177"/>
      <c r="C395" s="221" t="s">
        <v>73</v>
      </c>
      <c r="D395" s="222"/>
      <c r="E395" s="178">
        <v>1</v>
      </c>
      <c r="F395" s="179"/>
      <c r="G395" s="180"/>
      <c r="M395" s="176">
        <v>1</v>
      </c>
      <c r="O395" s="167"/>
    </row>
    <row r="396" spans="1:104" x14ac:dyDescent="0.2">
      <c r="A396" s="181"/>
      <c r="B396" s="182" t="s">
        <v>75</v>
      </c>
      <c r="C396" s="183" t="str">
        <f>CONCATENATE(B393," ",C393)</f>
        <v>M21 Elektromontáže</v>
      </c>
      <c r="D396" s="184"/>
      <c r="E396" s="185"/>
      <c r="F396" s="186"/>
      <c r="G396" s="187">
        <f>SUM(G393:G395)</f>
        <v>0</v>
      </c>
      <c r="O396" s="167">
        <v>4</v>
      </c>
      <c r="BA396" s="188">
        <f>SUM(BA393:BA395)</f>
        <v>0</v>
      </c>
      <c r="BB396" s="188">
        <f>SUM(BB393:BB395)</f>
        <v>0</v>
      </c>
      <c r="BC396" s="188">
        <f>SUM(BC393:BC395)</f>
        <v>0</v>
      </c>
      <c r="BD396" s="188">
        <f>SUM(BD393:BD395)</f>
        <v>0</v>
      </c>
      <c r="BE396" s="188">
        <f>SUM(BE393:BE395)</f>
        <v>0</v>
      </c>
    </row>
    <row r="397" spans="1:104" x14ac:dyDescent="0.2">
      <c r="A397" s="160" t="s">
        <v>72</v>
      </c>
      <c r="B397" s="161" t="s">
        <v>551</v>
      </c>
      <c r="C397" s="162" t="s">
        <v>552</v>
      </c>
      <c r="D397" s="163"/>
      <c r="E397" s="164"/>
      <c r="F397" s="164"/>
      <c r="G397" s="165"/>
      <c r="H397" s="166"/>
      <c r="I397" s="166"/>
      <c r="O397" s="167">
        <v>1</v>
      </c>
    </row>
    <row r="398" spans="1:104" x14ac:dyDescent="0.2">
      <c r="A398" s="168">
        <v>137</v>
      </c>
      <c r="B398" s="169" t="s">
        <v>553</v>
      </c>
      <c r="C398" s="170" t="s">
        <v>554</v>
      </c>
      <c r="D398" s="171" t="s">
        <v>205</v>
      </c>
      <c r="E398" s="172">
        <v>1</v>
      </c>
      <c r="F398" s="172">
        <v>0</v>
      </c>
      <c r="G398" s="173">
        <f>E398*F398</f>
        <v>0</v>
      </c>
      <c r="O398" s="167">
        <v>2</v>
      </c>
      <c r="AA398" s="145">
        <v>12</v>
      </c>
      <c r="AB398" s="145">
        <v>0</v>
      </c>
      <c r="AC398" s="145">
        <v>151</v>
      </c>
      <c r="AZ398" s="145">
        <v>4</v>
      </c>
      <c r="BA398" s="145">
        <f>IF(AZ398=1,G398,0)</f>
        <v>0</v>
      </c>
      <c r="BB398" s="145">
        <f>IF(AZ398=2,G398,0)</f>
        <v>0</v>
      </c>
      <c r="BC398" s="145">
        <f>IF(AZ398=3,G398,0)</f>
        <v>0</v>
      </c>
      <c r="BD398" s="145">
        <f>IF(AZ398=4,G398,0)</f>
        <v>0</v>
      </c>
      <c r="BE398" s="145">
        <f>IF(AZ398=5,G398,0)</f>
        <v>0</v>
      </c>
      <c r="CA398" s="174">
        <v>12</v>
      </c>
      <c r="CB398" s="174">
        <v>0</v>
      </c>
      <c r="CZ398" s="145">
        <v>0</v>
      </c>
    </row>
    <row r="399" spans="1:104" x14ac:dyDescent="0.2">
      <c r="A399" s="175"/>
      <c r="B399" s="177"/>
      <c r="C399" s="221" t="s">
        <v>73</v>
      </c>
      <c r="D399" s="222"/>
      <c r="E399" s="178">
        <v>1</v>
      </c>
      <c r="F399" s="179"/>
      <c r="G399" s="180"/>
      <c r="M399" s="176">
        <v>1</v>
      </c>
      <c r="O399" s="167"/>
    </row>
    <row r="400" spans="1:104" x14ac:dyDescent="0.2">
      <c r="A400" s="181"/>
      <c r="B400" s="182" t="s">
        <v>75</v>
      </c>
      <c r="C400" s="183" t="str">
        <f>CONCATENATE(B397," ",C397)</f>
        <v>M22a Čerpací stanice</v>
      </c>
      <c r="D400" s="184"/>
      <c r="E400" s="185"/>
      <c r="F400" s="186"/>
      <c r="G400" s="187">
        <f>SUM(G397:G399)</f>
        <v>0</v>
      </c>
      <c r="O400" s="167">
        <v>4</v>
      </c>
      <c r="BA400" s="188">
        <f>SUM(BA397:BA399)</f>
        <v>0</v>
      </c>
      <c r="BB400" s="188">
        <f>SUM(BB397:BB399)</f>
        <v>0</v>
      </c>
      <c r="BC400" s="188">
        <f>SUM(BC397:BC399)</f>
        <v>0</v>
      </c>
      <c r="BD400" s="188">
        <f>SUM(BD397:BD399)</f>
        <v>0</v>
      </c>
      <c r="BE400" s="188">
        <f>SUM(BE397:BE399)</f>
        <v>0</v>
      </c>
    </row>
    <row r="401" spans="1:104" x14ac:dyDescent="0.2">
      <c r="A401" s="160" t="s">
        <v>72</v>
      </c>
      <c r="B401" s="161" t="s">
        <v>555</v>
      </c>
      <c r="C401" s="162" t="s">
        <v>556</v>
      </c>
      <c r="D401" s="163"/>
      <c r="E401" s="164"/>
      <c r="F401" s="164"/>
      <c r="G401" s="165"/>
      <c r="H401" s="166"/>
      <c r="I401" s="166"/>
      <c r="O401" s="167">
        <v>1</v>
      </c>
    </row>
    <row r="402" spans="1:104" x14ac:dyDescent="0.2">
      <c r="A402" s="168">
        <v>138</v>
      </c>
      <c r="B402" s="169" t="s">
        <v>555</v>
      </c>
      <c r="C402" s="170" t="s">
        <v>557</v>
      </c>
      <c r="D402" s="171" t="s">
        <v>205</v>
      </c>
      <c r="E402" s="172">
        <v>1</v>
      </c>
      <c r="F402" s="172">
        <v>0</v>
      </c>
      <c r="G402" s="173">
        <f>E402*F402</f>
        <v>0</v>
      </c>
      <c r="O402" s="167">
        <v>2</v>
      </c>
      <c r="AA402" s="145">
        <v>12</v>
      </c>
      <c r="AB402" s="145">
        <v>0</v>
      </c>
      <c r="AC402" s="145">
        <v>158</v>
      </c>
      <c r="AZ402" s="145">
        <v>4</v>
      </c>
      <c r="BA402" s="145">
        <f>IF(AZ402=1,G402,0)</f>
        <v>0</v>
      </c>
      <c r="BB402" s="145">
        <f>IF(AZ402=2,G402,0)</f>
        <v>0</v>
      </c>
      <c r="BC402" s="145">
        <f>IF(AZ402=3,G402,0)</f>
        <v>0</v>
      </c>
      <c r="BD402" s="145">
        <f>IF(AZ402=4,G402,0)</f>
        <v>0</v>
      </c>
      <c r="BE402" s="145">
        <f>IF(AZ402=5,G402,0)</f>
        <v>0</v>
      </c>
      <c r="CA402" s="174">
        <v>12</v>
      </c>
      <c r="CB402" s="174">
        <v>0</v>
      </c>
      <c r="CZ402" s="145">
        <v>0</v>
      </c>
    </row>
    <row r="403" spans="1:104" x14ac:dyDescent="0.2">
      <c r="A403" s="181"/>
      <c r="B403" s="182" t="s">
        <v>75</v>
      </c>
      <c r="C403" s="183" t="str">
        <f>CONCATENATE(B401," ",C401)</f>
        <v>M24 Montáže vzduchotechnických zařízení</v>
      </c>
      <c r="D403" s="184"/>
      <c r="E403" s="185"/>
      <c r="F403" s="186"/>
      <c r="G403" s="187">
        <f>SUM(G401:G402)</f>
        <v>0</v>
      </c>
      <c r="O403" s="167">
        <v>4</v>
      </c>
      <c r="BA403" s="188">
        <f>SUM(BA401:BA402)</f>
        <v>0</v>
      </c>
      <c r="BB403" s="188">
        <f>SUM(BB401:BB402)</f>
        <v>0</v>
      </c>
      <c r="BC403" s="188">
        <f>SUM(BC401:BC402)</f>
        <v>0</v>
      </c>
      <c r="BD403" s="188">
        <f>SUM(BD401:BD402)</f>
        <v>0</v>
      </c>
      <c r="BE403" s="188">
        <f>SUM(BE401:BE402)</f>
        <v>0</v>
      </c>
    </row>
    <row r="404" spans="1:104" x14ac:dyDescent="0.2">
      <c r="A404" s="160" t="s">
        <v>72</v>
      </c>
      <c r="B404" s="161" t="s">
        <v>558</v>
      </c>
      <c r="C404" s="162" t="s">
        <v>559</v>
      </c>
      <c r="D404" s="163"/>
      <c r="E404" s="164"/>
      <c r="F404" s="164"/>
      <c r="G404" s="165"/>
      <c r="H404" s="166"/>
      <c r="I404" s="166"/>
      <c r="O404" s="167">
        <v>1</v>
      </c>
    </row>
    <row r="405" spans="1:104" x14ac:dyDescent="0.2">
      <c r="A405" s="168">
        <v>139</v>
      </c>
      <c r="B405" s="169" t="s">
        <v>560</v>
      </c>
      <c r="C405" s="170" t="s">
        <v>561</v>
      </c>
      <c r="D405" s="171" t="s">
        <v>205</v>
      </c>
      <c r="E405" s="172">
        <v>1</v>
      </c>
      <c r="F405" s="172">
        <v>0</v>
      </c>
      <c r="G405" s="173">
        <f>E405*F405</f>
        <v>0</v>
      </c>
      <c r="O405" s="167">
        <v>2</v>
      </c>
      <c r="AA405" s="145">
        <v>12</v>
      </c>
      <c r="AB405" s="145">
        <v>0</v>
      </c>
      <c r="AC405" s="145">
        <v>152</v>
      </c>
      <c r="AZ405" s="145">
        <v>4</v>
      </c>
      <c r="BA405" s="145">
        <f>IF(AZ405=1,G405,0)</f>
        <v>0</v>
      </c>
      <c r="BB405" s="145">
        <f>IF(AZ405=2,G405,0)</f>
        <v>0</v>
      </c>
      <c r="BC405" s="145">
        <f>IF(AZ405=3,G405,0)</f>
        <v>0</v>
      </c>
      <c r="BD405" s="145">
        <f>IF(AZ405=4,G405,0)</f>
        <v>0</v>
      </c>
      <c r="BE405" s="145">
        <f>IF(AZ405=5,G405,0)</f>
        <v>0</v>
      </c>
      <c r="CA405" s="174">
        <v>12</v>
      </c>
      <c r="CB405" s="174">
        <v>0</v>
      </c>
      <c r="CZ405" s="145">
        <v>0</v>
      </c>
    </row>
    <row r="406" spans="1:104" x14ac:dyDescent="0.2">
      <c r="A406" s="175"/>
      <c r="B406" s="177"/>
      <c r="C406" s="221" t="s">
        <v>73</v>
      </c>
      <c r="D406" s="222"/>
      <c r="E406" s="178">
        <v>1</v>
      </c>
      <c r="F406" s="179"/>
      <c r="G406" s="180"/>
      <c r="M406" s="176">
        <v>1</v>
      </c>
      <c r="O406" s="167"/>
    </row>
    <row r="407" spans="1:104" x14ac:dyDescent="0.2">
      <c r="A407" s="181"/>
      <c r="B407" s="182" t="s">
        <v>75</v>
      </c>
      <c r="C407" s="183" t="str">
        <f>CONCATENATE(B404," ",C404)</f>
        <v>M36 Montáže měřících a regulačních zařízení</v>
      </c>
      <c r="D407" s="184"/>
      <c r="E407" s="185"/>
      <c r="F407" s="186"/>
      <c r="G407" s="187">
        <f>SUM(G404:G406)</f>
        <v>0</v>
      </c>
      <c r="O407" s="167">
        <v>4</v>
      </c>
      <c r="BA407" s="188">
        <f>SUM(BA404:BA406)</f>
        <v>0</v>
      </c>
      <c r="BB407" s="188">
        <f>SUM(BB404:BB406)</f>
        <v>0</v>
      </c>
      <c r="BC407" s="188">
        <f>SUM(BC404:BC406)</f>
        <v>0</v>
      </c>
      <c r="BD407" s="188">
        <f>SUM(BD404:BD406)</f>
        <v>0</v>
      </c>
      <c r="BE407" s="188">
        <f>SUM(BE404:BE406)</f>
        <v>0</v>
      </c>
    </row>
    <row r="408" spans="1:104" x14ac:dyDescent="0.2">
      <c r="A408" s="160" t="s">
        <v>72</v>
      </c>
      <c r="B408" s="161" t="s">
        <v>562</v>
      </c>
      <c r="C408" s="162" t="s">
        <v>563</v>
      </c>
      <c r="D408" s="163"/>
      <c r="E408" s="164"/>
      <c r="F408" s="164"/>
      <c r="G408" s="165"/>
      <c r="H408" s="166"/>
      <c r="I408" s="166"/>
      <c r="O408" s="167">
        <v>1</v>
      </c>
    </row>
    <row r="409" spans="1:104" x14ac:dyDescent="0.2">
      <c r="A409" s="168">
        <v>140</v>
      </c>
      <c r="B409" s="169" t="s">
        <v>564</v>
      </c>
      <c r="C409" s="170" t="s">
        <v>565</v>
      </c>
      <c r="D409" s="171" t="s">
        <v>180</v>
      </c>
      <c r="E409" s="172">
        <v>459.18755750000003</v>
      </c>
      <c r="F409" s="172">
        <v>0</v>
      </c>
      <c r="G409" s="173">
        <f t="shared" ref="G409:G415" si="6">E409*F409</f>
        <v>0</v>
      </c>
      <c r="O409" s="167">
        <v>2</v>
      </c>
      <c r="AA409" s="145">
        <v>8</v>
      </c>
      <c r="AB409" s="145">
        <v>0</v>
      </c>
      <c r="AC409" s="145">
        <v>3</v>
      </c>
      <c r="AZ409" s="145">
        <v>1</v>
      </c>
      <c r="BA409" s="145">
        <f t="shared" ref="BA409:BA415" si="7">IF(AZ409=1,G409,0)</f>
        <v>0</v>
      </c>
      <c r="BB409" s="145">
        <f t="shared" ref="BB409:BB415" si="8">IF(AZ409=2,G409,0)</f>
        <v>0</v>
      </c>
      <c r="BC409" s="145">
        <f t="shared" ref="BC409:BC415" si="9">IF(AZ409=3,G409,0)</f>
        <v>0</v>
      </c>
      <c r="BD409" s="145">
        <f t="shared" ref="BD409:BD415" si="10">IF(AZ409=4,G409,0)</f>
        <v>0</v>
      </c>
      <c r="BE409" s="145">
        <f t="shared" ref="BE409:BE415" si="11">IF(AZ409=5,G409,0)</f>
        <v>0</v>
      </c>
      <c r="CA409" s="174">
        <v>8</v>
      </c>
      <c r="CB409" s="174">
        <v>0</v>
      </c>
      <c r="CZ409" s="145">
        <v>0</v>
      </c>
    </row>
    <row r="410" spans="1:104" x14ac:dyDescent="0.2">
      <c r="A410" s="168">
        <v>141</v>
      </c>
      <c r="B410" s="169" t="s">
        <v>566</v>
      </c>
      <c r="C410" s="170" t="s">
        <v>567</v>
      </c>
      <c r="D410" s="171" t="s">
        <v>180</v>
      </c>
      <c r="E410" s="172">
        <v>459.18755750000003</v>
      </c>
      <c r="F410" s="172">
        <v>0</v>
      </c>
      <c r="G410" s="173">
        <f t="shared" si="6"/>
        <v>0</v>
      </c>
      <c r="O410" s="167">
        <v>2</v>
      </c>
      <c r="AA410" s="145">
        <v>8</v>
      </c>
      <c r="AB410" s="145">
        <v>0</v>
      </c>
      <c r="AC410" s="145">
        <v>3</v>
      </c>
      <c r="AZ410" s="145">
        <v>1</v>
      </c>
      <c r="BA410" s="145">
        <f t="shared" si="7"/>
        <v>0</v>
      </c>
      <c r="BB410" s="145">
        <f t="shared" si="8"/>
        <v>0</v>
      </c>
      <c r="BC410" s="145">
        <f t="shared" si="9"/>
        <v>0</v>
      </c>
      <c r="BD410" s="145">
        <f t="shared" si="10"/>
        <v>0</v>
      </c>
      <c r="BE410" s="145">
        <f t="shared" si="11"/>
        <v>0</v>
      </c>
      <c r="CA410" s="174">
        <v>8</v>
      </c>
      <c r="CB410" s="174">
        <v>0</v>
      </c>
      <c r="CZ410" s="145">
        <v>0</v>
      </c>
    </row>
    <row r="411" spans="1:104" x14ac:dyDescent="0.2">
      <c r="A411" s="168">
        <v>142</v>
      </c>
      <c r="B411" s="169" t="s">
        <v>568</v>
      </c>
      <c r="C411" s="170" t="s">
        <v>569</v>
      </c>
      <c r="D411" s="171" t="s">
        <v>180</v>
      </c>
      <c r="E411" s="172">
        <v>2755.1253449999999</v>
      </c>
      <c r="F411" s="172">
        <v>0</v>
      </c>
      <c r="G411" s="173">
        <f t="shared" si="6"/>
        <v>0</v>
      </c>
      <c r="O411" s="167">
        <v>2</v>
      </c>
      <c r="AA411" s="145">
        <v>8</v>
      </c>
      <c r="AB411" s="145">
        <v>0</v>
      </c>
      <c r="AC411" s="145">
        <v>3</v>
      </c>
      <c r="AZ411" s="145">
        <v>1</v>
      </c>
      <c r="BA411" s="145">
        <f t="shared" si="7"/>
        <v>0</v>
      </c>
      <c r="BB411" s="145">
        <f t="shared" si="8"/>
        <v>0</v>
      </c>
      <c r="BC411" s="145">
        <f t="shared" si="9"/>
        <v>0</v>
      </c>
      <c r="BD411" s="145">
        <f t="shared" si="10"/>
        <v>0</v>
      </c>
      <c r="BE411" s="145">
        <f t="shared" si="11"/>
        <v>0</v>
      </c>
      <c r="CA411" s="174">
        <v>8</v>
      </c>
      <c r="CB411" s="174">
        <v>0</v>
      </c>
      <c r="CZ411" s="145">
        <v>0</v>
      </c>
    </row>
    <row r="412" spans="1:104" x14ac:dyDescent="0.2">
      <c r="A412" s="168">
        <v>143</v>
      </c>
      <c r="B412" s="169" t="s">
        <v>570</v>
      </c>
      <c r="C412" s="170" t="s">
        <v>571</v>
      </c>
      <c r="D412" s="171" t="s">
        <v>180</v>
      </c>
      <c r="E412" s="172">
        <v>459.18755750000003</v>
      </c>
      <c r="F412" s="172">
        <v>0</v>
      </c>
      <c r="G412" s="173">
        <f t="shared" si="6"/>
        <v>0</v>
      </c>
      <c r="O412" s="167">
        <v>2</v>
      </c>
      <c r="AA412" s="145">
        <v>8</v>
      </c>
      <c r="AB412" s="145">
        <v>0</v>
      </c>
      <c r="AC412" s="145">
        <v>3</v>
      </c>
      <c r="AZ412" s="145">
        <v>1</v>
      </c>
      <c r="BA412" s="145">
        <f t="shared" si="7"/>
        <v>0</v>
      </c>
      <c r="BB412" s="145">
        <f t="shared" si="8"/>
        <v>0</v>
      </c>
      <c r="BC412" s="145">
        <f t="shared" si="9"/>
        <v>0</v>
      </c>
      <c r="BD412" s="145">
        <f t="shared" si="10"/>
        <v>0</v>
      </c>
      <c r="BE412" s="145">
        <f t="shared" si="11"/>
        <v>0</v>
      </c>
      <c r="CA412" s="174">
        <v>8</v>
      </c>
      <c r="CB412" s="174">
        <v>0</v>
      </c>
      <c r="CZ412" s="145">
        <v>0</v>
      </c>
    </row>
    <row r="413" spans="1:104" x14ac:dyDescent="0.2">
      <c r="A413" s="168">
        <v>144</v>
      </c>
      <c r="B413" s="169" t="s">
        <v>572</v>
      </c>
      <c r="C413" s="170" t="s">
        <v>573</v>
      </c>
      <c r="D413" s="171" t="s">
        <v>180</v>
      </c>
      <c r="E413" s="172">
        <v>459.18755750000003</v>
      </c>
      <c r="F413" s="172">
        <v>0</v>
      </c>
      <c r="G413" s="173">
        <f t="shared" si="6"/>
        <v>0</v>
      </c>
      <c r="O413" s="167">
        <v>2</v>
      </c>
      <c r="AA413" s="145">
        <v>8</v>
      </c>
      <c r="AB413" s="145">
        <v>0</v>
      </c>
      <c r="AC413" s="145">
        <v>3</v>
      </c>
      <c r="AZ413" s="145">
        <v>1</v>
      </c>
      <c r="BA413" s="145">
        <f t="shared" si="7"/>
        <v>0</v>
      </c>
      <c r="BB413" s="145">
        <f t="shared" si="8"/>
        <v>0</v>
      </c>
      <c r="BC413" s="145">
        <f t="shared" si="9"/>
        <v>0</v>
      </c>
      <c r="BD413" s="145">
        <f t="shared" si="10"/>
        <v>0</v>
      </c>
      <c r="BE413" s="145">
        <f t="shared" si="11"/>
        <v>0</v>
      </c>
      <c r="CA413" s="174">
        <v>8</v>
      </c>
      <c r="CB413" s="174">
        <v>0</v>
      </c>
      <c r="CZ413" s="145">
        <v>0</v>
      </c>
    </row>
    <row r="414" spans="1:104" x14ac:dyDescent="0.2">
      <c r="A414" s="168">
        <v>145</v>
      </c>
      <c r="B414" s="169" t="s">
        <v>574</v>
      </c>
      <c r="C414" s="170" t="s">
        <v>575</v>
      </c>
      <c r="D414" s="171" t="s">
        <v>180</v>
      </c>
      <c r="E414" s="172">
        <v>459.18755750000003</v>
      </c>
      <c r="F414" s="172">
        <v>0</v>
      </c>
      <c r="G414" s="173">
        <f t="shared" si="6"/>
        <v>0</v>
      </c>
      <c r="O414" s="167">
        <v>2</v>
      </c>
      <c r="AA414" s="145">
        <v>8</v>
      </c>
      <c r="AB414" s="145">
        <v>0</v>
      </c>
      <c r="AC414" s="145">
        <v>3</v>
      </c>
      <c r="AZ414" s="145">
        <v>1</v>
      </c>
      <c r="BA414" s="145">
        <f t="shared" si="7"/>
        <v>0</v>
      </c>
      <c r="BB414" s="145">
        <f t="shared" si="8"/>
        <v>0</v>
      </c>
      <c r="BC414" s="145">
        <f t="shared" si="9"/>
        <v>0</v>
      </c>
      <c r="BD414" s="145">
        <f t="shared" si="10"/>
        <v>0</v>
      </c>
      <c r="BE414" s="145">
        <f t="shared" si="11"/>
        <v>0</v>
      </c>
      <c r="CA414" s="174">
        <v>8</v>
      </c>
      <c r="CB414" s="174">
        <v>0</v>
      </c>
      <c r="CZ414" s="145">
        <v>0</v>
      </c>
    </row>
    <row r="415" spans="1:104" x14ac:dyDescent="0.2">
      <c r="A415" s="168">
        <v>146</v>
      </c>
      <c r="B415" s="169" t="s">
        <v>576</v>
      </c>
      <c r="C415" s="170" t="s">
        <v>577</v>
      </c>
      <c r="D415" s="171" t="s">
        <v>180</v>
      </c>
      <c r="E415" s="172">
        <v>459.18755750000003</v>
      </c>
      <c r="F415" s="172">
        <v>0</v>
      </c>
      <c r="G415" s="173">
        <f t="shared" si="6"/>
        <v>0</v>
      </c>
      <c r="O415" s="167">
        <v>2</v>
      </c>
      <c r="AA415" s="145">
        <v>8</v>
      </c>
      <c r="AB415" s="145">
        <v>0</v>
      </c>
      <c r="AC415" s="145">
        <v>3</v>
      </c>
      <c r="AZ415" s="145">
        <v>1</v>
      </c>
      <c r="BA415" s="145">
        <f t="shared" si="7"/>
        <v>0</v>
      </c>
      <c r="BB415" s="145">
        <f t="shared" si="8"/>
        <v>0</v>
      </c>
      <c r="BC415" s="145">
        <f t="shared" si="9"/>
        <v>0</v>
      </c>
      <c r="BD415" s="145">
        <f t="shared" si="10"/>
        <v>0</v>
      </c>
      <c r="BE415" s="145">
        <f t="shared" si="11"/>
        <v>0</v>
      </c>
      <c r="CA415" s="174">
        <v>8</v>
      </c>
      <c r="CB415" s="174">
        <v>0</v>
      </c>
      <c r="CZ415" s="145">
        <v>0</v>
      </c>
    </row>
    <row r="416" spans="1:104" x14ac:dyDescent="0.2">
      <c r="A416" s="181"/>
      <c r="B416" s="182" t="s">
        <v>75</v>
      </c>
      <c r="C416" s="183" t="str">
        <f>CONCATENATE(B408," ",C408)</f>
        <v>D96 Přesuny suti a vybouraných hmot</v>
      </c>
      <c r="D416" s="184"/>
      <c r="E416" s="185"/>
      <c r="F416" s="186"/>
      <c r="G416" s="187">
        <f>SUM(G408:G415)</f>
        <v>0</v>
      </c>
      <c r="O416" s="167">
        <v>4</v>
      </c>
      <c r="BA416" s="188">
        <f>SUM(BA408:BA415)</f>
        <v>0</v>
      </c>
      <c r="BB416" s="188">
        <f>SUM(BB408:BB415)</f>
        <v>0</v>
      </c>
      <c r="BC416" s="188">
        <f>SUM(BC408:BC415)</f>
        <v>0</v>
      </c>
      <c r="BD416" s="188">
        <f>SUM(BD408:BD415)</f>
        <v>0</v>
      </c>
      <c r="BE416" s="188">
        <f>SUM(BE408:BE415)</f>
        <v>0</v>
      </c>
    </row>
    <row r="417" spans="5:5" x14ac:dyDescent="0.2">
      <c r="E417" s="145"/>
    </row>
    <row r="418" spans="5:5" x14ac:dyDescent="0.2">
      <c r="E418" s="145"/>
    </row>
    <row r="419" spans="5:5" x14ac:dyDescent="0.2">
      <c r="E419" s="145"/>
    </row>
    <row r="420" spans="5:5" x14ac:dyDescent="0.2">
      <c r="E420" s="145"/>
    </row>
    <row r="421" spans="5:5" x14ac:dyDescent="0.2">
      <c r="E421" s="145"/>
    </row>
    <row r="422" spans="5:5" x14ac:dyDescent="0.2">
      <c r="E422" s="145"/>
    </row>
    <row r="423" spans="5:5" x14ac:dyDescent="0.2">
      <c r="E423" s="145"/>
    </row>
    <row r="424" spans="5:5" x14ac:dyDescent="0.2">
      <c r="E424" s="145"/>
    </row>
    <row r="425" spans="5:5" x14ac:dyDescent="0.2">
      <c r="E425" s="145"/>
    </row>
    <row r="426" spans="5:5" x14ac:dyDescent="0.2">
      <c r="E426" s="145"/>
    </row>
    <row r="427" spans="5:5" x14ac:dyDescent="0.2">
      <c r="E427" s="145"/>
    </row>
    <row r="428" spans="5:5" x14ac:dyDescent="0.2">
      <c r="E428" s="145"/>
    </row>
    <row r="429" spans="5:5" x14ac:dyDescent="0.2">
      <c r="E429" s="145"/>
    </row>
    <row r="430" spans="5:5" x14ac:dyDescent="0.2">
      <c r="E430" s="145"/>
    </row>
    <row r="431" spans="5:5" x14ac:dyDescent="0.2">
      <c r="E431" s="145"/>
    </row>
    <row r="432" spans="5:5" x14ac:dyDescent="0.2">
      <c r="E432" s="145"/>
    </row>
    <row r="433" spans="1:7" x14ac:dyDescent="0.2">
      <c r="E433" s="145"/>
    </row>
    <row r="434" spans="1:7" x14ac:dyDescent="0.2">
      <c r="E434" s="145"/>
    </row>
    <row r="435" spans="1:7" x14ac:dyDescent="0.2">
      <c r="E435" s="145"/>
    </row>
    <row r="436" spans="1:7" x14ac:dyDescent="0.2">
      <c r="E436" s="145"/>
    </row>
    <row r="437" spans="1:7" x14ac:dyDescent="0.2">
      <c r="E437" s="145"/>
    </row>
    <row r="438" spans="1:7" x14ac:dyDescent="0.2">
      <c r="E438" s="145"/>
    </row>
    <row r="439" spans="1:7" x14ac:dyDescent="0.2">
      <c r="E439" s="145"/>
    </row>
    <row r="440" spans="1:7" x14ac:dyDescent="0.2">
      <c r="A440" s="189"/>
      <c r="B440" s="189"/>
      <c r="C440" s="189"/>
      <c r="D440" s="189"/>
      <c r="E440" s="189"/>
      <c r="F440" s="189"/>
      <c r="G440" s="189"/>
    </row>
    <row r="441" spans="1:7" x14ac:dyDescent="0.2">
      <c r="A441" s="189"/>
      <c r="B441" s="189"/>
      <c r="C441" s="189"/>
      <c r="D441" s="189"/>
      <c r="E441" s="189"/>
      <c r="F441" s="189"/>
      <c r="G441" s="189"/>
    </row>
    <row r="442" spans="1:7" x14ac:dyDescent="0.2">
      <c r="A442" s="189"/>
      <c r="B442" s="189"/>
      <c r="C442" s="189"/>
      <c r="D442" s="189"/>
      <c r="E442" s="189"/>
      <c r="F442" s="189"/>
      <c r="G442" s="189"/>
    </row>
    <row r="443" spans="1:7" x14ac:dyDescent="0.2">
      <c r="A443" s="189"/>
      <c r="B443" s="189"/>
      <c r="C443" s="189"/>
      <c r="D443" s="189"/>
      <c r="E443" s="189"/>
      <c r="F443" s="189"/>
      <c r="G443" s="189"/>
    </row>
    <row r="444" spans="1:7" x14ac:dyDescent="0.2">
      <c r="E444" s="145"/>
    </row>
    <row r="445" spans="1:7" x14ac:dyDescent="0.2">
      <c r="E445" s="145"/>
    </row>
    <row r="446" spans="1:7" x14ac:dyDescent="0.2">
      <c r="E446" s="145"/>
    </row>
    <row r="447" spans="1:7" x14ac:dyDescent="0.2">
      <c r="E447" s="145"/>
    </row>
    <row r="448" spans="1:7" x14ac:dyDescent="0.2">
      <c r="E448" s="145"/>
    </row>
    <row r="449" spans="5:5" x14ac:dyDescent="0.2">
      <c r="E449" s="145"/>
    </row>
    <row r="450" spans="5:5" x14ac:dyDescent="0.2">
      <c r="E450" s="145"/>
    </row>
    <row r="451" spans="5:5" x14ac:dyDescent="0.2">
      <c r="E451" s="145"/>
    </row>
    <row r="452" spans="5:5" x14ac:dyDescent="0.2">
      <c r="E452" s="145"/>
    </row>
    <row r="453" spans="5:5" x14ac:dyDescent="0.2">
      <c r="E453" s="145"/>
    </row>
    <row r="454" spans="5:5" x14ac:dyDescent="0.2">
      <c r="E454" s="145"/>
    </row>
    <row r="455" spans="5:5" x14ac:dyDescent="0.2">
      <c r="E455" s="145"/>
    </row>
    <row r="456" spans="5:5" x14ac:dyDescent="0.2">
      <c r="E456" s="145"/>
    </row>
    <row r="457" spans="5:5" x14ac:dyDescent="0.2">
      <c r="E457" s="145"/>
    </row>
    <row r="458" spans="5:5" x14ac:dyDescent="0.2">
      <c r="E458" s="145"/>
    </row>
    <row r="459" spans="5:5" x14ac:dyDescent="0.2">
      <c r="E459" s="145"/>
    </row>
    <row r="460" spans="5:5" x14ac:dyDescent="0.2">
      <c r="E460" s="145"/>
    </row>
    <row r="461" spans="5:5" x14ac:dyDescent="0.2">
      <c r="E461" s="145"/>
    </row>
    <row r="462" spans="5:5" x14ac:dyDescent="0.2">
      <c r="E462" s="145"/>
    </row>
    <row r="463" spans="5:5" x14ac:dyDescent="0.2">
      <c r="E463" s="145"/>
    </row>
    <row r="464" spans="5:5" x14ac:dyDescent="0.2">
      <c r="E464" s="145"/>
    </row>
    <row r="465" spans="1:7" x14ac:dyDescent="0.2">
      <c r="E465" s="145"/>
    </row>
    <row r="466" spans="1:7" x14ac:dyDescent="0.2">
      <c r="E466" s="145"/>
    </row>
    <row r="467" spans="1:7" x14ac:dyDescent="0.2">
      <c r="E467" s="145"/>
    </row>
    <row r="468" spans="1:7" x14ac:dyDescent="0.2">
      <c r="E468" s="145"/>
    </row>
    <row r="469" spans="1:7" x14ac:dyDescent="0.2">
      <c r="E469" s="145"/>
    </row>
    <row r="470" spans="1:7" x14ac:dyDescent="0.2">
      <c r="E470" s="145"/>
    </row>
    <row r="471" spans="1:7" x14ac:dyDescent="0.2">
      <c r="E471" s="145"/>
    </row>
    <row r="472" spans="1:7" x14ac:dyDescent="0.2">
      <c r="E472" s="145"/>
    </row>
    <row r="473" spans="1:7" x14ac:dyDescent="0.2">
      <c r="E473" s="145"/>
    </row>
    <row r="474" spans="1:7" x14ac:dyDescent="0.2">
      <c r="E474" s="145"/>
    </row>
    <row r="475" spans="1:7" x14ac:dyDescent="0.2">
      <c r="A475" s="190"/>
      <c r="B475" s="190"/>
    </row>
    <row r="476" spans="1:7" x14ac:dyDescent="0.2">
      <c r="A476" s="189"/>
      <c r="B476" s="189"/>
      <c r="C476" s="192"/>
      <c r="D476" s="192"/>
      <c r="E476" s="193"/>
      <c r="F476" s="192"/>
      <c r="G476" s="194"/>
    </row>
    <row r="477" spans="1:7" x14ac:dyDescent="0.2">
      <c r="A477" s="195"/>
      <c r="B477" s="195"/>
      <c r="C477" s="189"/>
      <c r="D477" s="189"/>
      <c r="E477" s="196"/>
      <c r="F477" s="189"/>
      <c r="G477" s="189"/>
    </row>
    <row r="478" spans="1:7" x14ac:dyDescent="0.2">
      <c r="A478" s="189"/>
      <c r="B478" s="189"/>
      <c r="C478" s="189"/>
      <c r="D478" s="189"/>
      <c r="E478" s="196"/>
      <c r="F478" s="189"/>
      <c r="G478" s="189"/>
    </row>
    <row r="479" spans="1:7" x14ac:dyDescent="0.2">
      <c r="A479" s="189"/>
      <c r="B479" s="189"/>
      <c r="C479" s="189"/>
      <c r="D479" s="189"/>
      <c r="E479" s="196"/>
      <c r="F479" s="189"/>
      <c r="G479" s="189"/>
    </row>
    <row r="480" spans="1:7" x14ac:dyDescent="0.2">
      <c r="A480" s="189"/>
      <c r="B480" s="189"/>
      <c r="C480" s="189"/>
      <c r="D480" s="189"/>
      <c r="E480" s="196"/>
      <c r="F480" s="189"/>
      <c r="G480" s="189"/>
    </row>
    <row r="481" spans="1:7" x14ac:dyDescent="0.2">
      <c r="A481" s="189"/>
      <c r="B481" s="189"/>
      <c r="C481" s="189"/>
      <c r="D481" s="189"/>
      <c r="E481" s="196"/>
      <c r="F481" s="189"/>
      <c r="G481" s="189"/>
    </row>
    <row r="482" spans="1:7" x14ac:dyDescent="0.2">
      <c r="A482" s="189"/>
      <c r="B482" s="189"/>
      <c r="C482" s="189"/>
      <c r="D482" s="189"/>
      <c r="E482" s="196"/>
      <c r="F482" s="189"/>
      <c r="G482" s="189"/>
    </row>
    <row r="483" spans="1:7" x14ac:dyDescent="0.2">
      <c r="A483" s="189"/>
      <c r="B483" s="189"/>
      <c r="C483" s="189"/>
      <c r="D483" s="189"/>
      <c r="E483" s="196"/>
      <c r="F483" s="189"/>
      <c r="G483" s="189"/>
    </row>
    <row r="484" spans="1:7" x14ac:dyDescent="0.2">
      <c r="A484" s="189"/>
      <c r="B484" s="189"/>
      <c r="C484" s="189"/>
      <c r="D484" s="189"/>
      <c r="E484" s="196"/>
      <c r="F484" s="189"/>
      <c r="G484" s="189"/>
    </row>
    <row r="485" spans="1:7" x14ac:dyDescent="0.2">
      <c r="A485" s="189"/>
      <c r="B485" s="189"/>
      <c r="C485" s="189"/>
      <c r="D485" s="189"/>
      <c r="E485" s="196"/>
      <c r="F485" s="189"/>
      <c r="G485" s="189"/>
    </row>
    <row r="486" spans="1:7" x14ac:dyDescent="0.2">
      <c r="A486" s="189"/>
      <c r="B486" s="189"/>
      <c r="C486" s="189"/>
      <c r="D486" s="189"/>
      <c r="E486" s="196"/>
      <c r="F486" s="189"/>
      <c r="G486" s="189"/>
    </row>
    <row r="487" spans="1:7" x14ac:dyDescent="0.2">
      <c r="A487" s="189"/>
      <c r="B487" s="189"/>
      <c r="C487" s="189"/>
      <c r="D487" s="189"/>
      <c r="E487" s="196"/>
      <c r="F487" s="189"/>
      <c r="G487" s="189"/>
    </row>
    <row r="488" spans="1:7" x14ac:dyDescent="0.2">
      <c r="A488" s="189"/>
      <c r="B488" s="189"/>
      <c r="C488" s="189"/>
      <c r="D488" s="189"/>
      <c r="E488" s="196"/>
      <c r="F488" s="189"/>
      <c r="G488" s="189"/>
    </row>
    <row r="489" spans="1:7" x14ac:dyDescent="0.2">
      <c r="A489" s="189"/>
      <c r="B489" s="189"/>
      <c r="C489" s="189"/>
      <c r="D489" s="189"/>
      <c r="E489" s="196"/>
      <c r="F489" s="189"/>
      <c r="G489" s="189"/>
    </row>
  </sheetData>
  <mergeCells count="198">
    <mergeCell ref="A1:G1"/>
    <mergeCell ref="A3:B3"/>
    <mergeCell ref="A4:B4"/>
    <mergeCell ref="E4:G4"/>
    <mergeCell ref="C9:D9"/>
    <mergeCell ref="C29:D29"/>
    <mergeCell ref="C31:D31"/>
    <mergeCell ref="C32:D32"/>
    <mergeCell ref="C36:D36"/>
    <mergeCell ref="C37:D37"/>
    <mergeCell ref="C39:D39"/>
    <mergeCell ref="C40:D40"/>
    <mergeCell ref="C42:D42"/>
    <mergeCell ref="C14:D14"/>
    <mergeCell ref="C15:D15"/>
    <mergeCell ref="C17:D17"/>
    <mergeCell ref="C18:D18"/>
    <mergeCell ref="C19:D19"/>
    <mergeCell ref="C21:D21"/>
    <mergeCell ref="C22:D22"/>
    <mergeCell ref="C25:D25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62:D62"/>
    <mergeCell ref="C63:D63"/>
    <mergeCell ref="C64:D64"/>
    <mergeCell ref="C65:D65"/>
    <mergeCell ref="C66:D66"/>
    <mergeCell ref="C67:D67"/>
    <mergeCell ref="C55:D55"/>
    <mergeCell ref="C56:D56"/>
    <mergeCell ref="C57:D57"/>
    <mergeCell ref="C58:D58"/>
    <mergeCell ref="C59:D59"/>
    <mergeCell ref="C61:D61"/>
    <mergeCell ref="C75:D75"/>
    <mergeCell ref="C76:D76"/>
    <mergeCell ref="C77:D77"/>
    <mergeCell ref="C78:D78"/>
    <mergeCell ref="C79:D79"/>
    <mergeCell ref="C80:D80"/>
    <mergeCell ref="C68:D68"/>
    <mergeCell ref="C69:D69"/>
    <mergeCell ref="C70:D70"/>
    <mergeCell ref="C71:D71"/>
    <mergeCell ref="C72:D72"/>
    <mergeCell ref="C74:D74"/>
    <mergeCell ref="C88:D88"/>
    <mergeCell ref="C90:D90"/>
    <mergeCell ref="C91:D91"/>
    <mergeCell ref="C93:D93"/>
    <mergeCell ref="C95:D95"/>
    <mergeCell ref="C96:D96"/>
    <mergeCell ref="C81:D81"/>
    <mergeCell ref="C82:D82"/>
    <mergeCell ref="C83:D83"/>
    <mergeCell ref="C84:D84"/>
    <mergeCell ref="C85:D85"/>
    <mergeCell ref="C87:D87"/>
    <mergeCell ref="C105:D105"/>
    <mergeCell ref="C106:D106"/>
    <mergeCell ref="C107:D107"/>
    <mergeCell ref="C108:D108"/>
    <mergeCell ref="C110:D110"/>
    <mergeCell ref="C115:D115"/>
    <mergeCell ref="C97:D97"/>
    <mergeCell ref="C98:D98"/>
    <mergeCell ref="C100:D100"/>
    <mergeCell ref="C101:D101"/>
    <mergeCell ref="C102:D102"/>
    <mergeCell ref="C103:D103"/>
    <mergeCell ref="C130:D130"/>
    <mergeCell ref="C131:D131"/>
    <mergeCell ref="C132:D132"/>
    <mergeCell ref="C133:D133"/>
    <mergeCell ref="C134:D134"/>
    <mergeCell ref="C135:D135"/>
    <mergeCell ref="C116:D116"/>
    <mergeCell ref="C120:D120"/>
    <mergeCell ref="C121:D121"/>
    <mergeCell ref="C122:D122"/>
    <mergeCell ref="C124:D124"/>
    <mergeCell ref="C126:D126"/>
    <mergeCell ref="C128:D128"/>
    <mergeCell ref="C129:D129"/>
    <mergeCell ref="C150:D150"/>
    <mergeCell ref="C152:D152"/>
    <mergeCell ref="C153:D153"/>
    <mergeCell ref="C157:D157"/>
    <mergeCell ref="C158:D158"/>
    <mergeCell ref="C136:D136"/>
    <mergeCell ref="C138:D138"/>
    <mergeCell ref="C139:D139"/>
    <mergeCell ref="C143:D143"/>
    <mergeCell ref="C144:D144"/>
    <mergeCell ref="C146:D146"/>
    <mergeCell ref="C147:D147"/>
    <mergeCell ref="C148:D148"/>
    <mergeCell ref="C182:D182"/>
    <mergeCell ref="C184:D184"/>
    <mergeCell ref="C186:D186"/>
    <mergeCell ref="C188:D188"/>
    <mergeCell ref="C176:D176"/>
    <mergeCell ref="C177:D177"/>
    <mergeCell ref="C178:D178"/>
    <mergeCell ref="C167:D167"/>
    <mergeCell ref="C169:D169"/>
    <mergeCell ref="C171:D171"/>
    <mergeCell ref="C206:D206"/>
    <mergeCell ref="C208:D208"/>
    <mergeCell ref="C210:D210"/>
    <mergeCell ref="C212:D212"/>
    <mergeCell ref="C213:D213"/>
    <mergeCell ref="C215:D215"/>
    <mergeCell ref="C192:D192"/>
    <mergeCell ref="C194:D194"/>
    <mergeCell ref="C199:D199"/>
    <mergeCell ref="C226:D226"/>
    <mergeCell ref="C228:D228"/>
    <mergeCell ref="C229:D229"/>
    <mergeCell ref="C231:D231"/>
    <mergeCell ref="C232:D232"/>
    <mergeCell ref="C234:D234"/>
    <mergeCell ref="C216:D216"/>
    <mergeCell ref="C217:D217"/>
    <mergeCell ref="C219:D219"/>
    <mergeCell ref="C221:D221"/>
    <mergeCell ref="C223:D223"/>
    <mergeCell ref="C225:D225"/>
    <mergeCell ref="C252:D252"/>
    <mergeCell ref="C257:D257"/>
    <mergeCell ref="C258:D258"/>
    <mergeCell ref="C260:D260"/>
    <mergeCell ref="C261:D261"/>
    <mergeCell ref="C263:D263"/>
    <mergeCell ref="C264:D264"/>
    <mergeCell ref="C266:D266"/>
    <mergeCell ref="C235:D235"/>
    <mergeCell ref="C240:D240"/>
    <mergeCell ref="C242:D242"/>
    <mergeCell ref="C243:D243"/>
    <mergeCell ref="C244:D244"/>
    <mergeCell ref="C246:D246"/>
    <mergeCell ref="C248:D248"/>
    <mergeCell ref="C250:D250"/>
    <mergeCell ref="C280:D280"/>
    <mergeCell ref="C284:D284"/>
    <mergeCell ref="C285:D285"/>
    <mergeCell ref="C286:D286"/>
    <mergeCell ref="C287:D287"/>
    <mergeCell ref="C288:D288"/>
    <mergeCell ref="C267:D267"/>
    <mergeCell ref="C272:D272"/>
    <mergeCell ref="C276:D276"/>
    <mergeCell ref="C303:D303"/>
    <mergeCell ref="C305:D305"/>
    <mergeCell ref="C308:D308"/>
    <mergeCell ref="C310:D310"/>
    <mergeCell ref="C311:D311"/>
    <mergeCell ref="C313:D313"/>
    <mergeCell ref="C315:D315"/>
    <mergeCell ref="C289:D289"/>
    <mergeCell ref="C290:D290"/>
    <mergeCell ref="C294:D294"/>
    <mergeCell ref="C295:D295"/>
    <mergeCell ref="C297:D297"/>
    <mergeCell ref="C361:D361"/>
    <mergeCell ref="C363:D363"/>
    <mergeCell ref="C369:D369"/>
    <mergeCell ref="C370:D370"/>
    <mergeCell ref="C341:D341"/>
    <mergeCell ref="C347:D347"/>
    <mergeCell ref="C354:D354"/>
    <mergeCell ref="C320:D320"/>
    <mergeCell ref="C321:D321"/>
    <mergeCell ref="C328:D328"/>
    <mergeCell ref="C333:D333"/>
    <mergeCell ref="C334:D334"/>
    <mergeCell ref="C406:D406"/>
    <mergeCell ref="C399:D399"/>
    <mergeCell ref="C389:D389"/>
    <mergeCell ref="C391:D391"/>
    <mergeCell ref="C395:D395"/>
    <mergeCell ref="C374:D374"/>
    <mergeCell ref="C376:D376"/>
    <mergeCell ref="C381:D381"/>
    <mergeCell ref="C382:D382"/>
    <mergeCell ref="C383:D383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kIn4GEtDy8i/9wcmyphugTEinrs2pDymjbYfEOoKQxE=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NVc40MBtx82bfeez7QFiV/RIRYp9OJjQzgYLZF5lqnY=</DigestValue>
    </Reference>
  </SignedInfo>
  <SignatureValue>RawWUra85vQOQSlTuAN1W0IQIXR4HC5Ayxus7yIf/5H35zVAqK46Fm3/PWmZ0Dr+ej9L2WUxGfBL
YrpPifizu8X+9pIjEuqDVVHs3FlJJ3oPb7OQVnHGCaqk8wnOfpt9wljIj1aTAa9F1vPnDwhV65GY
ucdddWgKkbcsIlGINwKWJwhcjAucoWjeTCwP6uD+hMf65RFIjNQ9AEUOoewASmeic+chvAHV0EHO
HfYmOv/aN5V2dZW3+fXvUjmifa/jm51eaqEr40hMCMsee+4CEvPkFZC+rqD/4/JWLFk7xzAoVhV5
HGyseO5DcartEzsMxaB2115zetjGrINyuF6LRQ==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qgkXkhliFLpHIhoytnQwIqjR9EzQcQFNIa+3OhmFSFg=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DcAjldBJzn+bs8H6lKVzFRWx/vbJllyJxJKerbGXTnk=</DigestValue>
      </Reference>
      <Reference URI="/xl/styles.xml?ContentType=application/vnd.openxmlformats-officedocument.spreadsheetml.styles+xml">
        <DigestMethod Algorithm="http://www.w3.org/2001/04/xmlenc#sha256"/>
        <DigestValue>V7gI8nmnBVsmijedZO2yamVfwk7sxdaInCJ34qWYCIc=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V/CurN+WA6xMdmTXfOq7ecy1/RDB8HyU+05LNdFAgtc=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Sm/kLnRhSgEjyAXlS9Xyg4hS2HNIm0GIeUm4FoWgYg0=</DigestValue>
      </Reference>
      <Reference URI="/xl/worksheets/sheet2.xml?ContentType=application/vnd.openxmlformats-officedocument.spreadsheetml.worksheet+xml">
        <DigestMethod Algorithm="http://www.w3.org/2001/04/xmlenc#sha256"/>
        <DigestValue>zQ/5msllbS8iDaNlOr1FiMh/6dqvXjErMOPHr2lrgVg=</DigestValue>
      </Reference>
      <Reference URI="/xl/worksheets/sheet3.xml?ContentType=application/vnd.openxmlformats-officedocument.spreadsheetml.worksheet+xml">
        <DigestMethod Algorithm="http://www.w3.org/2001/04/xmlenc#sha256"/>
        <DigestValue>+bhjMquOFMpaBoDXccD7ex/ux+uW9a7MvJpqA7YSTnw=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2017-03-27T13:30:41Z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2017-03-27T13:30:41Z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2017-03-23T11:26:48Z</dcterms:created>
  <dcterms:modified xsi:type="dcterms:W3CDTF">2017-03-27T13:30:36Z</dcterms:modified>
</cp:coreProperties>
</file>