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Rekapitulace!$G$32</definedName>
    <definedName name="Dodavka0">Položky!#REF!</definedName>
    <definedName name="HSV">Rekapitulace!$E$32</definedName>
    <definedName name="HSV0">Položky!#REF!</definedName>
    <definedName name="HZS">Rekapitulace!$I$32</definedName>
    <definedName name="HZS0">Položky!#REF!</definedName>
    <definedName name="JKSO">'Krycí list'!$G$2</definedName>
    <definedName name="MJ">'Krycí list'!$G$5</definedName>
    <definedName name="Mont">Rekapitulace!$H$32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Položky!$A$1:$G$173</definedName>
    <definedName name="_xlnm.Print_Area" localSheetId="1">Rekapitulace!$A$1:$I$46</definedName>
    <definedName name="PocetMJ">'Krycí list'!$G$6</definedName>
    <definedName name="Poznamka">'Krycí list'!$B$37</definedName>
    <definedName name="Projektant">'Krycí list'!$C$8</definedName>
    <definedName name="PSV">Rekapitulace!$F$32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Rekapitulace!$H$45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172" i="3"/>
  <c r="BD172" i="3"/>
  <c r="BC172" i="3"/>
  <c r="BB172" i="3"/>
  <c r="BA172" i="3"/>
  <c r="G172" i="3"/>
  <c r="BE171" i="3"/>
  <c r="BD171" i="3"/>
  <c r="BC171" i="3"/>
  <c r="BB171" i="3"/>
  <c r="G171" i="3"/>
  <c r="BA171" i="3" s="1"/>
  <c r="BE170" i="3"/>
  <c r="BD170" i="3"/>
  <c r="BC170" i="3"/>
  <c r="BB170" i="3"/>
  <c r="BA170" i="3"/>
  <c r="G170" i="3"/>
  <c r="BE169" i="3"/>
  <c r="BD169" i="3"/>
  <c r="BC169" i="3"/>
  <c r="BB169" i="3"/>
  <c r="G169" i="3"/>
  <c r="BA169" i="3" s="1"/>
  <c r="BE168" i="3"/>
  <c r="BD168" i="3"/>
  <c r="BC168" i="3"/>
  <c r="BB168" i="3"/>
  <c r="BA168" i="3"/>
  <c r="G168" i="3"/>
  <c r="BE167" i="3"/>
  <c r="BD167" i="3"/>
  <c r="BC167" i="3"/>
  <c r="BB167" i="3"/>
  <c r="G167" i="3"/>
  <c r="BA167" i="3" s="1"/>
  <c r="BE166" i="3"/>
  <c r="BE173" i="3" s="1"/>
  <c r="I31" i="2" s="1"/>
  <c r="BD166" i="3"/>
  <c r="BC166" i="3"/>
  <c r="BB166" i="3"/>
  <c r="BB173" i="3" s="1"/>
  <c r="F31" i="2" s="1"/>
  <c r="BA166" i="3"/>
  <c r="G166" i="3"/>
  <c r="B31" i="2"/>
  <c r="A31" i="2"/>
  <c r="BD173" i="3"/>
  <c r="H31" i="2" s="1"/>
  <c r="C173" i="3"/>
  <c r="BE163" i="3"/>
  <c r="BE164" i="3" s="1"/>
  <c r="I30" i="2" s="1"/>
  <c r="BC163" i="3"/>
  <c r="BC164" i="3" s="1"/>
  <c r="G30" i="2" s="1"/>
  <c r="BB163" i="3"/>
  <c r="BA163" i="3"/>
  <c r="BA164" i="3" s="1"/>
  <c r="E30" i="2" s="1"/>
  <c r="G163" i="3"/>
  <c r="BD163" i="3" s="1"/>
  <c r="BD164" i="3" s="1"/>
  <c r="H30" i="2" s="1"/>
  <c r="B30" i="2"/>
  <c r="A30" i="2"/>
  <c r="BB164" i="3"/>
  <c r="F30" i="2" s="1"/>
  <c r="G164" i="3"/>
  <c r="C164" i="3"/>
  <c r="BE159" i="3"/>
  <c r="BE161" i="3" s="1"/>
  <c r="I29" i="2" s="1"/>
  <c r="BC159" i="3"/>
  <c r="BC161" i="3" s="1"/>
  <c r="G29" i="2" s="1"/>
  <c r="BB159" i="3"/>
  <c r="BB161" i="3" s="1"/>
  <c r="F29" i="2" s="1"/>
  <c r="BA159" i="3"/>
  <c r="BA161" i="3" s="1"/>
  <c r="E29" i="2" s="1"/>
  <c r="G159" i="3"/>
  <c r="BD159" i="3" s="1"/>
  <c r="BD161" i="3" s="1"/>
  <c r="H29" i="2" s="1"/>
  <c r="B29" i="2"/>
  <c r="A29" i="2"/>
  <c r="G161" i="3"/>
  <c r="C161" i="3"/>
  <c r="BE155" i="3"/>
  <c r="BE157" i="3" s="1"/>
  <c r="I28" i="2" s="1"/>
  <c r="BC155" i="3"/>
  <c r="BC157" i="3" s="1"/>
  <c r="G28" i="2" s="1"/>
  <c r="BB155" i="3"/>
  <c r="BA155" i="3"/>
  <c r="BA157" i="3" s="1"/>
  <c r="E28" i="2" s="1"/>
  <c r="G155" i="3"/>
  <c r="BD155" i="3" s="1"/>
  <c r="BD157" i="3" s="1"/>
  <c r="H28" i="2" s="1"/>
  <c r="B28" i="2"/>
  <c r="A28" i="2"/>
  <c r="BB157" i="3"/>
  <c r="F28" i="2" s="1"/>
  <c r="G157" i="3"/>
  <c r="C157" i="3"/>
  <c r="BE152" i="3"/>
  <c r="BD152" i="3"/>
  <c r="BC152" i="3"/>
  <c r="BA152" i="3"/>
  <c r="G152" i="3"/>
  <c r="BB152" i="3" s="1"/>
  <c r="BE151" i="3"/>
  <c r="BE153" i="3" s="1"/>
  <c r="I27" i="2" s="1"/>
  <c r="BD151" i="3"/>
  <c r="BC151" i="3"/>
  <c r="BA151" i="3"/>
  <c r="BA153" i="3" s="1"/>
  <c r="E27" i="2" s="1"/>
  <c r="G151" i="3"/>
  <c r="BB151" i="3" s="1"/>
  <c r="B27" i="2"/>
  <c r="A27" i="2"/>
  <c r="BD153" i="3"/>
  <c r="H27" i="2" s="1"/>
  <c r="G153" i="3"/>
  <c r="C153" i="3"/>
  <c r="BE148" i="3"/>
  <c r="BD148" i="3"/>
  <c r="BC148" i="3"/>
  <c r="BA148" i="3"/>
  <c r="G148" i="3"/>
  <c r="BB148" i="3" s="1"/>
  <c r="BE142" i="3"/>
  <c r="BD142" i="3"/>
  <c r="BD149" i="3" s="1"/>
  <c r="H26" i="2" s="1"/>
  <c r="BC142" i="3"/>
  <c r="BA142" i="3"/>
  <c r="G142" i="3"/>
  <c r="BB142" i="3" s="1"/>
  <c r="BE137" i="3"/>
  <c r="BD137" i="3"/>
  <c r="BC137" i="3"/>
  <c r="BA137" i="3"/>
  <c r="G137" i="3"/>
  <c r="BB137" i="3" s="1"/>
  <c r="BE132" i="3"/>
  <c r="BD132" i="3"/>
  <c r="BC132" i="3"/>
  <c r="BA132" i="3"/>
  <c r="G132" i="3"/>
  <c r="BB132" i="3" s="1"/>
  <c r="BE127" i="3"/>
  <c r="BE149" i="3" s="1"/>
  <c r="I26" i="2" s="1"/>
  <c r="BD127" i="3"/>
  <c r="BC127" i="3"/>
  <c r="BA127" i="3"/>
  <c r="G127" i="3"/>
  <c r="BB127" i="3" s="1"/>
  <c r="B26" i="2"/>
  <c r="A26" i="2"/>
  <c r="G149" i="3"/>
  <c r="C149" i="3"/>
  <c r="BE124" i="3"/>
  <c r="BD124" i="3"/>
  <c r="BC124" i="3"/>
  <c r="BA124" i="3"/>
  <c r="G124" i="3"/>
  <c r="BB124" i="3" s="1"/>
  <c r="BE121" i="3"/>
  <c r="BD121" i="3"/>
  <c r="BC121" i="3"/>
  <c r="BA121" i="3"/>
  <c r="G121" i="3"/>
  <c r="BB121" i="3" s="1"/>
  <c r="BE119" i="3"/>
  <c r="BD119" i="3"/>
  <c r="BC119" i="3"/>
  <c r="BA119" i="3"/>
  <c r="G119" i="3"/>
  <c r="BB119" i="3" s="1"/>
  <c r="BE117" i="3"/>
  <c r="BD117" i="3"/>
  <c r="BD125" i="3" s="1"/>
  <c r="H25" i="2" s="1"/>
  <c r="BC117" i="3"/>
  <c r="BC125" i="3" s="1"/>
  <c r="G25" i="2" s="1"/>
  <c r="BA117" i="3"/>
  <c r="G117" i="3"/>
  <c r="BB117" i="3" s="1"/>
  <c r="B25" i="2"/>
  <c r="A25" i="2"/>
  <c r="C125" i="3"/>
  <c r="BE114" i="3"/>
  <c r="BE115" i="3" s="1"/>
  <c r="I24" i="2" s="1"/>
  <c r="BD114" i="3"/>
  <c r="BD115" i="3" s="1"/>
  <c r="H24" i="2" s="1"/>
  <c r="BC114" i="3"/>
  <c r="BC115" i="3" s="1"/>
  <c r="G24" i="2" s="1"/>
  <c r="BB114" i="3"/>
  <c r="BB115" i="3" s="1"/>
  <c r="F24" i="2" s="1"/>
  <c r="BA114" i="3"/>
  <c r="BA115" i="3" s="1"/>
  <c r="E24" i="2" s="1"/>
  <c r="G114" i="3"/>
  <c r="B24" i="2"/>
  <c r="A24" i="2"/>
  <c r="G115" i="3"/>
  <c r="C115" i="3"/>
  <c r="BE111" i="3"/>
  <c r="BD111" i="3"/>
  <c r="BC111" i="3"/>
  <c r="BB111" i="3"/>
  <c r="BA111" i="3"/>
  <c r="G111" i="3"/>
  <c r="BE110" i="3"/>
  <c r="BD110" i="3"/>
  <c r="BC110" i="3"/>
  <c r="BA110" i="3"/>
  <c r="G110" i="3"/>
  <c r="BB110" i="3" s="1"/>
  <c r="BE109" i="3"/>
  <c r="BD109" i="3"/>
  <c r="BC109" i="3"/>
  <c r="BB109" i="3"/>
  <c r="BA109" i="3"/>
  <c r="G109" i="3"/>
  <c r="BE108" i="3"/>
  <c r="BD108" i="3"/>
  <c r="BC108" i="3"/>
  <c r="BA108" i="3"/>
  <c r="G108" i="3"/>
  <c r="BB108" i="3" s="1"/>
  <c r="BE107" i="3"/>
  <c r="BD107" i="3"/>
  <c r="BC107" i="3"/>
  <c r="BA107" i="3"/>
  <c r="G107" i="3"/>
  <c r="BB107" i="3" s="1"/>
  <c r="BE106" i="3"/>
  <c r="BD106" i="3"/>
  <c r="BC106" i="3"/>
  <c r="BA106" i="3"/>
  <c r="G106" i="3"/>
  <c r="BB106" i="3" s="1"/>
  <c r="BE105" i="3"/>
  <c r="BD105" i="3"/>
  <c r="BD112" i="3" s="1"/>
  <c r="H23" i="2" s="1"/>
  <c r="BC105" i="3"/>
  <c r="BC112" i="3" s="1"/>
  <c r="G23" i="2" s="1"/>
  <c r="BA105" i="3"/>
  <c r="G105" i="3"/>
  <c r="BB105" i="3" s="1"/>
  <c r="B23" i="2"/>
  <c r="A23" i="2"/>
  <c r="C112" i="3"/>
  <c r="BE102" i="3"/>
  <c r="BD102" i="3"/>
  <c r="BC102" i="3"/>
  <c r="BB102" i="3"/>
  <c r="BA102" i="3"/>
  <c r="G102" i="3"/>
  <c r="BE100" i="3"/>
  <c r="BD100" i="3"/>
  <c r="BC100" i="3"/>
  <c r="BA100" i="3"/>
  <c r="G100" i="3"/>
  <c r="BB100" i="3" s="1"/>
  <c r="BE98" i="3"/>
  <c r="BE103" i="3" s="1"/>
  <c r="I22" i="2" s="1"/>
  <c r="BD98" i="3"/>
  <c r="BC98" i="3"/>
  <c r="BB98" i="3"/>
  <c r="BA98" i="3"/>
  <c r="BA103" i="3" s="1"/>
  <c r="E22" i="2" s="1"/>
  <c r="G98" i="3"/>
  <c r="B22" i="2"/>
  <c r="A22" i="2"/>
  <c r="BD103" i="3"/>
  <c r="H22" i="2" s="1"/>
  <c r="C103" i="3"/>
  <c r="BE95" i="3"/>
  <c r="BD95" i="3"/>
  <c r="BC95" i="3"/>
  <c r="BA95" i="3"/>
  <c r="G95" i="3"/>
  <c r="G96" i="3" s="1"/>
  <c r="BE93" i="3"/>
  <c r="BD93" i="3"/>
  <c r="BC93" i="3"/>
  <c r="BC96" i="3" s="1"/>
  <c r="G21" i="2" s="1"/>
  <c r="BA93" i="3"/>
  <c r="BA96" i="3" s="1"/>
  <c r="E21" i="2" s="1"/>
  <c r="G93" i="3"/>
  <c r="BB93" i="3" s="1"/>
  <c r="B21" i="2"/>
  <c r="A21" i="2"/>
  <c r="BD96" i="3"/>
  <c r="H21" i="2" s="1"/>
  <c r="C96" i="3"/>
  <c r="BE83" i="3"/>
  <c r="BE91" i="3" s="1"/>
  <c r="I20" i="2" s="1"/>
  <c r="BD83" i="3"/>
  <c r="BD91" i="3" s="1"/>
  <c r="H20" i="2" s="1"/>
  <c r="BC83" i="3"/>
  <c r="BC91" i="3" s="1"/>
  <c r="G20" i="2" s="1"/>
  <c r="BA83" i="3"/>
  <c r="BA91" i="3" s="1"/>
  <c r="E20" i="2" s="1"/>
  <c r="G83" i="3"/>
  <c r="BB83" i="3" s="1"/>
  <c r="BB91" i="3" s="1"/>
  <c r="F20" i="2" s="1"/>
  <c r="B20" i="2"/>
  <c r="A20" i="2"/>
  <c r="G91" i="3"/>
  <c r="C91" i="3"/>
  <c r="BE79" i="3"/>
  <c r="BE81" i="3" s="1"/>
  <c r="I19" i="2" s="1"/>
  <c r="BD79" i="3"/>
  <c r="BC79" i="3"/>
  <c r="BC81" i="3" s="1"/>
  <c r="G19" i="2" s="1"/>
  <c r="BA79" i="3"/>
  <c r="BA81" i="3" s="1"/>
  <c r="E19" i="2" s="1"/>
  <c r="G79" i="3"/>
  <c r="BB79" i="3" s="1"/>
  <c r="BB81" i="3" s="1"/>
  <c r="F19" i="2" s="1"/>
  <c r="B19" i="2"/>
  <c r="A19" i="2"/>
  <c r="BD81" i="3"/>
  <c r="H19" i="2" s="1"/>
  <c r="G81" i="3"/>
  <c r="C81" i="3"/>
  <c r="BE76" i="3"/>
  <c r="BD76" i="3"/>
  <c r="BC76" i="3"/>
  <c r="BA76" i="3"/>
  <c r="G76" i="3"/>
  <c r="BB76" i="3" s="1"/>
  <c r="BE75" i="3"/>
  <c r="BD75" i="3"/>
  <c r="BC75" i="3"/>
  <c r="BB75" i="3"/>
  <c r="BA75" i="3"/>
  <c r="G75" i="3"/>
  <c r="BE74" i="3"/>
  <c r="BD74" i="3"/>
  <c r="BD77" i="3" s="1"/>
  <c r="H18" i="2" s="1"/>
  <c r="BC74" i="3"/>
  <c r="BC77" i="3" s="1"/>
  <c r="G18" i="2" s="1"/>
  <c r="BA74" i="3"/>
  <c r="G74" i="3"/>
  <c r="BB74" i="3" s="1"/>
  <c r="B18" i="2"/>
  <c r="A18" i="2"/>
  <c r="C77" i="3"/>
  <c r="BE71" i="3"/>
  <c r="BE72" i="3" s="1"/>
  <c r="I17" i="2" s="1"/>
  <c r="BD71" i="3"/>
  <c r="BC71" i="3"/>
  <c r="BC72" i="3" s="1"/>
  <c r="G17" i="2" s="1"/>
  <c r="BA71" i="3"/>
  <c r="BA72" i="3" s="1"/>
  <c r="E17" i="2" s="1"/>
  <c r="G71" i="3"/>
  <c r="BB71" i="3" s="1"/>
  <c r="BB72" i="3" s="1"/>
  <c r="F17" i="2" s="1"/>
  <c r="B17" i="2"/>
  <c r="A17" i="2"/>
  <c r="BD72" i="3"/>
  <c r="H17" i="2" s="1"/>
  <c r="G72" i="3"/>
  <c r="C72" i="3"/>
  <c r="BE67" i="3"/>
  <c r="BE69" i="3" s="1"/>
  <c r="I16" i="2" s="1"/>
  <c r="BD67" i="3"/>
  <c r="BD69" i="3" s="1"/>
  <c r="H16" i="2" s="1"/>
  <c r="BC67" i="3"/>
  <c r="BC69" i="3" s="1"/>
  <c r="G16" i="2" s="1"/>
  <c r="BA67" i="3"/>
  <c r="BA69" i="3" s="1"/>
  <c r="E16" i="2" s="1"/>
  <c r="G67" i="3"/>
  <c r="BB67" i="3" s="1"/>
  <c r="BB69" i="3" s="1"/>
  <c r="F16" i="2" s="1"/>
  <c r="B16" i="2"/>
  <c r="A16" i="2"/>
  <c r="G69" i="3"/>
  <c r="C69" i="3"/>
  <c r="BE63" i="3"/>
  <c r="BE65" i="3" s="1"/>
  <c r="I15" i="2" s="1"/>
  <c r="BD63" i="3"/>
  <c r="BC63" i="3"/>
  <c r="BC65" i="3" s="1"/>
  <c r="G15" i="2" s="1"/>
  <c r="BA63" i="3"/>
  <c r="BA65" i="3" s="1"/>
  <c r="E15" i="2" s="1"/>
  <c r="G63" i="3"/>
  <c r="BB63" i="3" s="1"/>
  <c r="BB65" i="3" s="1"/>
  <c r="F15" i="2" s="1"/>
  <c r="B15" i="2"/>
  <c r="A15" i="2"/>
  <c r="BD65" i="3"/>
  <c r="H15" i="2" s="1"/>
  <c r="G65" i="3"/>
  <c r="C65" i="3"/>
  <c r="BE60" i="3"/>
  <c r="BD60" i="3"/>
  <c r="BC60" i="3"/>
  <c r="BA60" i="3"/>
  <c r="G60" i="3"/>
  <c r="BB60" i="3" s="1"/>
  <c r="BE57" i="3"/>
  <c r="BD57" i="3"/>
  <c r="BC57" i="3"/>
  <c r="BA57" i="3"/>
  <c r="G57" i="3"/>
  <c r="BB57" i="3" s="1"/>
  <c r="BE54" i="3"/>
  <c r="BD54" i="3"/>
  <c r="BD61" i="3" s="1"/>
  <c r="H14" i="2" s="1"/>
  <c r="BC54" i="3"/>
  <c r="BB54" i="3"/>
  <c r="BA54" i="3"/>
  <c r="G54" i="3"/>
  <c r="B14" i="2"/>
  <c r="A14" i="2"/>
  <c r="C61" i="3"/>
  <c r="BE51" i="3"/>
  <c r="BE52" i="3" s="1"/>
  <c r="I13" i="2" s="1"/>
  <c r="BD51" i="3"/>
  <c r="BC51" i="3"/>
  <c r="BC52" i="3" s="1"/>
  <c r="G13" i="2" s="1"/>
  <c r="BB51" i="3"/>
  <c r="BB52" i="3" s="1"/>
  <c r="F13" i="2" s="1"/>
  <c r="BA51" i="3"/>
  <c r="BA52" i="3" s="1"/>
  <c r="E13" i="2" s="1"/>
  <c r="G51" i="3"/>
  <c r="B13" i="2"/>
  <c r="A13" i="2"/>
  <c r="BD52" i="3"/>
  <c r="H13" i="2" s="1"/>
  <c r="G52" i="3"/>
  <c r="C52" i="3"/>
  <c r="BE48" i="3"/>
  <c r="BD48" i="3"/>
  <c r="BC48" i="3"/>
  <c r="BB48" i="3"/>
  <c r="BA48" i="3"/>
  <c r="G48" i="3"/>
  <c r="BE46" i="3"/>
  <c r="BD46" i="3"/>
  <c r="BC46" i="3"/>
  <c r="BB46" i="3"/>
  <c r="G46" i="3"/>
  <c r="BA46" i="3" s="1"/>
  <c r="BE44" i="3"/>
  <c r="BE49" i="3" s="1"/>
  <c r="I12" i="2" s="1"/>
  <c r="BD44" i="3"/>
  <c r="BC44" i="3"/>
  <c r="BB44" i="3"/>
  <c r="BB49" i="3" s="1"/>
  <c r="F12" i="2" s="1"/>
  <c r="BA44" i="3"/>
  <c r="G44" i="3"/>
  <c r="B12" i="2"/>
  <c r="A12" i="2"/>
  <c r="BD49" i="3"/>
  <c r="H12" i="2" s="1"/>
  <c r="C49" i="3"/>
  <c r="BE39" i="3"/>
  <c r="BD39" i="3"/>
  <c r="BC39" i="3"/>
  <c r="BB39" i="3"/>
  <c r="BA39" i="3"/>
  <c r="G39" i="3"/>
  <c r="BE37" i="3"/>
  <c r="BD37" i="3"/>
  <c r="BC37" i="3"/>
  <c r="BC42" i="3" s="1"/>
  <c r="G11" i="2" s="1"/>
  <c r="BB37" i="3"/>
  <c r="G37" i="3"/>
  <c r="BA37" i="3" s="1"/>
  <c r="BE35" i="3"/>
  <c r="BE42" i="3" s="1"/>
  <c r="I11" i="2" s="1"/>
  <c r="BD35" i="3"/>
  <c r="BC35" i="3"/>
  <c r="BB35" i="3"/>
  <c r="BB42" i="3" s="1"/>
  <c r="F11" i="2" s="1"/>
  <c r="BA35" i="3"/>
  <c r="G35" i="3"/>
  <c r="B11" i="2"/>
  <c r="A11" i="2"/>
  <c r="BD42" i="3"/>
  <c r="H11" i="2" s="1"/>
  <c r="C42" i="3"/>
  <c r="BE31" i="3"/>
  <c r="BE33" i="3" s="1"/>
  <c r="I10" i="2" s="1"/>
  <c r="BD31" i="3"/>
  <c r="BC31" i="3"/>
  <c r="BB31" i="3"/>
  <c r="BB33" i="3" s="1"/>
  <c r="F10" i="2" s="1"/>
  <c r="BA31" i="3"/>
  <c r="G31" i="3"/>
  <c r="BE29" i="3"/>
  <c r="BD29" i="3"/>
  <c r="BD33" i="3" s="1"/>
  <c r="H10" i="2" s="1"/>
  <c r="BC29" i="3"/>
  <c r="BC33" i="3" s="1"/>
  <c r="G10" i="2" s="1"/>
  <c r="BB29" i="3"/>
  <c r="G29" i="3"/>
  <c r="BA29" i="3" s="1"/>
  <c r="B10" i="2"/>
  <c r="A10" i="2"/>
  <c r="G33" i="3"/>
  <c r="C33" i="3"/>
  <c r="BE25" i="3"/>
  <c r="BD25" i="3"/>
  <c r="BC25" i="3"/>
  <c r="BB25" i="3"/>
  <c r="G25" i="3"/>
  <c r="BA25" i="3" s="1"/>
  <c r="BE23" i="3"/>
  <c r="BD23" i="3"/>
  <c r="BC23" i="3"/>
  <c r="BB23" i="3"/>
  <c r="G23" i="3"/>
  <c r="BA23" i="3" s="1"/>
  <c r="BE21" i="3"/>
  <c r="BD21" i="3"/>
  <c r="BC21" i="3"/>
  <c r="BB21" i="3"/>
  <c r="BB27" i="3" s="1"/>
  <c r="F9" i="2" s="1"/>
  <c r="G21" i="3"/>
  <c r="BA21" i="3" s="1"/>
  <c r="BA27" i="3" s="1"/>
  <c r="E9" i="2" s="1"/>
  <c r="B9" i="2"/>
  <c r="A9" i="2"/>
  <c r="BD27" i="3"/>
  <c r="H9" i="2" s="1"/>
  <c r="C27" i="3"/>
  <c r="BE17" i="3"/>
  <c r="BD17" i="3"/>
  <c r="BC17" i="3"/>
  <c r="BC19" i="3" s="1"/>
  <c r="BB17" i="3"/>
  <c r="G17" i="3"/>
  <c r="BA17" i="3" s="1"/>
  <c r="BA19" i="3" s="1"/>
  <c r="E8" i="2" s="1"/>
  <c r="G8" i="2"/>
  <c r="B8" i="2"/>
  <c r="A8" i="2"/>
  <c r="BE19" i="3"/>
  <c r="I8" i="2" s="1"/>
  <c r="BD19" i="3"/>
  <c r="H8" i="2" s="1"/>
  <c r="BB19" i="3"/>
  <c r="F8" i="2" s="1"/>
  <c r="C19" i="3"/>
  <c r="BE13" i="3"/>
  <c r="BD13" i="3"/>
  <c r="BC13" i="3"/>
  <c r="BB13" i="3"/>
  <c r="G13" i="3"/>
  <c r="BA13" i="3" s="1"/>
  <c r="BE11" i="3"/>
  <c r="BD11" i="3"/>
  <c r="BC11" i="3"/>
  <c r="BB11" i="3"/>
  <c r="G11" i="3"/>
  <c r="BA11" i="3" s="1"/>
  <c r="BE9" i="3"/>
  <c r="BD9" i="3"/>
  <c r="BC9" i="3"/>
  <c r="BB9" i="3"/>
  <c r="G9" i="3"/>
  <c r="BA9" i="3" s="1"/>
  <c r="BE8" i="3"/>
  <c r="BD8" i="3"/>
  <c r="BC8" i="3"/>
  <c r="BC15" i="3" s="1"/>
  <c r="G7" i="2" s="1"/>
  <c r="BB8" i="3"/>
  <c r="BB15" i="3" s="1"/>
  <c r="F7" i="2" s="1"/>
  <c r="G8" i="3"/>
  <c r="BA8" i="3" s="1"/>
  <c r="B7" i="2"/>
  <c r="A7" i="2"/>
  <c r="BE15" i="3"/>
  <c r="I7" i="2" s="1"/>
  <c r="C15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A42" i="3" l="1"/>
  <c r="E11" i="2" s="1"/>
  <c r="BA49" i="3"/>
  <c r="E12" i="2" s="1"/>
  <c r="BB61" i="3"/>
  <c r="F14" i="2" s="1"/>
  <c r="BB153" i="3"/>
  <c r="F27" i="2" s="1"/>
  <c r="BA173" i="3"/>
  <c r="E31" i="2" s="1"/>
  <c r="G27" i="3"/>
  <c r="BC61" i="3"/>
  <c r="G14" i="2" s="1"/>
  <c r="BB103" i="3"/>
  <c r="F22" i="2" s="1"/>
  <c r="G112" i="3"/>
  <c r="G125" i="3"/>
  <c r="BA149" i="3"/>
  <c r="E26" i="2" s="1"/>
  <c r="BD15" i="3"/>
  <c r="H7" i="2" s="1"/>
  <c r="H32" i="2" s="1"/>
  <c r="C17" i="1" s="1"/>
  <c r="BC27" i="3"/>
  <c r="G9" i="2" s="1"/>
  <c r="G32" i="2" s="1"/>
  <c r="C18" i="1" s="1"/>
  <c r="BE27" i="3"/>
  <c r="I9" i="2" s="1"/>
  <c r="I32" i="2" s="1"/>
  <c r="C21" i="1" s="1"/>
  <c r="BA33" i="3"/>
  <c r="E10" i="2" s="1"/>
  <c r="G42" i="3"/>
  <c r="G49" i="3"/>
  <c r="BC49" i="3"/>
  <c r="G12" i="2" s="1"/>
  <c r="G61" i="3"/>
  <c r="G77" i="3"/>
  <c r="BE77" i="3"/>
  <c r="I18" i="2" s="1"/>
  <c r="BB95" i="3"/>
  <c r="BB96" i="3" s="1"/>
  <c r="F21" i="2" s="1"/>
  <c r="BC103" i="3"/>
  <c r="G22" i="2" s="1"/>
  <c r="BA112" i="3"/>
  <c r="E23" i="2" s="1"/>
  <c r="BE112" i="3"/>
  <c r="I23" i="2" s="1"/>
  <c r="BA125" i="3"/>
  <c r="E25" i="2" s="1"/>
  <c r="BE125" i="3"/>
  <c r="I25" i="2" s="1"/>
  <c r="BC149" i="3"/>
  <c r="G26" i="2" s="1"/>
  <c r="BC153" i="3"/>
  <c r="G27" i="2" s="1"/>
  <c r="G173" i="3"/>
  <c r="BC173" i="3"/>
  <c r="G31" i="2" s="1"/>
  <c r="BA15" i="3"/>
  <c r="E7" i="2" s="1"/>
  <c r="BA61" i="3"/>
  <c r="E14" i="2" s="1"/>
  <c r="BE61" i="3"/>
  <c r="I14" i="2" s="1"/>
  <c r="BA77" i="3"/>
  <c r="E18" i="2" s="1"/>
  <c r="BE96" i="3"/>
  <c r="I21" i="2" s="1"/>
  <c r="G103" i="3"/>
  <c r="BB112" i="3"/>
  <c r="F23" i="2" s="1"/>
  <c r="BB125" i="3"/>
  <c r="F25" i="2" s="1"/>
  <c r="G15" i="3"/>
  <c r="BB149" i="3"/>
  <c r="F26" i="2" s="1"/>
  <c r="G19" i="3"/>
  <c r="BB77" i="3"/>
  <c r="F18" i="2" s="1"/>
  <c r="F32" i="2" l="1"/>
  <c r="E32" i="2"/>
  <c r="C15" i="1" s="1"/>
  <c r="C16" i="1"/>
  <c r="G44" i="2"/>
  <c r="I44" i="2" s="1"/>
  <c r="G40" i="2"/>
  <c r="I40" i="2" s="1"/>
  <c r="G18" i="1" s="1"/>
  <c r="G43" i="2"/>
  <c r="I43" i="2" s="1"/>
  <c r="G21" i="1" s="1"/>
  <c r="G42" i="2"/>
  <c r="I42" i="2" s="1"/>
  <c r="G20" i="1" s="1"/>
  <c r="G38" i="2"/>
  <c r="I38" i="2" s="1"/>
  <c r="G16" i="1" s="1"/>
  <c r="G41" i="2"/>
  <c r="I41" i="2" s="1"/>
  <c r="G19" i="1" s="1"/>
  <c r="G37" i="2"/>
  <c r="I37" i="2" s="1"/>
  <c r="G39" i="2"/>
  <c r="I39" i="2" s="1"/>
  <c r="G17" i="1" s="1"/>
  <c r="C19" i="1"/>
  <c r="C22" i="1" s="1"/>
  <c r="H45" i="2" l="1"/>
  <c r="G23" i="1" s="1"/>
  <c r="C23" i="1" s="1"/>
  <c r="F30" i="1" s="1"/>
  <c r="G15" i="1"/>
  <c r="F31" i="1" l="1"/>
  <c r="F34" i="1" s="1"/>
  <c r="G22" i="1"/>
</calcChain>
</file>

<file path=xl/sharedStrings.xml><?xml version="1.0" encoding="utf-8"?>
<sst xmlns="http://schemas.openxmlformats.org/spreadsheetml/2006/main" count="498" uniqueCount="304">
  <si>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</si>
  <si>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</si>
  <si>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</si>
  <si>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</si>
  <si>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</si>
  <si>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</si>
  <si>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</si>
  <si>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</si>
  <si>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</si>
  <si>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</si>
  <si>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</si>
  <si>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</si>
  <si>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</si>
  <si>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</si>
  <si>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</si>
  <si>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</si>
  <si>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</si>
  <si>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</si>
  <si>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</si>
  <si>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</si>
  <si>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</si>
  <si>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</si>
  <si>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</si>
  <si>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</si>
  <si>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</si>
  <si>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</si>
  <si>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</si>
  <si>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</si>
  <si>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</si>
  <si>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</si>
  <si>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</si>
  <si>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</si>
  <si>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</si>
  <si>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</si>
  <si>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</si>
  <si>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</si>
  <si>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</si>
  <si>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</si>
  <si>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</si>
  <si>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</si>
  <si>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</si>
  <si>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</si>
  <si>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</si>
  <si>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</si>
  <si>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</si>
  <si>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</si>
  <si>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</si>
  <si>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</si>
  <si>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</si>
  <si>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</si>
  <si>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</si>
  <si>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</si>
  <si>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</si>
  <si>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</si>
  <si>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</si>
  <si>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</si>
  <si>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</si>
  <si>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</si>
  <si>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</si>
  <si>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</si>
  <si>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</si>
  <si>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</si>
  <si>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</si>
  <si>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</si>
  <si>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</si>
  <si>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</si>
  <si>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</si>
  <si>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</si>
  <si>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</si>
  <si>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</si>
  <si>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</si>
  <si>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</si>
  <si>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</si>
  <si>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</si>
  <si>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</si>
  <si>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ks</t>
  </si>
  <si>
    <t>Celkem za</t>
  </si>
  <si>
    <t>SLEPÝ ROZPOČET</t>
  </si>
  <si>
    <t>Slepý rozpočet</t>
  </si>
  <si>
    <t>10198</t>
  </si>
  <si>
    <t>Rozšíření kapacity ZŠ Mysločovice p.č. 181/1</t>
  </si>
  <si>
    <t>SO 102</t>
  </si>
  <si>
    <t>Rozšíření kapacity</t>
  </si>
  <si>
    <t>C</t>
  </si>
  <si>
    <t>Varna</t>
  </si>
  <si>
    <t>139711101R00</t>
  </si>
  <si>
    <t xml:space="preserve">Vykopávka v uzavřených prostorách v hor.1-4 </t>
  </si>
  <si>
    <t>m3</t>
  </si>
  <si>
    <t>162201102R00</t>
  </si>
  <si>
    <t xml:space="preserve">Vodorovné přemístění výkopku z hor.1-4 do 50 m </t>
  </si>
  <si>
    <t>105/3</t>
  </si>
  <si>
    <t>174101102R00</t>
  </si>
  <si>
    <t xml:space="preserve">Zásyp ruční se zhutněním </t>
  </si>
  <si>
    <t>105</t>
  </si>
  <si>
    <t>58152180</t>
  </si>
  <si>
    <t>Písek kopaný ZPM</t>
  </si>
  <si>
    <t>T</t>
  </si>
  <si>
    <t>25*1,9</t>
  </si>
  <si>
    <t>3</t>
  </si>
  <si>
    <t>Svislé a kompletní konstrukce</t>
  </si>
  <si>
    <t>342255028R00</t>
  </si>
  <si>
    <t xml:space="preserve">Příčky z desek Ytong tl. 15 cm </t>
  </si>
  <si>
    <t>m2</t>
  </si>
  <si>
    <t>m.č.123:3,8*(1,2+1,35)</t>
  </si>
  <si>
    <t>61</t>
  </si>
  <si>
    <t>Upravy povrchů vnitřní</t>
  </si>
  <si>
    <t>612403388R00</t>
  </si>
  <si>
    <t xml:space="preserve">Hrubá výplň rýh ve stěnách do 15x15cm maltou z SMS </t>
  </si>
  <si>
    <t>m</t>
  </si>
  <si>
    <t>107</t>
  </si>
  <si>
    <t>612421637R00</t>
  </si>
  <si>
    <t xml:space="preserve">Omítka vnitřní zdiva, MVC, štuková </t>
  </si>
  <si>
    <t>612481119U00</t>
  </si>
  <si>
    <t xml:space="preserve">Potažení stěn sklovl+tmel+příchyt </t>
  </si>
  <si>
    <t>63</t>
  </si>
  <si>
    <t>Podlahy a podlahové konstrukce</t>
  </si>
  <si>
    <t>631313611R00</t>
  </si>
  <si>
    <t xml:space="preserve">Mazanina betonová tl. 8 - 12 cm C 16/20  (B 20) </t>
  </si>
  <si>
    <t xml:space="preserve">        m.č. 110,111,112,113:0,10*(56,30+11,34+11,34+2,4)</t>
  </si>
  <si>
    <t>631315611R00</t>
  </si>
  <si>
    <t xml:space="preserve">Mazanina betonová tl. 12 - 24 cm C 16/20  (B 20) </t>
  </si>
  <si>
    <t xml:space="preserve">        m.č. 110,111,112,113:0,15*(56,30+11,34+11,34+2,4)</t>
  </si>
  <si>
    <t>96</t>
  </si>
  <si>
    <t>Bourání konstrukcí</t>
  </si>
  <si>
    <t>965042141RT2</t>
  </si>
  <si>
    <t>Bourání mazanin betonových tl. 10 cm, nad 4 m2 ručně tl. mazaniny 8 - 10 cm</t>
  </si>
  <si>
    <t>965042241RT1</t>
  </si>
  <si>
    <t>Bourání mazanin betonových tl. nad 10 cm, nad 4 m2 ručně tl. mazaniny 10 - 15 cm</t>
  </si>
  <si>
    <t>965081213U00</t>
  </si>
  <si>
    <t xml:space="preserve">Bour dlažd keram tl -10 mm &gt;1m2 </t>
  </si>
  <si>
    <t>m.č.104,105,106-1,106-2:(9,35+4,5+4,5)</t>
  </si>
  <si>
    <t xml:space="preserve">        107,108,109,110,111,112,113:(5,23+6,26+2,22+56,30+11,34+11,34+2,4)</t>
  </si>
  <si>
    <t>97</t>
  </si>
  <si>
    <t>Prorážení otvorů</t>
  </si>
  <si>
    <t>971035541R00</t>
  </si>
  <si>
    <t xml:space="preserve">Vybourání otv. zeď cihel. pl. 1 m2, tl. 30 cm, MC </t>
  </si>
  <si>
    <t>0,15*0,15*0,25*32</t>
  </si>
  <si>
    <t>972055491R00</t>
  </si>
  <si>
    <t xml:space="preserve">Vybourání otvorů stropy prefa duté 1 m2, nad 12 cm </t>
  </si>
  <si>
    <t>0,15*0,15*0,25*35</t>
  </si>
  <si>
    <t>974031164R00</t>
  </si>
  <si>
    <t xml:space="preserve">Vysekání rýh ve zdi cihelné 15 x 15 cm </t>
  </si>
  <si>
    <t>99</t>
  </si>
  <si>
    <t>Staveništní přesun hmot</t>
  </si>
  <si>
    <t>998011002R00</t>
  </si>
  <si>
    <t xml:space="preserve">Přesun hmot pro budovy zděné výšky do 12 m </t>
  </si>
  <si>
    <t>t</t>
  </si>
  <si>
    <t>711</t>
  </si>
  <si>
    <t>Izolace proti vodě</t>
  </si>
  <si>
    <t>711111001RZ1</t>
  </si>
  <si>
    <t>Izolace proti vlhkosti vodor. nátěr ALP za studena 1x nátěr - včetně dodávky penetračního laku ALP</t>
  </si>
  <si>
    <t>711141559RY5</t>
  </si>
  <si>
    <t>Izolace proti vlhk. vodorovná pásy přitavením včetně dod.Bitagit 40 a Elastek 40 special mineral</t>
  </si>
  <si>
    <t>998711201R00</t>
  </si>
  <si>
    <t xml:space="preserve">Přesun hmot pro izolace proti vodě, výšky do 6 m </t>
  </si>
  <si>
    <t>721</t>
  </si>
  <si>
    <t>Vnitřní kanalizace</t>
  </si>
  <si>
    <t>721 ZT</t>
  </si>
  <si>
    <t>Vnitřní kanalizace viz příloha</t>
  </si>
  <si>
    <t>soubor</t>
  </si>
  <si>
    <t>722</t>
  </si>
  <si>
    <t>Vnitřní vodovod</t>
  </si>
  <si>
    <t>722 ZT</t>
  </si>
  <si>
    <t>Vnitřní vodovod viz příloha</t>
  </si>
  <si>
    <t>723</t>
  </si>
  <si>
    <t>Vnitřní plynovod</t>
  </si>
  <si>
    <t>723 ZT</t>
  </si>
  <si>
    <t>Vnitřní plynovod viz příloha</t>
  </si>
  <si>
    <t>724</t>
  </si>
  <si>
    <t>Strojní vybavení</t>
  </si>
  <si>
    <t>724-2PC</t>
  </si>
  <si>
    <t>Technologie varny viz příloha</t>
  </si>
  <si>
    <t>724-3PC</t>
  </si>
  <si>
    <t>Revize a uvedení do provozu viz příloha</t>
  </si>
  <si>
    <t>724-PC</t>
  </si>
  <si>
    <t>Demontáž stávajíciho vybavení kuchyně viz příloha</t>
  </si>
  <si>
    <t>725</t>
  </si>
  <si>
    <t>Zařizovací předměty</t>
  </si>
  <si>
    <t>725 ZT</t>
  </si>
  <si>
    <t>Zařizovací předměty viz  příloha</t>
  </si>
  <si>
    <t>730</t>
  </si>
  <si>
    <t>Ústřední vytápění</t>
  </si>
  <si>
    <t>730 ÚT</t>
  </si>
  <si>
    <t xml:space="preserve">Zařízení pro vytápění staveb </t>
  </si>
  <si>
    <t>Strojovny                                           1632:1</t>
  </si>
  <si>
    <t>Rozvod potrubí                               74141:</t>
  </si>
  <si>
    <t>Armatury                                         50223:</t>
  </si>
  <si>
    <t>Otopná tělesa                               103193:</t>
  </si>
  <si>
    <t>Zámečnické konstrukce                 15038:</t>
  </si>
  <si>
    <t>Hodinová zúčt.sazba                     16450 :</t>
  </si>
  <si>
    <t xml:space="preserve">                                                    281106,- :</t>
  </si>
  <si>
    <t>764</t>
  </si>
  <si>
    <t>Konstrukce klempířské</t>
  </si>
  <si>
    <t>764410330R00</t>
  </si>
  <si>
    <t>Oplechování parapetů včetně rohů Al, rš 180 mm K/01</t>
  </si>
  <si>
    <t>9*1,2</t>
  </si>
  <si>
    <t>998764201R00</t>
  </si>
  <si>
    <t xml:space="preserve">Přesun hmot pro klempířské konstr., výšky do 6 m </t>
  </si>
  <si>
    <t>766</t>
  </si>
  <si>
    <t>Konstrukce truhlářské</t>
  </si>
  <si>
    <t>766-T01R</t>
  </si>
  <si>
    <t xml:space="preserve">Repas stávajících dveří 600x2000 mm </t>
  </si>
  <si>
    <t>8</t>
  </si>
  <si>
    <t>766-T05</t>
  </si>
  <si>
    <t xml:space="preserve">D+M parapetní deska </t>
  </si>
  <si>
    <t>1,2*9</t>
  </si>
  <si>
    <t>998766201R00</t>
  </si>
  <si>
    <t xml:space="preserve">Přesun hmot pro truhlářské konstr., výšky do 6 m </t>
  </si>
  <si>
    <t>767</t>
  </si>
  <si>
    <t>Konstrukce zámečnické</t>
  </si>
  <si>
    <t>766-Z 1+Z2</t>
  </si>
  <si>
    <t>D+M dveře vstupní  1600/2250 mm viz specifikace v tabulce</t>
  </si>
  <si>
    <t>766-Z 20</t>
  </si>
  <si>
    <t>D+M bezpečnostní mříž 1200x600 mm viz specifikace v tabulce</t>
  </si>
  <si>
    <t>766-Z 3</t>
  </si>
  <si>
    <t>D+M markyza nad vztupem u m.č.004 1600x1500 mm viz specifikace v tabulce</t>
  </si>
  <si>
    <t>766-Z 4</t>
  </si>
  <si>
    <t>D+M dveře vstupní  2250x2150 mm viz specifikace v tabulce</t>
  </si>
  <si>
    <t>766-Z 5</t>
  </si>
  <si>
    <t>D+M Al protipožární dveře 1600x2450 mm viz specifikace v tabulce</t>
  </si>
  <si>
    <t>767-Z7</t>
  </si>
  <si>
    <t>Výtah 2/2 stanice nosnost 100 kg šachetní dvířka a do strojovny nerez brus 3x</t>
  </si>
  <si>
    <t>kpl.</t>
  </si>
  <si>
    <t>998767201R00</t>
  </si>
  <si>
    <t xml:space="preserve">Přesun hmot pro zámečnické konstr., výšky do 6 m </t>
  </si>
  <si>
    <t>769</t>
  </si>
  <si>
    <t>Otvorové prvky z plastu</t>
  </si>
  <si>
    <t>O/01</t>
  </si>
  <si>
    <t xml:space="preserve">D+M Plast okno1200x600 mm </t>
  </si>
  <si>
    <t>771</t>
  </si>
  <si>
    <t>Podlahy z dlaždic a obklady</t>
  </si>
  <si>
    <t>771101121R00</t>
  </si>
  <si>
    <t xml:space="preserve">Provedení penetrace podkladu </t>
  </si>
  <si>
    <t>m.č.110,111,112,113,123:(56,30+11,34+11,34+2,4+1,52)</t>
  </si>
  <si>
    <t>771575109RV4</t>
  </si>
  <si>
    <t>Montáž podlah keram.,hladké, tmel, 30x30 cm Unifix 2K (lepidlo), ASO-Flexfuge (spár.hmota)</t>
  </si>
  <si>
    <t>59764203</t>
  </si>
  <si>
    <t>Dlažba Taurus Granit matná 300x300x9 mm</t>
  </si>
  <si>
    <t>m.č.110,111,112,113,123:(56,30+11,34+11,34+2,4+1,52)*1,1</t>
  </si>
  <si>
    <t>-0,19</t>
  </si>
  <si>
    <t>998771201R00</t>
  </si>
  <si>
    <t xml:space="preserve">Přesun hmot pro podlahy z dlaždic, výšky do 6 m </t>
  </si>
  <si>
    <t>781</t>
  </si>
  <si>
    <t>Obklady keramické</t>
  </si>
  <si>
    <t>781101111R00</t>
  </si>
  <si>
    <t xml:space="preserve">Vyrovnání podkladu maltou ze SMS tl. do 7 mm </t>
  </si>
  <si>
    <t>m.č.105:2,05*(0,70+2,0+1,2)</t>
  </si>
  <si>
    <t>m.č.110,111,112:2,05*(0,50+5,67+12,4+3,275+0,80*2+0,125+2,9+3,5+1,5*2+0,125)</t>
  </si>
  <si>
    <t>2,05*(6,85+0,25+1,25)</t>
  </si>
  <si>
    <t>m.č.113,123:1,5*(1,5*4+0,80*4-0,6*3+1,2*2+1,2*2-0,6)</t>
  </si>
  <si>
    <t>781101121R00</t>
  </si>
  <si>
    <t>781471107R00</t>
  </si>
  <si>
    <t xml:space="preserve">Obklad vnitř.stěn,keram.režný,hladký, MC, 20x20 cm </t>
  </si>
  <si>
    <t>781001</t>
  </si>
  <si>
    <t xml:space="preserve">Dodávka obkladu </t>
  </si>
  <si>
    <t>m.č.105:2,05*(0,70+2,0+1,2)*1,1</t>
  </si>
  <si>
    <t>m.č.110,111,112:2,05*(0,50+5,67+12,4+3,275+0,80*2+0,125+2,9+3,5+1,5*2+0,125)*1,1</t>
  </si>
  <si>
    <t>2,05*(6,85+0,25+1,25)*1,1</t>
  </si>
  <si>
    <t>m.č.113,123:1,5*(1,5*4+0,80*4-0,6*3+1,2*2+1,2*2-0,6)*1,1</t>
  </si>
  <si>
    <t>-0,393</t>
  </si>
  <si>
    <t>998781201R00</t>
  </si>
  <si>
    <t xml:space="preserve">Přesun hmot pro obklady keramické, výšky do 6 m </t>
  </si>
  <si>
    <t>784</t>
  </si>
  <si>
    <t>Malby</t>
  </si>
  <si>
    <t>784191201R00</t>
  </si>
  <si>
    <t xml:space="preserve">Penetrace podkladu hloubková Primalex 1x </t>
  </si>
  <si>
    <t>784195112R00</t>
  </si>
  <si>
    <t xml:space="preserve">Malba tekutá Primalex Standard, bílá, 2 x </t>
  </si>
  <si>
    <t>M21</t>
  </si>
  <si>
    <t>Elektromontáže</t>
  </si>
  <si>
    <t>M21SILNOPR</t>
  </si>
  <si>
    <t>Zařízení silnoproudé el. vč.bleskosvodů viz příloha</t>
  </si>
  <si>
    <t>M22a</t>
  </si>
  <si>
    <t>Čerpací stanice</t>
  </si>
  <si>
    <t>M21bSLABOPR</t>
  </si>
  <si>
    <t xml:space="preserve">Zařízení slaboproudé elektrotechniky </t>
  </si>
  <si>
    <t>M24</t>
  </si>
  <si>
    <t>Montáže vzduchotechnických zařízení</t>
  </si>
  <si>
    <t>M24-PC</t>
  </si>
  <si>
    <t xml:space="preserve">D+M vzduchotechnické zařízení </t>
  </si>
  <si>
    <t>D96</t>
  </si>
  <si>
    <t>Přesuny suti a vybouraných hmot</t>
  </si>
  <si>
    <t>979011311R00</t>
  </si>
  <si>
    <t xml:space="preserve">Svislá doprava suti a vybouraných hmot shozem </t>
  </si>
  <si>
    <t>979083112R00</t>
  </si>
  <si>
    <t xml:space="preserve">Vodorovné přemístění suti na skládku do 1000 m </t>
  </si>
  <si>
    <t>979084119R00</t>
  </si>
  <si>
    <t xml:space="preserve">Příplatek k přesunu hmot za každých dalších 1000 m </t>
  </si>
  <si>
    <t>979087112R00</t>
  </si>
  <si>
    <t xml:space="preserve">Nakládání suti na dopravní prostředky </t>
  </si>
  <si>
    <t>979087311R00</t>
  </si>
  <si>
    <t xml:space="preserve">Vodorovné přemístění suti nošením do 10 m </t>
  </si>
  <si>
    <t>979087391R00</t>
  </si>
  <si>
    <t xml:space="preserve">Příplatek za nošení suti každých dalších 10 m </t>
  </si>
  <si>
    <t>979990161R00</t>
  </si>
  <si>
    <t xml:space="preserve">Poplatek za skládku suti - dřevo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</si>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</sst>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8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C31" sqref="C3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77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C</v>
      </c>
      <c r="D2" s="5" t="str">
        <f>Rekapitulace!G2</f>
        <v>Varna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81</v>
      </c>
      <c r="B5" s="16"/>
      <c r="C5" s="17" t="s">
        <v>82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79</v>
      </c>
      <c r="B7" s="24"/>
      <c r="C7" s="25" t="s">
        <v>80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07"/>
      <c r="D8" s="207"/>
      <c r="E8" s="208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207">
        <f>Projektant</f>
        <v>0</v>
      </c>
      <c r="D9" s="207"/>
      <c r="E9" s="208"/>
      <c r="F9" s="11"/>
      <c r="G9" s="33"/>
      <c r="H9" s="34"/>
    </row>
    <row r="10" spans="1:57" x14ac:dyDescent="0.2">
      <c r="A10" s="28" t="s">
        <v>14</v>
      </c>
      <c r="B10" s="11"/>
      <c r="C10" s="207"/>
      <c r="D10" s="207"/>
      <c r="E10" s="207"/>
      <c r="F10" s="35"/>
      <c r="G10" s="36"/>
      <c r="H10" s="37"/>
    </row>
    <row r="11" spans="1:57" ht="13.5" customHeight="1" x14ac:dyDescent="0.2">
      <c r="A11" s="28" t="s">
        <v>15</v>
      </c>
      <c r="B11" s="11"/>
      <c r="C11" s="207"/>
      <c r="D11" s="207"/>
      <c r="E11" s="207"/>
      <c r="F11" s="38" t="s">
        <v>16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209"/>
      <c r="D12" s="209"/>
      <c r="E12" s="209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Rekapitulace!A37</f>
        <v>Ztížené výrobní podmínky</v>
      </c>
      <c r="E15" s="57"/>
      <c r="F15" s="58"/>
      <c r="G15" s="55">
        <f>Rekapitulace!I37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8" t="str">
        <f>Rekapitulace!A38</f>
        <v>Oborová přirážka</v>
      </c>
      <c r="E16" s="59"/>
      <c r="F16" s="60"/>
      <c r="G16" s="55">
        <f>Rekapitulace!I38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8" t="str">
        <f>Rekapitulace!A39</f>
        <v>Přesun stavebních kapacit</v>
      </c>
      <c r="E17" s="59"/>
      <c r="F17" s="60"/>
      <c r="G17" s="55">
        <f>Rekapitulace!I39</f>
        <v>0</v>
      </c>
    </row>
    <row r="18" spans="1:7" ht="15.95" customHeight="1" x14ac:dyDescent="0.2">
      <c r="A18" s="61" t="s">
        <v>27</v>
      </c>
      <c r="B18" s="62" t="s">
        <v>28</v>
      </c>
      <c r="C18" s="55">
        <f>Dodavka</f>
        <v>0</v>
      </c>
      <c r="D18" s="8" t="str">
        <f>Rekapitulace!A40</f>
        <v>Mimostaveništní doprava</v>
      </c>
      <c r="E18" s="59"/>
      <c r="F18" s="60"/>
      <c r="G18" s="55">
        <f>Rekapitulace!I40</f>
        <v>0</v>
      </c>
    </row>
    <row r="19" spans="1:7" ht="15.95" customHeight="1" x14ac:dyDescent="0.2">
      <c r="A19" s="63" t="s">
        <v>29</v>
      </c>
      <c r="B19" s="54"/>
      <c r="C19" s="55">
        <f>SUM(C15:C18)</f>
        <v>0</v>
      </c>
      <c r="D19" s="8" t="str">
        <f>Rekapitulace!A41</f>
        <v>Zařízení staveniště</v>
      </c>
      <c r="E19" s="59"/>
      <c r="F19" s="60"/>
      <c r="G19" s="55">
        <f>Rekapitulace!I41</f>
        <v>0</v>
      </c>
    </row>
    <row r="20" spans="1:7" ht="15.95" customHeight="1" x14ac:dyDescent="0.2">
      <c r="A20" s="63"/>
      <c r="B20" s="54"/>
      <c r="C20" s="55"/>
      <c r="D20" s="8" t="str">
        <f>Rekapitulace!A42</f>
        <v>Provoz investora</v>
      </c>
      <c r="E20" s="59"/>
      <c r="F20" s="60"/>
      <c r="G20" s="55">
        <f>Rekapitulace!I42</f>
        <v>0</v>
      </c>
    </row>
    <row r="21" spans="1:7" ht="15.95" customHeight="1" x14ac:dyDescent="0.2">
      <c r="A21" s="63" t="s">
        <v>30</v>
      </c>
      <c r="B21" s="54"/>
      <c r="C21" s="55">
        <f>HZS</f>
        <v>0</v>
      </c>
      <c r="D21" s="8" t="str">
        <f>Rekapitulace!A43</f>
        <v>Kompletační činnost (IČD)</v>
      </c>
      <c r="E21" s="59"/>
      <c r="F21" s="60"/>
      <c r="G21" s="55">
        <f>Rekapitulace!I43</f>
        <v>0</v>
      </c>
    </row>
    <row r="22" spans="1:7" ht="15.95" customHeight="1" x14ac:dyDescent="0.2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5" customHeight="1" thickBot="1" x14ac:dyDescent="0.25">
      <c r="A23" s="210" t="s">
        <v>33</v>
      </c>
      <c r="B23" s="211"/>
      <c r="C23" s="66">
        <f>C22+G23</f>
        <v>0</v>
      </c>
      <c r="D23" s="67" t="s">
        <v>34</v>
      </c>
      <c r="E23" s="68"/>
      <c r="F23" s="69"/>
      <c r="G23" s="55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 x14ac:dyDescent="0.2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42</v>
      </c>
      <c r="B30" s="85"/>
      <c r="C30" s="86">
        <v>21</v>
      </c>
      <c r="D30" s="85" t="s">
        <v>43</v>
      </c>
      <c r="E30" s="87"/>
      <c r="F30" s="202">
        <f>C23-F32</f>
        <v>0</v>
      </c>
      <c r="G30" s="203"/>
    </row>
    <row r="31" spans="1:7" x14ac:dyDescent="0.2">
      <c r="A31" s="84" t="s">
        <v>44</v>
      </c>
      <c r="B31" s="85"/>
      <c r="C31" s="86">
        <f>SazbaDPH1</f>
        <v>21</v>
      </c>
      <c r="D31" s="85" t="s">
        <v>45</v>
      </c>
      <c r="E31" s="87"/>
      <c r="F31" s="202">
        <f>ROUND(PRODUCT(F30,C31/100),0)</f>
        <v>0</v>
      </c>
      <c r="G31" s="203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202">
        <v>0</v>
      </c>
      <c r="G32" s="203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0"/>
      <c r="F33" s="202">
        <f>ROUND(PRODUCT(F32,C33/100),0)</f>
        <v>0</v>
      </c>
      <c r="G33" s="203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204">
        <f>ROUND(SUM(F30:F33),0)</f>
        <v>0</v>
      </c>
      <c r="G34" s="205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206"/>
      <c r="C37" s="206"/>
      <c r="D37" s="206"/>
      <c r="E37" s="206"/>
      <c r="F37" s="206"/>
      <c r="G37" s="206"/>
      <c r="H37" t="s">
        <v>5</v>
      </c>
    </row>
    <row r="38" spans="1:8" ht="12.75" customHeight="1" x14ac:dyDescent="0.2">
      <c r="A38" s="95"/>
      <c r="B38" s="206"/>
      <c r="C38" s="206"/>
      <c r="D38" s="206"/>
      <c r="E38" s="206"/>
      <c r="F38" s="206"/>
      <c r="G38" s="206"/>
      <c r="H38" t="s">
        <v>5</v>
      </c>
    </row>
    <row r="39" spans="1:8" x14ac:dyDescent="0.2">
      <c r="A39" s="95"/>
      <c r="B39" s="206"/>
      <c r="C39" s="206"/>
      <c r="D39" s="206"/>
      <c r="E39" s="206"/>
      <c r="F39" s="206"/>
      <c r="G39" s="206"/>
      <c r="H39" t="s">
        <v>5</v>
      </c>
    </row>
    <row r="40" spans="1:8" x14ac:dyDescent="0.2">
      <c r="A40" s="95"/>
      <c r="B40" s="206"/>
      <c r="C40" s="206"/>
      <c r="D40" s="206"/>
      <c r="E40" s="206"/>
      <c r="F40" s="206"/>
      <c r="G40" s="206"/>
      <c r="H40" t="s">
        <v>5</v>
      </c>
    </row>
    <row r="41" spans="1:8" x14ac:dyDescent="0.2">
      <c r="A41" s="95"/>
      <c r="B41" s="206"/>
      <c r="C41" s="206"/>
      <c r="D41" s="206"/>
      <c r="E41" s="206"/>
      <c r="F41" s="206"/>
      <c r="G41" s="206"/>
      <c r="H41" t="s">
        <v>5</v>
      </c>
    </row>
    <row r="42" spans="1:8" x14ac:dyDescent="0.2">
      <c r="A42" s="95"/>
      <c r="B42" s="206"/>
      <c r="C42" s="206"/>
      <c r="D42" s="206"/>
      <c r="E42" s="206"/>
      <c r="F42" s="206"/>
      <c r="G42" s="206"/>
      <c r="H42" t="s">
        <v>5</v>
      </c>
    </row>
    <row r="43" spans="1:8" x14ac:dyDescent="0.2">
      <c r="A43" s="95"/>
      <c r="B43" s="206"/>
      <c r="C43" s="206"/>
      <c r="D43" s="206"/>
      <c r="E43" s="206"/>
      <c r="F43" s="206"/>
      <c r="G43" s="206"/>
      <c r="H43" t="s">
        <v>5</v>
      </c>
    </row>
    <row r="44" spans="1:8" x14ac:dyDescent="0.2">
      <c r="A44" s="95"/>
      <c r="B44" s="206"/>
      <c r="C44" s="206"/>
      <c r="D44" s="206"/>
      <c r="E44" s="206"/>
      <c r="F44" s="206"/>
      <c r="G44" s="206"/>
      <c r="H44" t="s">
        <v>5</v>
      </c>
    </row>
    <row r="45" spans="1:8" ht="0.75" customHeight="1" x14ac:dyDescent="0.2">
      <c r="A45" s="95"/>
      <c r="B45" s="206"/>
      <c r="C45" s="206"/>
      <c r="D45" s="206"/>
      <c r="E45" s="206"/>
      <c r="F45" s="206"/>
      <c r="G45" s="206"/>
      <c r="H45" t="s">
        <v>5</v>
      </c>
    </row>
    <row r="46" spans="1:8" x14ac:dyDescent="0.2">
      <c r="B46" s="201"/>
      <c r="C46" s="201"/>
      <c r="D46" s="201"/>
      <c r="E46" s="201"/>
      <c r="F46" s="201"/>
      <c r="G46" s="201"/>
    </row>
    <row r="47" spans="1:8" x14ac:dyDescent="0.2">
      <c r="B47" s="201"/>
      <c r="C47" s="201"/>
      <c r="D47" s="201"/>
      <c r="E47" s="201"/>
      <c r="F47" s="201"/>
      <c r="G47" s="201"/>
    </row>
    <row r="48" spans="1:8" x14ac:dyDescent="0.2">
      <c r="B48" s="201"/>
      <c r="C48" s="201"/>
      <c r="D48" s="201"/>
      <c r="E48" s="201"/>
      <c r="F48" s="201"/>
      <c r="G48" s="201"/>
    </row>
    <row r="49" spans="2:7" x14ac:dyDescent="0.2">
      <c r="B49" s="201"/>
      <c r="C49" s="201"/>
      <c r="D49" s="201"/>
      <c r="E49" s="201"/>
      <c r="F49" s="201"/>
      <c r="G49" s="201"/>
    </row>
    <row r="50" spans="2:7" x14ac:dyDescent="0.2">
      <c r="B50" s="201"/>
      <c r="C50" s="201"/>
      <c r="D50" s="201"/>
      <c r="E50" s="201"/>
      <c r="F50" s="201"/>
      <c r="G50" s="201"/>
    </row>
    <row r="51" spans="2:7" x14ac:dyDescent="0.2">
      <c r="B51" s="201"/>
      <c r="C51" s="201"/>
      <c r="D51" s="201"/>
      <c r="E51" s="201"/>
      <c r="F51" s="201"/>
      <c r="G51" s="201"/>
    </row>
    <row r="52" spans="2:7" x14ac:dyDescent="0.2">
      <c r="B52" s="201"/>
      <c r="C52" s="201"/>
      <c r="D52" s="201"/>
      <c r="E52" s="201"/>
      <c r="F52" s="201"/>
      <c r="G52" s="201"/>
    </row>
    <row r="53" spans="2:7" x14ac:dyDescent="0.2">
      <c r="B53" s="201"/>
      <c r="C53" s="201"/>
      <c r="D53" s="201"/>
      <c r="E53" s="201"/>
      <c r="F53" s="201"/>
      <c r="G53" s="201"/>
    </row>
    <row r="54" spans="2:7" x14ac:dyDescent="0.2">
      <c r="B54" s="201"/>
      <c r="C54" s="201"/>
      <c r="D54" s="201"/>
      <c r="E54" s="201"/>
      <c r="F54" s="201"/>
      <c r="G54" s="201"/>
    </row>
    <row r="55" spans="2:7" x14ac:dyDescent="0.2">
      <c r="B55" s="201"/>
      <c r="C55" s="201"/>
      <c r="D55" s="201"/>
      <c r="E55" s="201"/>
      <c r="F55" s="201"/>
      <c r="G55" s="201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96"/>
  <sheetViews>
    <sheetView workbookViewId="0">
      <selection activeCell="H45" sqref="H45:I45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12" t="s">
        <v>48</v>
      </c>
      <c r="B1" s="213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49</v>
      </c>
      <c r="H1" s="100" t="s">
        <v>83</v>
      </c>
      <c r="I1" s="101"/>
    </row>
    <row r="2" spans="1:9" ht="13.5" thickBot="1" x14ac:dyDescent="0.25">
      <c r="A2" s="214" t="s">
        <v>50</v>
      </c>
      <c r="B2" s="215"/>
      <c r="C2" s="102" t="str">
        <f>CONCATENATE(cisloobjektu," ",nazevobjektu)</f>
        <v>SO 102 Rozšíření kapacity</v>
      </c>
      <c r="D2" s="103"/>
      <c r="E2" s="104"/>
      <c r="F2" s="103"/>
      <c r="G2" s="216" t="s">
        <v>84</v>
      </c>
      <c r="H2" s="217"/>
      <c r="I2" s="218"/>
    </row>
    <row r="3" spans="1:9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9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9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9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9" s="34" customFormat="1" x14ac:dyDescent="0.2">
      <c r="A7" s="197" t="str">
        <f>Položky!B7</f>
        <v>1</v>
      </c>
      <c r="B7" s="114" t="str">
        <f>Položky!C7</f>
        <v>Zemní práce</v>
      </c>
      <c r="C7" s="65"/>
      <c r="D7" s="115"/>
      <c r="E7" s="198">
        <f>Položky!BA15</f>
        <v>0</v>
      </c>
      <c r="F7" s="199">
        <f>Položky!BB15</f>
        <v>0</v>
      </c>
      <c r="G7" s="199">
        <f>Položky!BC15</f>
        <v>0</v>
      </c>
      <c r="H7" s="199">
        <f>Položky!BD15</f>
        <v>0</v>
      </c>
      <c r="I7" s="200">
        <f>Položky!BE15</f>
        <v>0</v>
      </c>
    </row>
    <row r="8" spans="1:9" s="34" customFormat="1" x14ac:dyDescent="0.2">
      <c r="A8" s="197" t="str">
        <f>Položky!B16</f>
        <v>3</v>
      </c>
      <c r="B8" s="114" t="str">
        <f>Položky!C16</f>
        <v>Svislé a kompletní konstrukce</v>
      </c>
      <c r="C8" s="65"/>
      <c r="D8" s="115"/>
      <c r="E8" s="198">
        <f>Položky!BA19</f>
        <v>0</v>
      </c>
      <c r="F8" s="199">
        <f>Položky!BB19</f>
        <v>0</v>
      </c>
      <c r="G8" s="199">
        <f>Položky!BC19</f>
        <v>0</v>
      </c>
      <c r="H8" s="199">
        <f>Položky!BD19</f>
        <v>0</v>
      </c>
      <c r="I8" s="200">
        <f>Položky!BE19</f>
        <v>0</v>
      </c>
    </row>
    <row r="9" spans="1:9" s="34" customFormat="1" x14ac:dyDescent="0.2">
      <c r="A9" s="197" t="str">
        <f>Položky!B20</f>
        <v>61</v>
      </c>
      <c r="B9" s="114" t="str">
        <f>Položky!C20</f>
        <v>Upravy povrchů vnitřní</v>
      </c>
      <c r="C9" s="65"/>
      <c r="D9" s="115"/>
      <c r="E9" s="198">
        <f>Položky!BA27</f>
        <v>0</v>
      </c>
      <c r="F9" s="199">
        <f>Položky!BB27</f>
        <v>0</v>
      </c>
      <c r="G9" s="199">
        <f>Položky!BC27</f>
        <v>0</v>
      </c>
      <c r="H9" s="199">
        <f>Položky!BD27</f>
        <v>0</v>
      </c>
      <c r="I9" s="200">
        <f>Položky!BE27</f>
        <v>0</v>
      </c>
    </row>
    <row r="10" spans="1:9" s="34" customFormat="1" x14ac:dyDescent="0.2">
      <c r="A10" s="197" t="str">
        <f>Položky!B28</f>
        <v>63</v>
      </c>
      <c r="B10" s="114" t="str">
        <f>Položky!C28</f>
        <v>Podlahy a podlahové konstrukce</v>
      </c>
      <c r="C10" s="65"/>
      <c r="D10" s="115"/>
      <c r="E10" s="198">
        <f>Položky!BA33</f>
        <v>0</v>
      </c>
      <c r="F10" s="199">
        <f>Položky!BB33</f>
        <v>0</v>
      </c>
      <c r="G10" s="199">
        <f>Položky!BC33</f>
        <v>0</v>
      </c>
      <c r="H10" s="199">
        <f>Položky!BD33</f>
        <v>0</v>
      </c>
      <c r="I10" s="200">
        <f>Položky!BE33</f>
        <v>0</v>
      </c>
    </row>
    <row r="11" spans="1:9" s="34" customFormat="1" x14ac:dyDescent="0.2">
      <c r="A11" s="197" t="str">
        <f>Položky!B34</f>
        <v>96</v>
      </c>
      <c r="B11" s="114" t="str">
        <f>Položky!C34</f>
        <v>Bourání konstrukcí</v>
      </c>
      <c r="C11" s="65"/>
      <c r="D11" s="115"/>
      <c r="E11" s="198">
        <f>Položky!BA42</f>
        <v>0</v>
      </c>
      <c r="F11" s="199">
        <f>Položky!BB42</f>
        <v>0</v>
      </c>
      <c r="G11" s="199">
        <f>Položky!BC42</f>
        <v>0</v>
      </c>
      <c r="H11" s="199">
        <f>Položky!BD42</f>
        <v>0</v>
      </c>
      <c r="I11" s="200">
        <f>Položky!BE42</f>
        <v>0</v>
      </c>
    </row>
    <row r="12" spans="1:9" s="34" customFormat="1" x14ac:dyDescent="0.2">
      <c r="A12" s="197" t="str">
        <f>Položky!B43</f>
        <v>97</v>
      </c>
      <c r="B12" s="114" t="str">
        <f>Položky!C43</f>
        <v>Prorážení otvorů</v>
      </c>
      <c r="C12" s="65"/>
      <c r="D12" s="115"/>
      <c r="E12" s="198">
        <f>Položky!BA49</f>
        <v>0</v>
      </c>
      <c r="F12" s="199">
        <f>Položky!BB49</f>
        <v>0</v>
      </c>
      <c r="G12" s="199">
        <f>Položky!BC49</f>
        <v>0</v>
      </c>
      <c r="H12" s="199">
        <f>Položky!BD49</f>
        <v>0</v>
      </c>
      <c r="I12" s="200">
        <f>Položky!BE49</f>
        <v>0</v>
      </c>
    </row>
    <row r="13" spans="1:9" s="34" customFormat="1" x14ac:dyDescent="0.2">
      <c r="A13" s="197" t="str">
        <f>Položky!B50</f>
        <v>99</v>
      </c>
      <c r="B13" s="114" t="str">
        <f>Položky!C50</f>
        <v>Staveništní přesun hmot</v>
      </c>
      <c r="C13" s="65"/>
      <c r="D13" s="115"/>
      <c r="E13" s="198">
        <f>Položky!BA52</f>
        <v>0</v>
      </c>
      <c r="F13" s="199">
        <f>Položky!BB52</f>
        <v>0</v>
      </c>
      <c r="G13" s="199">
        <f>Položky!BC52</f>
        <v>0</v>
      </c>
      <c r="H13" s="199">
        <f>Položky!BD52</f>
        <v>0</v>
      </c>
      <c r="I13" s="200">
        <f>Položky!BE52</f>
        <v>0</v>
      </c>
    </row>
    <row r="14" spans="1:9" s="34" customFormat="1" x14ac:dyDescent="0.2">
      <c r="A14" s="197" t="str">
        <f>Položky!B53</f>
        <v>711</v>
      </c>
      <c r="B14" s="114" t="str">
        <f>Položky!C53</f>
        <v>Izolace proti vodě</v>
      </c>
      <c r="C14" s="65"/>
      <c r="D14" s="115"/>
      <c r="E14" s="198">
        <f>Položky!BA61</f>
        <v>0</v>
      </c>
      <c r="F14" s="199">
        <f>Položky!BB61</f>
        <v>0</v>
      </c>
      <c r="G14" s="199">
        <f>Položky!BC61</f>
        <v>0</v>
      </c>
      <c r="H14" s="199">
        <f>Položky!BD61</f>
        <v>0</v>
      </c>
      <c r="I14" s="200">
        <f>Položky!BE61</f>
        <v>0</v>
      </c>
    </row>
    <row r="15" spans="1:9" s="34" customFormat="1" x14ac:dyDescent="0.2">
      <c r="A15" s="197" t="str">
        <f>Položky!B62</f>
        <v>721</v>
      </c>
      <c r="B15" s="114" t="str">
        <f>Položky!C62</f>
        <v>Vnitřní kanalizace</v>
      </c>
      <c r="C15" s="65"/>
      <c r="D15" s="115"/>
      <c r="E15" s="198">
        <f>Položky!BA65</f>
        <v>0</v>
      </c>
      <c r="F15" s="199">
        <f>Položky!BB65</f>
        <v>0</v>
      </c>
      <c r="G15" s="199">
        <f>Položky!BC65</f>
        <v>0</v>
      </c>
      <c r="H15" s="199">
        <f>Položky!BD65</f>
        <v>0</v>
      </c>
      <c r="I15" s="200">
        <f>Položky!BE65</f>
        <v>0</v>
      </c>
    </row>
    <row r="16" spans="1:9" s="34" customFormat="1" x14ac:dyDescent="0.2">
      <c r="A16" s="197" t="str">
        <f>Položky!B66</f>
        <v>722</v>
      </c>
      <c r="B16" s="114" t="str">
        <f>Položky!C66</f>
        <v>Vnitřní vodovod</v>
      </c>
      <c r="C16" s="65"/>
      <c r="D16" s="115"/>
      <c r="E16" s="198">
        <f>Položky!BA69</f>
        <v>0</v>
      </c>
      <c r="F16" s="199">
        <f>Položky!BB69</f>
        <v>0</v>
      </c>
      <c r="G16" s="199">
        <f>Položky!BC69</f>
        <v>0</v>
      </c>
      <c r="H16" s="199">
        <f>Položky!BD69</f>
        <v>0</v>
      </c>
      <c r="I16" s="200">
        <f>Položky!BE69</f>
        <v>0</v>
      </c>
    </row>
    <row r="17" spans="1:9" s="34" customFormat="1" x14ac:dyDescent="0.2">
      <c r="A17" s="197" t="str">
        <f>Položky!B70</f>
        <v>723</v>
      </c>
      <c r="B17" s="114" t="str">
        <f>Položky!C70</f>
        <v>Vnitřní plynovod</v>
      </c>
      <c r="C17" s="65"/>
      <c r="D17" s="115"/>
      <c r="E17" s="198">
        <f>Položky!BA72</f>
        <v>0</v>
      </c>
      <c r="F17" s="199">
        <f>Položky!BB72</f>
        <v>0</v>
      </c>
      <c r="G17" s="199">
        <f>Položky!BC72</f>
        <v>0</v>
      </c>
      <c r="H17" s="199">
        <f>Položky!BD72</f>
        <v>0</v>
      </c>
      <c r="I17" s="200">
        <f>Položky!BE72</f>
        <v>0</v>
      </c>
    </row>
    <row r="18" spans="1:9" s="34" customFormat="1" x14ac:dyDescent="0.2">
      <c r="A18" s="197" t="str">
        <f>Položky!B73</f>
        <v>724</v>
      </c>
      <c r="B18" s="114" t="str">
        <f>Položky!C73</f>
        <v>Strojní vybavení</v>
      </c>
      <c r="C18" s="65"/>
      <c r="D18" s="115"/>
      <c r="E18" s="198">
        <f>Položky!BA77</f>
        <v>0</v>
      </c>
      <c r="F18" s="199">
        <f>Položky!BB77</f>
        <v>0</v>
      </c>
      <c r="G18" s="199">
        <f>Položky!BC77</f>
        <v>0</v>
      </c>
      <c r="H18" s="199">
        <f>Položky!BD77</f>
        <v>0</v>
      </c>
      <c r="I18" s="200">
        <f>Položky!BE77</f>
        <v>0</v>
      </c>
    </row>
    <row r="19" spans="1:9" s="34" customFormat="1" x14ac:dyDescent="0.2">
      <c r="A19" s="197" t="str">
        <f>Položky!B78</f>
        <v>725</v>
      </c>
      <c r="B19" s="114" t="str">
        <f>Položky!C78</f>
        <v>Zařizovací předměty</v>
      </c>
      <c r="C19" s="65"/>
      <c r="D19" s="115"/>
      <c r="E19" s="198">
        <f>Položky!BA81</f>
        <v>0</v>
      </c>
      <c r="F19" s="199">
        <f>Položky!BB81</f>
        <v>0</v>
      </c>
      <c r="G19" s="199">
        <f>Položky!BC81</f>
        <v>0</v>
      </c>
      <c r="H19" s="199">
        <f>Položky!BD81</f>
        <v>0</v>
      </c>
      <c r="I19" s="200">
        <f>Položky!BE81</f>
        <v>0</v>
      </c>
    </row>
    <row r="20" spans="1:9" s="34" customFormat="1" x14ac:dyDescent="0.2">
      <c r="A20" s="197" t="str">
        <f>Položky!B82</f>
        <v>730</v>
      </c>
      <c r="B20" s="114" t="str">
        <f>Položky!C82</f>
        <v>Ústřední vytápění</v>
      </c>
      <c r="C20" s="65"/>
      <c r="D20" s="115"/>
      <c r="E20" s="198">
        <f>Položky!BA91</f>
        <v>0</v>
      </c>
      <c r="F20" s="199">
        <f>Položky!BB91</f>
        <v>0</v>
      </c>
      <c r="G20" s="199">
        <f>Položky!BC91</f>
        <v>0</v>
      </c>
      <c r="H20" s="199">
        <f>Položky!BD91</f>
        <v>0</v>
      </c>
      <c r="I20" s="200">
        <f>Položky!BE91</f>
        <v>0</v>
      </c>
    </row>
    <row r="21" spans="1:9" s="34" customFormat="1" x14ac:dyDescent="0.2">
      <c r="A21" s="197" t="str">
        <f>Položky!B92</f>
        <v>764</v>
      </c>
      <c r="B21" s="114" t="str">
        <f>Položky!C92</f>
        <v>Konstrukce klempířské</v>
      </c>
      <c r="C21" s="65"/>
      <c r="D21" s="115"/>
      <c r="E21" s="198">
        <f>Položky!BA96</f>
        <v>0</v>
      </c>
      <c r="F21" s="199">
        <f>Položky!BB96</f>
        <v>0</v>
      </c>
      <c r="G21" s="199">
        <f>Položky!BC96</f>
        <v>0</v>
      </c>
      <c r="H21" s="199">
        <f>Položky!BD96</f>
        <v>0</v>
      </c>
      <c r="I21" s="200">
        <f>Položky!BE96</f>
        <v>0</v>
      </c>
    </row>
    <row r="22" spans="1:9" s="34" customFormat="1" x14ac:dyDescent="0.2">
      <c r="A22" s="197" t="str">
        <f>Položky!B97</f>
        <v>766</v>
      </c>
      <c r="B22" s="114" t="str">
        <f>Položky!C97</f>
        <v>Konstrukce truhlářské</v>
      </c>
      <c r="C22" s="65"/>
      <c r="D22" s="115"/>
      <c r="E22" s="198">
        <f>Položky!BA103</f>
        <v>0</v>
      </c>
      <c r="F22" s="199">
        <f>Položky!BB103</f>
        <v>0</v>
      </c>
      <c r="G22" s="199">
        <f>Položky!BC103</f>
        <v>0</v>
      </c>
      <c r="H22" s="199">
        <f>Položky!BD103</f>
        <v>0</v>
      </c>
      <c r="I22" s="200">
        <f>Položky!BE103</f>
        <v>0</v>
      </c>
    </row>
    <row r="23" spans="1:9" s="34" customFormat="1" x14ac:dyDescent="0.2">
      <c r="A23" s="197" t="str">
        <f>Položky!B104</f>
        <v>767</v>
      </c>
      <c r="B23" s="114" t="str">
        <f>Položky!C104</f>
        <v>Konstrukce zámečnické</v>
      </c>
      <c r="C23" s="65"/>
      <c r="D23" s="115"/>
      <c r="E23" s="198">
        <f>Položky!BA112</f>
        <v>0</v>
      </c>
      <c r="F23" s="199">
        <f>Položky!BB112</f>
        <v>0</v>
      </c>
      <c r="G23" s="199">
        <f>Položky!BC112</f>
        <v>0</v>
      </c>
      <c r="H23" s="199">
        <f>Položky!BD112</f>
        <v>0</v>
      </c>
      <c r="I23" s="200">
        <f>Položky!BE112</f>
        <v>0</v>
      </c>
    </row>
    <row r="24" spans="1:9" s="34" customFormat="1" x14ac:dyDescent="0.2">
      <c r="A24" s="197" t="str">
        <f>Položky!B113</f>
        <v>769</v>
      </c>
      <c r="B24" s="114" t="str">
        <f>Položky!C113</f>
        <v>Otvorové prvky z plastu</v>
      </c>
      <c r="C24" s="65"/>
      <c r="D24" s="115"/>
      <c r="E24" s="198">
        <f>Položky!BA115</f>
        <v>0</v>
      </c>
      <c r="F24" s="199">
        <f>Položky!BB115</f>
        <v>0</v>
      </c>
      <c r="G24" s="199">
        <f>Položky!BC115</f>
        <v>0</v>
      </c>
      <c r="H24" s="199">
        <f>Položky!BD115</f>
        <v>0</v>
      </c>
      <c r="I24" s="200">
        <f>Položky!BE115</f>
        <v>0</v>
      </c>
    </row>
    <row r="25" spans="1:9" s="34" customFormat="1" x14ac:dyDescent="0.2">
      <c r="A25" s="197" t="str">
        <f>Položky!B116</f>
        <v>771</v>
      </c>
      <c r="B25" s="114" t="str">
        <f>Položky!C116</f>
        <v>Podlahy z dlaždic a obklady</v>
      </c>
      <c r="C25" s="65"/>
      <c r="D25" s="115"/>
      <c r="E25" s="198">
        <f>Položky!BA125</f>
        <v>0</v>
      </c>
      <c r="F25" s="199">
        <f>Položky!BB125</f>
        <v>0</v>
      </c>
      <c r="G25" s="199">
        <f>Položky!BC125</f>
        <v>0</v>
      </c>
      <c r="H25" s="199">
        <f>Položky!BD125</f>
        <v>0</v>
      </c>
      <c r="I25" s="200">
        <f>Položky!BE125</f>
        <v>0</v>
      </c>
    </row>
    <row r="26" spans="1:9" s="34" customFormat="1" x14ac:dyDescent="0.2">
      <c r="A26" s="197" t="str">
        <f>Položky!B126</f>
        <v>781</v>
      </c>
      <c r="B26" s="114" t="str">
        <f>Položky!C126</f>
        <v>Obklady keramické</v>
      </c>
      <c r="C26" s="65"/>
      <c r="D26" s="115"/>
      <c r="E26" s="198">
        <f>Položky!BA149</f>
        <v>0</v>
      </c>
      <c r="F26" s="199">
        <f>Položky!BB149</f>
        <v>0</v>
      </c>
      <c r="G26" s="199">
        <f>Položky!BC149</f>
        <v>0</v>
      </c>
      <c r="H26" s="199">
        <f>Položky!BD149</f>
        <v>0</v>
      </c>
      <c r="I26" s="200">
        <f>Položky!BE149</f>
        <v>0</v>
      </c>
    </row>
    <row r="27" spans="1:9" s="34" customFormat="1" x14ac:dyDescent="0.2">
      <c r="A27" s="197" t="str">
        <f>Položky!B150</f>
        <v>784</v>
      </c>
      <c r="B27" s="114" t="str">
        <f>Položky!C150</f>
        <v>Malby</v>
      </c>
      <c r="C27" s="65"/>
      <c r="D27" s="115"/>
      <c r="E27" s="198">
        <f>Položky!BA153</f>
        <v>0</v>
      </c>
      <c r="F27" s="199">
        <f>Položky!BB153</f>
        <v>0</v>
      </c>
      <c r="G27" s="199">
        <f>Položky!BC153</f>
        <v>0</v>
      </c>
      <c r="H27" s="199">
        <f>Položky!BD153</f>
        <v>0</v>
      </c>
      <c r="I27" s="200">
        <f>Položky!BE153</f>
        <v>0</v>
      </c>
    </row>
    <row r="28" spans="1:9" s="34" customFormat="1" x14ac:dyDescent="0.2">
      <c r="A28" s="197" t="str">
        <f>Položky!B154</f>
        <v>M21</v>
      </c>
      <c r="B28" s="114" t="str">
        <f>Položky!C154</f>
        <v>Elektromontáže</v>
      </c>
      <c r="C28" s="65"/>
      <c r="D28" s="115"/>
      <c r="E28" s="198">
        <f>Položky!BA157</f>
        <v>0</v>
      </c>
      <c r="F28" s="199">
        <f>Položky!BB157</f>
        <v>0</v>
      </c>
      <c r="G28" s="199">
        <f>Položky!BC157</f>
        <v>0</v>
      </c>
      <c r="H28" s="199">
        <f>Položky!BD157</f>
        <v>0</v>
      </c>
      <c r="I28" s="200">
        <f>Položky!BE157</f>
        <v>0</v>
      </c>
    </row>
    <row r="29" spans="1:9" s="34" customFormat="1" x14ac:dyDescent="0.2">
      <c r="A29" s="197" t="str">
        <f>Položky!B158</f>
        <v>M22a</v>
      </c>
      <c r="B29" s="114" t="str">
        <f>Položky!C158</f>
        <v>Čerpací stanice</v>
      </c>
      <c r="C29" s="65"/>
      <c r="D29" s="115"/>
      <c r="E29" s="198">
        <f>Položky!BA161</f>
        <v>0</v>
      </c>
      <c r="F29" s="199">
        <f>Položky!BB161</f>
        <v>0</v>
      </c>
      <c r="G29" s="199">
        <f>Položky!BC161</f>
        <v>0</v>
      </c>
      <c r="H29" s="199">
        <f>Položky!BD161</f>
        <v>0</v>
      </c>
      <c r="I29" s="200">
        <f>Položky!BE161</f>
        <v>0</v>
      </c>
    </row>
    <row r="30" spans="1:9" s="34" customFormat="1" x14ac:dyDescent="0.2">
      <c r="A30" s="197" t="str">
        <f>Položky!B162</f>
        <v>M24</v>
      </c>
      <c r="B30" s="114" t="str">
        <f>Položky!C162</f>
        <v>Montáže vzduchotechnických zařízení</v>
      </c>
      <c r="C30" s="65"/>
      <c r="D30" s="115"/>
      <c r="E30" s="198">
        <f>Položky!BA164</f>
        <v>0</v>
      </c>
      <c r="F30" s="199">
        <f>Položky!BB164</f>
        <v>0</v>
      </c>
      <c r="G30" s="199">
        <f>Položky!BC164</f>
        <v>0</v>
      </c>
      <c r="H30" s="199">
        <f>Položky!BD164</f>
        <v>0</v>
      </c>
      <c r="I30" s="200">
        <f>Položky!BE164</f>
        <v>0</v>
      </c>
    </row>
    <row r="31" spans="1:9" s="34" customFormat="1" ht="13.5" thickBot="1" x14ac:dyDescent="0.25">
      <c r="A31" s="197" t="str">
        <f>Položky!B165</f>
        <v>D96</v>
      </c>
      <c r="B31" s="114" t="str">
        <f>Položky!C165</f>
        <v>Přesuny suti a vybouraných hmot</v>
      </c>
      <c r="C31" s="65"/>
      <c r="D31" s="115"/>
      <c r="E31" s="198">
        <f>Položky!BA173</f>
        <v>0</v>
      </c>
      <c r="F31" s="199">
        <f>Položky!BB173</f>
        <v>0</v>
      </c>
      <c r="G31" s="199">
        <f>Položky!BC173</f>
        <v>0</v>
      </c>
      <c r="H31" s="199">
        <f>Položky!BD173</f>
        <v>0</v>
      </c>
      <c r="I31" s="200">
        <f>Položky!BE173</f>
        <v>0</v>
      </c>
    </row>
    <row r="32" spans="1:9" s="122" customFormat="1" ht="13.5" thickBot="1" x14ac:dyDescent="0.25">
      <c r="A32" s="116"/>
      <c r="B32" s="117" t="s">
        <v>57</v>
      </c>
      <c r="C32" s="117"/>
      <c r="D32" s="118"/>
      <c r="E32" s="119">
        <f>SUM(E7:E31)</f>
        <v>0</v>
      </c>
      <c r="F32" s="120">
        <f>SUM(F7:F31)</f>
        <v>0</v>
      </c>
      <c r="G32" s="120">
        <f>SUM(G7:G31)</f>
        <v>0</v>
      </c>
      <c r="H32" s="120">
        <f>SUM(H7:H31)</f>
        <v>0</v>
      </c>
      <c r="I32" s="121">
        <f>SUM(I7:I31)</f>
        <v>0</v>
      </c>
    </row>
    <row r="33" spans="1:57" x14ac:dyDescent="0.2">
      <c r="A33" s="65"/>
      <c r="B33" s="65"/>
      <c r="C33" s="65"/>
      <c r="D33" s="65"/>
      <c r="E33" s="65"/>
      <c r="F33" s="65"/>
      <c r="G33" s="65"/>
      <c r="H33" s="65"/>
      <c r="I33" s="65"/>
    </row>
    <row r="34" spans="1:57" ht="19.5" customHeight="1" x14ac:dyDescent="0.25">
      <c r="A34" s="106" t="s">
        <v>58</v>
      </c>
      <c r="B34" s="106"/>
      <c r="C34" s="106"/>
      <c r="D34" s="106"/>
      <c r="E34" s="106"/>
      <c r="F34" s="106"/>
      <c r="G34" s="123"/>
      <c r="H34" s="106"/>
      <c r="I34" s="106"/>
      <c r="BA34" s="40"/>
      <c r="BB34" s="40"/>
      <c r="BC34" s="40"/>
      <c r="BD34" s="40"/>
      <c r="BE34" s="40"/>
    </row>
    <row r="35" spans="1:57" ht="13.5" thickBot="1" x14ac:dyDescent="0.25">
      <c r="A35" s="76"/>
      <c r="B35" s="76"/>
      <c r="C35" s="76"/>
      <c r="D35" s="76"/>
      <c r="E35" s="76"/>
      <c r="F35" s="76"/>
      <c r="G35" s="76"/>
      <c r="H35" s="76"/>
      <c r="I35" s="76"/>
    </row>
    <row r="36" spans="1:57" x14ac:dyDescent="0.2">
      <c r="A36" s="70" t="s">
        <v>59</v>
      </c>
      <c r="B36" s="71"/>
      <c r="C36" s="71"/>
      <c r="D36" s="124"/>
      <c r="E36" s="125" t="s">
        <v>60</v>
      </c>
      <c r="F36" s="126" t="s">
        <v>61</v>
      </c>
      <c r="G36" s="127" t="s">
        <v>62</v>
      </c>
      <c r="H36" s="128"/>
      <c r="I36" s="129" t="s">
        <v>60</v>
      </c>
    </row>
    <row r="37" spans="1:57" x14ac:dyDescent="0.2">
      <c r="A37" s="63" t="s">
        <v>296</v>
      </c>
      <c r="B37" s="54"/>
      <c r="C37" s="54"/>
      <c r="D37" s="130"/>
      <c r="E37" s="131"/>
      <c r="F37" s="132"/>
      <c r="G37" s="133">
        <f t="shared" ref="G37:G44" si="0">CHOOSE(BA37+1,HSV+PSV,HSV+PSV+Mont,HSV+PSV+Dodavka+Mont,HSV,PSV,Mont,Dodavka,Mont+Dodavka,0)</f>
        <v>0</v>
      </c>
      <c r="H37" s="134"/>
      <c r="I37" s="135">
        <f t="shared" ref="I37:I44" si="1">E37+F37*G37/100</f>
        <v>0</v>
      </c>
      <c r="BA37">
        <v>0</v>
      </c>
    </row>
    <row r="38" spans="1:57" x14ac:dyDescent="0.2">
      <c r="A38" s="63" t="s">
        <v>297</v>
      </c>
      <c r="B38" s="54"/>
      <c r="C38" s="54"/>
      <c r="D38" s="130"/>
      <c r="E38" s="131"/>
      <c r="F38" s="132"/>
      <c r="G38" s="133">
        <f t="shared" si="0"/>
        <v>0</v>
      </c>
      <c r="H38" s="134"/>
      <c r="I38" s="135">
        <f t="shared" si="1"/>
        <v>0</v>
      </c>
      <c r="BA38">
        <v>0</v>
      </c>
    </row>
    <row r="39" spans="1:57" x14ac:dyDescent="0.2">
      <c r="A39" s="63" t="s">
        <v>298</v>
      </c>
      <c r="B39" s="54"/>
      <c r="C39" s="54"/>
      <c r="D39" s="130"/>
      <c r="E39" s="131"/>
      <c r="F39" s="132"/>
      <c r="G39" s="133">
        <f t="shared" si="0"/>
        <v>0</v>
      </c>
      <c r="H39" s="134"/>
      <c r="I39" s="135">
        <f t="shared" si="1"/>
        <v>0</v>
      </c>
      <c r="BA39">
        <v>0</v>
      </c>
    </row>
    <row r="40" spans="1:57" x14ac:dyDescent="0.2">
      <c r="A40" s="63" t="s">
        <v>299</v>
      </c>
      <c r="B40" s="54"/>
      <c r="C40" s="54"/>
      <c r="D40" s="130"/>
      <c r="E40" s="131"/>
      <c r="F40" s="132"/>
      <c r="G40" s="133">
        <f t="shared" si="0"/>
        <v>0</v>
      </c>
      <c r="H40" s="134"/>
      <c r="I40" s="135">
        <f t="shared" si="1"/>
        <v>0</v>
      </c>
      <c r="BA40">
        <v>0</v>
      </c>
    </row>
    <row r="41" spans="1:57" x14ac:dyDescent="0.2">
      <c r="A41" s="63" t="s">
        <v>300</v>
      </c>
      <c r="B41" s="54"/>
      <c r="C41" s="54"/>
      <c r="D41" s="130"/>
      <c r="E41" s="131"/>
      <c r="F41" s="132"/>
      <c r="G41" s="133">
        <f t="shared" si="0"/>
        <v>0</v>
      </c>
      <c r="H41" s="134"/>
      <c r="I41" s="135">
        <f t="shared" si="1"/>
        <v>0</v>
      </c>
      <c r="BA41">
        <v>1</v>
      </c>
    </row>
    <row r="42" spans="1:57" x14ac:dyDescent="0.2">
      <c r="A42" s="63" t="s">
        <v>301</v>
      </c>
      <c r="B42" s="54"/>
      <c r="C42" s="54"/>
      <c r="D42" s="130"/>
      <c r="E42" s="131"/>
      <c r="F42" s="132"/>
      <c r="G42" s="133">
        <f t="shared" si="0"/>
        <v>0</v>
      </c>
      <c r="H42" s="134"/>
      <c r="I42" s="135">
        <f t="shared" si="1"/>
        <v>0</v>
      </c>
      <c r="BA42">
        <v>1</v>
      </c>
    </row>
    <row r="43" spans="1:57" x14ac:dyDescent="0.2">
      <c r="A43" s="63" t="s">
        <v>302</v>
      </c>
      <c r="B43" s="54"/>
      <c r="C43" s="54"/>
      <c r="D43" s="130"/>
      <c r="E43" s="131"/>
      <c r="F43" s="132"/>
      <c r="G43" s="133">
        <f t="shared" si="0"/>
        <v>0</v>
      </c>
      <c r="H43" s="134"/>
      <c r="I43" s="135">
        <f t="shared" si="1"/>
        <v>0</v>
      </c>
      <c r="BA43">
        <v>2</v>
      </c>
    </row>
    <row r="44" spans="1:57" x14ac:dyDescent="0.2">
      <c r="A44" s="63" t="s">
        <v>303</v>
      </c>
      <c r="B44" s="54"/>
      <c r="C44" s="54"/>
      <c r="D44" s="130"/>
      <c r="E44" s="131"/>
      <c r="F44" s="132"/>
      <c r="G44" s="133">
        <f t="shared" si="0"/>
        <v>0</v>
      </c>
      <c r="H44" s="134"/>
      <c r="I44" s="135">
        <f t="shared" si="1"/>
        <v>0</v>
      </c>
      <c r="BA44">
        <v>2</v>
      </c>
    </row>
    <row r="45" spans="1:57" ht="13.5" thickBot="1" x14ac:dyDescent="0.25">
      <c r="A45" s="136"/>
      <c r="B45" s="137" t="s">
        <v>63</v>
      </c>
      <c r="C45" s="138"/>
      <c r="D45" s="139"/>
      <c r="E45" s="140"/>
      <c r="F45" s="141"/>
      <c r="G45" s="141"/>
      <c r="H45" s="219">
        <f>SUM(I37:I44)</f>
        <v>0</v>
      </c>
      <c r="I45" s="220"/>
    </row>
    <row r="47" spans="1:57" x14ac:dyDescent="0.2">
      <c r="B47" s="122"/>
      <c r="F47" s="142"/>
      <c r="G47" s="143"/>
      <c r="H47" s="143"/>
      <c r="I47" s="144"/>
    </row>
    <row r="48" spans="1:57" x14ac:dyDescent="0.2">
      <c r="F48" s="142"/>
      <c r="G48" s="143"/>
      <c r="H48" s="143"/>
      <c r="I48" s="144"/>
    </row>
    <row r="49" spans="6:9" x14ac:dyDescent="0.2">
      <c r="F49" s="142"/>
      <c r="G49" s="143"/>
      <c r="H49" s="143"/>
      <c r="I49" s="144"/>
    </row>
    <row r="50" spans="6:9" x14ac:dyDescent="0.2">
      <c r="F50" s="142"/>
      <c r="G50" s="143"/>
      <c r="H50" s="143"/>
      <c r="I50" s="144"/>
    </row>
    <row r="51" spans="6:9" x14ac:dyDescent="0.2">
      <c r="F51" s="142"/>
      <c r="G51" s="143"/>
      <c r="H51" s="143"/>
      <c r="I51" s="144"/>
    </row>
    <row r="52" spans="6:9" x14ac:dyDescent="0.2">
      <c r="F52" s="142"/>
      <c r="G52" s="143"/>
      <c r="H52" s="143"/>
      <c r="I52" s="144"/>
    </row>
    <row r="53" spans="6:9" x14ac:dyDescent="0.2">
      <c r="F53" s="142"/>
      <c r="G53" s="143"/>
      <c r="H53" s="143"/>
      <c r="I53" s="144"/>
    </row>
    <row r="54" spans="6:9" x14ac:dyDescent="0.2">
      <c r="F54" s="142"/>
      <c r="G54" s="143"/>
      <c r="H54" s="143"/>
      <c r="I54" s="144"/>
    </row>
    <row r="55" spans="6:9" x14ac:dyDescent="0.2">
      <c r="F55" s="142"/>
      <c r="G55" s="143"/>
      <c r="H55" s="143"/>
      <c r="I55" s="144"/>
    </row>
    <row r="56" spans="6:9" x14ac:dyDescent="0.2">
      <c r="F56" s="142"/>
      <c r="G56" s="143"/>
      <c r="H56" s="143"/>
      <c r="I56" s="144"/>
    </row>
    <row r="57" spans="6:9" x14ac:dyDescent="0.2">
      <c r="F57" s="142"/>
      <c r="G57" s="143"/>
      <c r="H57" s="143"/>
      <c r="I57" s="144"/>
    </row>
    <row r="58" spans="6:9" x14ac:dyDescent="0.2">
      <c r="F58" s="142"/>
      <c r="G58" s="143"/>
      <c r="H58" s="143"/>
      <c r="I58" s="144"/>
    </row>
    <row r="59" spans="6:9" x14ac:dyDescent="0.2">
      <c r="F59" s="142"/>
      <c r="G59" s="143"/>
      <c r="H59" s="143"/>
      <c r="I59" s="144"/>
    </row>
    <row r="60" spans="6:9" x14ac:dyDescent="0.2">
      <c r="F60" s="142"/>
      <c r="G60" s="143"/>
      <c r="H60" s="143"/>
      <c r="I60" s="144"/>
    </row>
    <row r="61" spans="6:9" x14ac:dyDescent="0.2">
      <c r="F61" s="142"/>
      <c r="G61" s="143"/>
      <c r="H61" s="143"/>
      <c r="I61" s="144"/>
    </row>
    <row r="62" spans="6:9" x14ac:dyDescent="0.2">
      <c r="F62" s="142"/>
      <c r="G62" s="143"/>
      <c r="H62" s="143"/>
      <c r="I62" s="144"/>
    </row>
    <row r="63" spans="6:9" x14ac:dyDescent="0.2">
      <c r="F63" s="142"/>
      <c r="G63" s="143"/>
      <c r="H63" s="143"/>
      <c r="I63" s="144"/>
    </row>
    <row r="64" spans="6:9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  <row r="73" spans="6:9" x14ac:dyDescent="0.2">
      <c r="F73" s="142"/>
      <c r="G73" s="143"/>
      <c r="H73" s="143"/>
      <c r="I73" s="144"/>
    </row>
    <row r="74" spans="6:9" x14ac:dyDescent="0.2">
      <c r="F74" s="142"/>
      <c r="G74" s="143"/>
      <c r="H74" s="143"/>
      <c r="I74" s="144"/>
    </row>
    <row r="75" spans="6:9" x14ac:dyDescent="0.2">
      <c r="F75" s="142"/>
      <c r="G75" s="143"/>
      <c r="H75" s="143"/>
      <c r="I75" s="144"/>
    </row>
    <row r="76" spans="6:9" x14ac:dyDescent="0.2">
      <c r="F76" s="142"/>
      <c r="G76" s="143"/>
      <c r="H76" s="143"/>
      <c r="I76" s="144"/>
    </row>
    <row r="77" spans="6:9" x14ac:dyDescent="0.2">
      <c r="F77" s="142"/>
      <c r="G77" s="143"/>
      <c r="H77" s="143"/>
      <c r="I77" s="144"/>
    </row>
    <row r="78" spans="6:9" x14ac:dyDescent="0.2">
      <c r="F78" s="142"/>
      <c r="G78" s="143"/>
      <c r="H78" s="143"/>
      <c r="I78" s="144"/>
    </row>
    <row r="79" spans="6:9" x14ac:dyDescent="0.2">
      <c r="F79" s="142"/>
      <c r="G79" s="143"/>
      <c r="H79" s="143"/>
      <c r="I79" s="144"/>
    </row>
    <row r="80" spans="6:9" x14ac:dyDescent="0.2">
      <c r="F80" s="142"/>
      <c r="G80" s="143"/>
      <c r="H80" s="143"/>
      <c r="I80" s="144"/>
    </row>
    <row r="81" spans="6:9" x14ac:dyDescent="0.2">
      <c r="F81" s="142"/>
      <c r="G81" s="143"/>
      <c r="H81" s="143"/>
      <c r="I81" s="144"/>
    </row>
    <row r="82" spans="6:9" x14ac:dyDescent="0.2">
      <c r="F82" s="142"/>
      <c r="G82" s="143"/>
      <c r="H82" s="143"/>
      <c r="I82" s="144"/>
    </row>
    <row r="83" spans="6:9" x14ac:dyDescent="0.2">
      <c r="F83" s="142"/>
      <c r="G83" s="143"/>
      <c r="H83" s="143"/>
      <c r="I83" s="144"/>
    </row>
    <row r="84" spans="6:9" x14ac:dyDescent="0.2">
      <c r="F84" s="142"/>
      <c r="G84" s="143"/>
      <c r="H84" s="143"/>
      <c r="I84" s="144"/>
    </row>
    <row r="85" spans="6:9" x14ac:dyDescent="0.2">
      <c r="F85" s="142"/>
      <c r="G85" s="143"/>
      <c r="H85" s="143"/>
      <c r="I85" s="144"/>
    </row>
    <row r="86" spans="6:9" x14ac:dyDescent="0.2">
      <c r="F86" s="142"/>
      <c r="G86" s="143"/>
      <c r="H86" s="143"/>
      <c r="I86" s="144"/>
    </row>
    <row r="87" spans="6:9" x14ac:dyDescent="0.2">
      <c r="F87" s="142"/>
      <c r="G87" s="143"/>
      <c r="H87" s="143"/>
      <c r="I87" s="144"/>
    </row>
    <row r="88" spans="6:9" x14ac:dyDescent="0.2">
      <c r="F88" s="142"/>
      <c r="G88" s="143"/>
      <c r="H88" s="143"/>
      <c r="I88" s="144"/>
    </row>
    <row r="89" spans="6:9" x14ac:dyDescent="0.2">
      <c r="F89" s="142"/>
      <c r="G89" s="143"/>
      <c r="H89" s="143"/>
      <c r="I89" s="144"/>
    </row>
    <row r="90" spans="6:9" x14ac:dyDescent="0.2">
      <c r="F90" s="142"/>
      <c r="G90" s="143"/>
      <c r="H90" s="143"/>
      <c r="I90" s="144"/>
    </row>
    <row r="91" spans="6:9" x14ac:dyDescent="0.2">
      <c r="F91" s="142"/>
      <c r="G91" s="143"/>
      <c r="H91" s="143"/>
      <c r="I91" s="144"/>
    </row>
    <row r="92" spans="6:9" x14ac:dyDescent="0.2">
      <c r="F92" s="142"/>
      <c r="G92" s="143"/>
      <c r="H92" s="143"/>
      <c r="I92" s="144"/>
    </row>
    <row r="93" spans="6:9" x14ac:dyDescent="0.2">
      <c r="F93" s="142"/>
      <c r="G93" s="143"/>
      <c r="H93" s="143"/>
      <c r="I93" s="144"/>
    </row>
    <row r="94" spans="6:9" x14ac:dyDescent="0.2">
      <c r="F94" s="142"/>
      <c r="G94" s="143"/>
      <c r="H94" s="143"/>
      <c r="I94" s="144"/>
    </row>
    <row r="95" spans="6:9" x14ac:dyDescent="0.2">
      <c r="F95" s="142"/>
      <c r="G95" s="143"/>
      <c r="H95" s="143"/>
      <c r="I95" s="144"/>
    </row>
    <row r="96" spans="6:9" x14ac:dyDescent="0.2">
      <c r="F96" s="142"/>
      <c r="G96" s="143"/>
      <c r="H96" s="143"/>
      <c r="I96" s="144"/>
    </row>
  </sheetData>
  <mergeCells count="4">
    <mergeCell ref="A1:B1"/>
    <mergeCell ref="A2:B2"/>
    <mergeCell ref="G2:I2"/>
    <mergeCell ref="H45:I4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246"/>
  <sheetViews>
    <sheetView showGridLines="0" showZeros="0" zoomScaleNormal="100" workbookViewId="0">
      <selection activeCell="A173" sqref="A173:IV175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91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23" t="s">
        <v>78</v>
      </c>
      <c r="B1" s="223"/>
      <c r="C1" s="223"/>
      <c r="D1" s="223"/>
      <c r="E1" s="223"/>
      <c r="F1" s="223"/>
      <c r="G1" s="223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12" t="s">
        <v>48</v>
      </c>
      <c r="B3" s="213"/>
      <c r="C3" s="96" t="str">
        <f>CONCATENATE(cislostavby," ",nazevstavby)</f>
        <v>10198 Rozšíření kapacity ZŠ Mysločovice p.č. 181/1</v>
      </c>
      <c r="D3" s="97"/>
      <c r="E3" s="150" t="s">
        <v>64</v>
      </c>
      <c r="F3" s="151" t="str">
        <f>Rekapitulace!H1</f>
        <v>C</v>
      </c>
      <c r="G3" s="152"/>
    </row>
    <row r="4" spans="1:104" ht="13.5" thickBot="1" x14ac:dyDescent="0.25">
      <c r="A4" s="224" t="s">
        <v>50</v>
      </c>
      <c r="B4" s="215"/>
      <c r="C4" s="102" t="str">
        <f>CONCATENATE(cisloobjektu," ",nazevobjektu)</f>
        <v>SO 102 Rozšíření kapacity</v>
      </c>
      <c r="D4" s="103"/>
      <c r="E4" s="225" t="str">
        <f>Rekapitulace!G2</f>
        <v>Varna</v>
      </c>
      <c r="F4" s="226"/>
      <c r="G4" s="227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 x14ac:dyDescent="0.2">
      <c r="A7" s="160" t="s">
        <v>72</v>
      </c>
      <c r="B7" s="161" t="s">
        <v>73</v>
      </c>
      <c r="C7" s="162" t="s">
        <v>74</v>
      </c>
      <c r="D7" s="163"/>
      <c r="E7" s="164"/>
      <c r="F7" s="164"/>
      <c r="G7" s="165"/>
      <c r="H7" s="166"/>
      <c r="I7" s="166"/>
      <c r="O7" s="167">
        <v>1</v>
      </c>
    </row>
    <row r="8" spans="1:104" x14ac:dyDescent="0.2">
      <c r="A8" s="168">
        <v>1</v>
      </c>
      <c r="B8" s="169" t="s">
        <v>85</v>
      </c>
      <c r="C8" s="170" t="s">
        <v>86</v>
      </c>
      <c r="D8" s="171" t="s">
        <v>87</v>
      </c>
      <c r="E8" s="172">
        <v>105</v>
      </c>
      <c r="F8" s="172">
        <v>0</v>
      </c>
      <c r="G8" s="173">
        <f>E8*F8</f>
        <v>0</v>
      </c>
      <c r="O8" s="167">
        <v>2</v>
      </c>
      <c r="AA8" s="145">
        <v>1</v>
      </c>
      <c r="AB8" s="145">
        <v>1</v>
      </c>
      <c r="AC8" s="145">
        <v>1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1</v>
      </c>
      <c r="CB8" s="174">
        <v>1</v>
      </c>
      <c r="CZ8" s="145">
        <v>0</v>
      </c>
    </row>
    <row r="9" spans="1:104" x14ac:dyDescent="0.2">
      <c r="A9" s="168">
        <v>2</v>
      </c>
      <c r="B9" s="169" t="s">
        <v>88</v>
      </c>
      <c r="C9" s="170" t="s">
        <v>89</v>
      </c>
      <c r="D9" s="171" t="s">
        <v>87</v>
      </c>
      <c r="E9" s="172">
        <v>35</v>
      </c>
      <c r="F9" s="172">
        <v>0</v>
      </c>
      <c r="G9" s="173">
        <f>E9*F9</f>
        <v>0</v>
      </c>
      <c r="O9" s="167">
        <v>2</v>
      </c>
      <c r="AA9" s="145">
        <v>1</v>
      </c>
      <c r="AB9" s="145">
        <v>1</v>
      </c>
      <c r="AC9" s="145">
        <v>1</v>
      </c>
      <c r="AZ9" s="145">
        <v>1</v>
      </c>
      <c r="BA9" s="145">
        <f>IF(AZ9=1,G9,0)</f>
        <v>0</v>
      </c>
      <c r="BB9" s="145">
        <f>IF(AZ9=2,G9,0)</f>
        <v>0</v>
      </c>
      <c r="BC9" s="145">
        <f>IF(AZ9=3,G9,0)</f>
        <v>0</v>
      </c>
      <c r="BD9" s="145">
        <f>IF(AZ9=4,G9,0)</f>
        <v>0</v>
      </c>
      <c r="BE9" s="145">
        <f>IF(AZ9=5,G9,0)</f>
        <v>0</v>
      </c>
      <c r="CA9" s="174">
        <v>1</v>
      </c>
      <c r="CB9" s="174">
        <v>1</v>
      </c>
      <c r="CZ9" s="145">
        <v>0</v>
      </c>
    </row>
    <row r="10" spans="1:104" x14ac:dyDescent="0.2">
      <c r="A10" s="175"/>
      <c r="B10" s="177"/>
      <c r="C10" s="221" t="s">
        <v>90</v>
      </c>
      <c r="D10" s="222"/>
      <c r="E10" s="178">
        <v>35</v>
      </c>
      <c r="F10" s="179"/>
      <c r="G10" s="180"/>
      <c r="M10" s="176" t="s">
        <v>90</v>
      </c>
      <c r="O10" s="167"/>
    </row>
    <row r="11" spans="1:104" x14ac:dyDescent="0.2">
      <c r="A11" s="168">
        <v>3</v>
      </c>
      <c r="B11" s="169" t="s">
        <v>91</v>
      </c>
      <c r="C11" s="170" t="s">
        <v>92</v>
      </c>
      <c r="D11" s="171" t="s">
        <v>87</v>
      </c>
      <c r="E11" s="172">
        <v>105</v>
      </c>
      <c r="F11" s="172">
        <v>0</v>
      </c>
      <c r="G11" s="173">
        <f>E11*F11</f>
        <v>0</v>
      </c>
      <c r="O11" s="167">
        <v>2</v>
      </c>
      <c r="AA11" s="145">
        <v>1</v>
      </c>
      <c r="AB11" s="145">
        <v>1</v>
      </c>
      <c r="AC11" s="145">
        <v>1</v>
      </c>
      <c r="AZ11" s="145">
        <v>1</v>
      </c>
      <c r="BA11" s="145">
        <f>IF(AZ11=1,G11,0)</f>
        <v>0</v>
      </c>
      <c r="BB11" s="145">
        <f>IF(AZ11=2,G11,0)</f>
        <v>0</v>
      </c>
      <c r="BC11" s="145">
        <f>IF(AZ11=3,G11,0)</f>
        <v>0</v>
      </c>
      <c r="BD11" s="145">
        <f>IF(AZ11=4,G11,0)</f>
        <v>0</v>
      </c>
      <c r="BE11" s="145">
        <f>IF(AZ11=5,G11,0)</f>
        <v>0</v>
      </c>
      <c r="CA11" s="174">
        <v>1</v>
      </c>
      <c r="CB11" s="174">
        <v>1</v>
      </c>
      <c r="CZ11" s="145">
        <v>0</v>
      </c>
    </row>
    <row r="12" spans="1:104" x14ac:dyDescent="0.2">
      <c r="A12" s="175"/>
      <c r="B12" s="177"/>
      <c r="C12" s="221" t="s">
        <v>93</v>
      </c>
      <c r="D12" s="222"/>
      <c r="E12" s="178">
        <v>105</v>
      </c>
      <c r="F12" s="179"/>
      <c r="G12" s="180"/>
      <c r="M12" s="176">
        <v>105</v>
      </c>
      <c r="O12" s="167"/>
    </row>
    <row r="13" spans="1:104" x14ac:dyDescent="0.2">
      <c r="A13" s="168">
        <v>4</v>
      </c>
      <c r="B13" s="169" t="s">
        <v>94</v>
      </c>
      <c r="C13" s="170" t="s">
        <v>95</v>
      </c>
      <c r="D13" s="171" t="s">
        <v>96</v>
      </c>
      <c r="E13" s="172">
        <v>47.5</v>
      </c>
      <c r="F13" s="172">
        <v>0</v>
      </c>
      <c r="G13" s="173">
        <f>E13*F13</f>
        <v>0</v>
      </c>
      <c r="O13" s="167">
        <v>2</v>
      </c>
      <c r="AA13" s="145">
        <v>3</v>
      </c>
      <c r="AB13" s="145">
        <v>1</v>
      </c>
      <c r="AC13" s="145">
        <v>58152180</v>
      </c>
      <c r="AZ13" s="145">
        <v>1</v>
      </c>
      <c r="BA13" s="145">
        <f>IF(AZ13=1,G13,0)</f>
        <v>0</v>
      </c>
      <c r="BB13" s="145">
        <f>IF(AZ13=2,G13,0)</f>
        <v>0</v>
      </c>
      <c r="BC13" s="145">
        <f>IF(AZ13=3,G13,0)</f>
        <v>0</v>
      </c>
      <c r="BD13" s="145">
        <f>IF(AZ13=4,G13,0)</f>
        <v>0</v>
      </c>
      <c r="BE13" s="145">
        <f>IF(AZ13=5,G13,0)</f>
        <v>0</v>
      </c>
      <c r="CA13" s="174">
        <v>3</v>
      </c>
      <c r="CB13" s="174">
        <v>1</v>
      </c>
      <c r="CZ13" s="145">
        <v>1</v>
      </c>
    </row>
    <row r="14" spans="1:104" x14ac:dyDescent="0.2">
      <c r="A14" s="175"/>
      <c r="B14" s="177"/>
      <c r="C14" s="221" t="s">
        <v>97</v>
      </c>
      <c r="D14" s="222"/>
      <c r="E14" s="178">
        <v>47.5</v>
      </c>
      <c r="F14" s="179"/>
      <c r="G14" s="180"/>
      <c r="M14" s="176" t="s">
        <v>97</v>
      </c>
      <c r="O14" s="167"/>
    </row>
    <row r="15" spans="1:104" x14ac:dyDescent="0.2">
      <c r="A15" s="181"/>
      <c r="B15" s="182" t="s">
        <v>76</v>
      </c>
      <c r="C15" s="183" t="str">
        <f>CONCATENATE(B7," ",C7)</f>
        <v>1 Zemní práce</v>
      </c>
      <c r="D15" s="184"/>
      <c r="E15" s="185"/>
      <c r="F15" s="186"/>
      <c r="G15" s="187">
        <f>SUM(G7:G14)</f>
        <v>0</v>
      </c>
      <c r="O15" s="167">
        <v>4</v>
      </c>
      <c r="BA15" s="188">
        <f>SUM(BA7:BA14)</f>
        <v>0</v>
      </c>
      <c r="BB15" s="188">
        <f>SUM(BB7:BB14)</f>
        <v>0</v>
      </c>
      <c r="BC15" s="188">
        <f>SUM(BC7:BC14)</f>
        <v>0</v>
      </c>
      <c r="BD15" s="188">
        <f>SUM(BD7:BD14)</f>
        <v>0</v>
      </c>
      <c r="BE15" s="188">
        <f>SUM(BE7:BE14)</f>
        <v>0</v>
      </c>
    </row>
    <row r="16" spans="1:104" x14ac:dyDescent="0.2">
      <c r="A16" s="160" t="s">
        <v>72</v>
      </c>
      <c r="B16" s="161" t="s">
        <v>98</v>
      </c>
      <c r="C16" s="162" t="s">
        <v>99</v>
      </c>
      <c r="D16" s="163"/>
      <c r="E16" s="164"/>
      <c r="F16" s="164"/>
      <c r="G16" s="165"/>
      <c r="H16" s="166"/>
      <c r="I16" s="166"/>
      <c r="O16" s="167">
        <v>1</v>
      </c>
    </row>
    <row r="17" spans="1:104" x14ac:dyDescent="0.2">
      <c r="A17" s="168">
        <v>5</v>
      </c>
      <c r="B17" s="169" t="s">
        <v>100</v>
      </c>
      <c r="C17" s="170" t="s">
        <v>101</v>
      </c>
      <c r="D17" s="171" t="s">
        <v>102</v>
      </c>
      <c r="E17" s="172">
        <v>9.69</v>
      </c>
      <c r="F17" s="172">
        <v>0</v>
      </c>
      <c r="G17" s="173">
        <f>E17*F17</f>
        <v>0</v>
      </c>
      <c r="O17" s="167">
        <v>2</v>
      </c>
      <c r="AA17" s="145">
        <v>1</v>
      </c>
      <c r="AB17" s="145">
        <v>1</v>
      </c>
      <c r="AC17" s="145">
        <v>1</v>
      </c>
      <c r="AZ17" s="145">
        <v>1</v>
      </c>
      <c r="BA17" s="145">
        <f>IF(AZ17=1,G17,0)</f>
        <v>0</v>
      </c>
      <c r="BB17" s="145">
        <f>IF(AZ17=2,G17,0)</f>
        <v>0</v>
      </c>
      <c r="BC17" s="145">
        <f>IF(AZ17=3,G17,0)</f>
        <v>0</v>
      </c>
      <c r="BD17" s="145">
        <f>IF(AZ17=4,G17,0)</f>
        <v>0</v>
      </c>
      <c r="BE17" s="145">
        <f>IF(AZ17=5,G17,0)</f>
        <v>0</v>
      </c>
      <c r="CA17" s="174">
        <v>1</v>
      </c>
      <c r="CB17" s="174">
        <v>1</v>
      </c>
      <c r="CZ17" s="145">
        <v>0.1055</v>
      </c>
    </row>
    <row r="18" spans="1:104" x14ac:dyDescent="0.2">
      <c r="A18" s="175"/>
      <c r="B18" s="177"/>
      <c r="C18" s="221" t="s">
        <v>103</v>
      </c>
      <c r="D18" s="222"/>
      <c r="E18" s="178">
        <v>9.69</v>
      </c>
      <c r="F18" s="179"/>
      <c r="G18" s="180"/>
      <c r="M18" s="176" t="s">
        <v>103</v>
      </c>
      <c r="O18" s="167"/>
    </row>
    <row r="19" spans="1:104" x14ac:dyDescent="0.2">
      <c r="A19" s="181"/>
      <c r="B19" s="182" t="s">
        <v>76</v>
      </c>
      <c r="C19" s="183" t="str">
        <f>CONCATENATE(B16," ",C16)</f>
        <v>3 Svislé a kompletní konstrukce</v>
      </c>
      <c r="D19" s="184"/>
      <c r="E19" s="185"/>
      <c r="F19" s="186"/>
      <c r="G19" s="187">
        <f>SUM(G16:G18)</f>
        <v>0</v>
      </c>
      <c r="O19" s="167">
        <v>4</v>
      </c>
      <c r="BA19" s="188">
        <f>SUM(BA16:BA18)</f>
        <v>0</v>
      </c>
      <c r="BB19" s="188">
        <f>SUM(BB16:BB18)</f>
        <v>0</v>
      </c>
      <c r="BC19" s="188">
        <f>SUM(BC16:BC18)</f>
        <v>0</v>
      </c>
      <c r="BD19" s="188">
        <f>SUM(BD16:BD18)</f>
        <v>0</v>
      </c>
      <c r="BE19" s="188">
        <f>SUM(BE16:BE18)</f>
        <v>0</v>
      </c>
    </row>
    <row r="20" spans="1:104" x14ac:dyDescent="0.2">
      <c r="A20" s="160" t="s">
        <v>72</v>
      </c>
      <c r="B20" s="161" t="s">
        <v>104</v>
      </c>
      <c r="C20" s="162" t="s">
        <v>105</v>
      </c>
      <c r="D20" s="163"/>
      <c r="E20" s="164"/>
      <c r="F20" s="164"/>
      <c r="G20" s="165"/>
      <c r="H20" s="166"/>
      <c r="I20" s="166"/>
      <c r="O20" s="167">
        <v>1</v>
      </c>
    </row>
    <row r="21" spans="1:104" x14ac:dyDescent="0.2">
      <c r="A21" s="168">
        <v>6</v>
      </c>
      <c r="B21" s="169" t="s">
        <v>106</v>
      </c>
      <c r="C21" s="170" t="s">
        <v>107</v>
      </c>
      <c r="D21" s="171" t="s">
        <v>108</v>
      </c>
      <c r="E21" s="172">
        <v>107</v>
      </c>
      <c r="F21" s="172">
        <v>0</v>
      </c>
      <c r="G21" s="173">
        <f>E21*F21</f>
        <v>0</v>
      </c>
      <c r="O21" s="167">
        <v>2</v>
      </c>
      <c r="AA21" s="145">
        <v>1</v>
      </c>
      <c r="AB21" s="145">
        <v>1</v>
      </c>
      <c r="AC21" s="145">
        <v>1</v>
      </c>
      <c r="AZ21" s="145">
        <v>1</v>
      </c>
      <c r="BA21" s="145">
        <f>IF(AZ21=1,G21,0)</f>
        <v>0</v>
      </c>
      <c r="BB21" s="145">
        <f>IF(AZ21=2,G21,0)</f>
        <v>0</v>
      </c>
      <c r="BC21" s="145">
        <f>IF(AZ21=3,G21,0)</f>
        <v>0</v>
      </c>
      <c r="BD21" s="145">
        <f>IF(AZ21=4,G21,0)</f>
        <v>0</v>
      </c>
      <c r="BE21" s="145">
        <f>IF(AZ21=5,G21,0)</f>
        <v>0</v>
      </c>
      <c r="CA21" s="174">
        <v>1</v>
      </c>
      <c r="CB21" s="174">
        <v>1</v>
      </c>
      <c r="CZ21" s="145">
        <v>3.7130000000000003E-2</v>
      </c>
    </row>
    <row r="22" spans="1:104" x14ac:dyDescent="0.2">
      <c r="A22" s="175"/>
      <c r="B22" s="177"/>
      <c r="C22" s="221" t="s">
        <v>109</v>
      </c>
      <c r="D22" s="222"/>
      <c r="E22" s="178">
        <v>107</v>
      </c>
      <c r="F22" s="179"/>
      <c r="G22" s="180"/>
      <c r="M22" s="176">
        <v>107</v>
      </c>
      <c r="O22" s="167"/>
    </row>
    <row r="23" spans="1:104" x14ac:dyDescent="0.2">
      <c r="A23" s="168">
        <v>7</v>
      </c>
      <c r="B23" s="169" t="s">
        <v>110</v>
      </c>
      <c r="C23" s="170" t="s">
        <v>111</v>
      </c>
      <c r="D23" s="171" t="s">
        <v>102</v>
      </c>
      <c r="E23" s="172">
        <v>9.69</v>
      </c>
      <c r="F23" s="172">
        <v>0</v>
      </c>
      <c r="G23" s="173">
        <f>E23*F23</f>
        <v>0</v>
      </c>
      <c r="O23" s="167">
        <v>2</v>
      </c>
      <c r="AA23" s="145">
        <v>1</v>
      </c>
      <c r="AB23" s="145">
        <v>1</v>
      </c>
      <c r="AC23" s="145">
        <v>1</v>
      </c>
      <c r="AZ23" s="145">
        <v>1</v>
      </c>
      <c r="BA23" s="145">
        <f>IF(AZ23=1,G23,0)</f>
        <v>0</v>
      </c>
      <c r="BB23" s="145">
        <f>IF(AZ23=2,G23,0)</f>
        <v>0</v>
      </c>
      <c r="BC23" s="145">
        <f>IF(AZ23=3,G23,0)</f>
        <v>0</v>
      </c>
      <c r="BD23" s="145">
        <f>IF(AZ23=4,G23,0)</f>
        <v>0</v>
      </c>
      <c r="BE23" s="145">
        <f>IF(AZ23=5,G23,0)</f>
        <v>0</v>
      </c>
      <c r="CA23" s="174">
        <v>1</v>
      </c>
      <c r="CB23" s="174">
        <v>1</v>
      </c>
      <c r="CZ23" s="145">
        <v>4.7660000000000001E-2</v>
      </c>
    </row>
    <row r="24" spans="1:104" x14ac:dyDescent="0.2">
      <c r="A24" s="175"/>
      <c r="B24" s="177"/>
      <c r="C24" s="221" t="s">
        <v>103</v>
      </c>
      <c r="D24" s="222"/>
      <c r="E24" s="178">
        <v>9.69</v>
      </c>
      <c r="F24" s="179"/>
      <c r="G24" s="180"/>
      <c r="M24" s="176" t="s">
        <v>103</v>
      </c>
      <c r="O24" s="167"/>
    </row>
    <row r="25" spans="1:104" x14ac:dyDescent="0.2">
      <c r="A25" s="168">
        <v>8</v>
      </c>
      <c r="B25" s="169" t="s">
        <v>112</v>
      </c>
      <c r="C25" s="170" t="s">
        <v>113</v>
      </c>
      <c r="D25" s="171" t="s">
        <v>102</v>
      </c>
      <c r="E25" s="172">
        <v>9.69</v>
      </c>
      <c r="F25" s="172">
        <v>0</v>
      </c>
      <c r="G25" s="173">
        <f>E25*F25</f>
        <v>0</v>
      </c>
      <c r="O25" s="167">
        <v>2</v>
      </c>
      <c r="AA25" s="145">
        <v>1</v>
      </c>
      <c r="AB25" s="145">
        <v>1</v>
      </c>
      <c r="AC25" s="145">
        <v>1</v>
      </c>
      <c r="AZ25" s="145">
        <v>1</v>
      </c>
      <c r="BA25" s="145">
        <f>IF(AZ25=1,G25,0)</f>
        <v>0</v>
      </c>
      <c r="BB25" s="145">
        <f>IF(AZ25=2,G25,0)</f>
        <v>0</v>
      </c>
      <c r="BC25" s="145">
        <f>IF(AZ25=3,G25,0)</f>
        <v>0</v>
      </c>
      <c r="BD25" s="145">
        <f>IF(AZ25=4,G25,0)</f>
        <v>0</v>
      </c>
      <c r="BE25" s="145">
        <f>IF(AZ25=5,G25,0)</f>
        <v>0</v>
      </c>
      <c r="CA25" s="174">
        <v>1</v>
      </c>
      <c r="CB25" s="174">
        <v>1</v>
      </c>
      <c r="CZ25" s="145">
        <v>4.7400000000000003E-3</v>
      </c>
    </row>
    <row r="26" spans="1:104" x14ac:dyDescent="0.2">
      <c r="A26" s="175"/>
      <c r="B26" s="177"/>
      <c r="C26" s="221" t="s">
        <v>103</v>
      </c>
      <c r="D26" s="222"/>
      <c r="E26" s="178">
        <v>9.69</v>
      </c>
      <c r="F26" s="179"/>
      <c r="G26" s="180"/>
      <c r="M26" s="176" t="s">
        <v>103</v>
      </c>
      <c r="O26" s="167"/>
    </row>
    <row r="27" spans="1:104" x14ac:dyDescent="0.2">
      <c r="A27" s="181"/>
      <c r="B27" s="182" t="s">
        <v>76</v>
      </c>
      <c r="C27" s="183" t="str">
        <f>CONCATENATE(B20," ",C20)</f>
        <v>61 Upravy povrchů vnitřní</v>
      </c>
      <c r="D27" s="184"/>
      <c r="E27" s="185"/>
      <c r="F27" s="186"/>
      <c r="G27" s="187">
        <f>SUM(G20:G26)</f>
        <v>0</v>
      </c>
      <c r="O27" s="167">
        <v>4</v>
      </c>
      <c r="BA27" s="188">
        <f>SUM(BA20:BA26)</f>
        <v>0</v>
      </c>
      <c r="BB27" s="188">
        <f>SUM(BB20:BB26)</f>
        <v>0</v>
      </c>
      <c r="BC27" s="188">
        <f>SUM(BC20:BC26)</f>
        <v>0</v>
      </c>
      <c r="BD27" s="188">
        <f>SUM(BD20:BD26)</f>
        <v>0</v>
      </c>
      <c r="BE27" s="188">
        <f>SUM(BE20:BE26)</f>
        <v>0</v>
      </c>
    </row>
    <row r="28" spans="1:104" x14ac:dyDescent="0.2">
      <c r="A28" s="160" t="s">
        <v>72</v>
      </c>
      <c r="B28" s="161" t="s">
        <v>114</v>
      </c>
      <c r="C28" s="162" t="s">
        <v>115</v>
      </c>
      <c r="D28" s="163"/>
      <c r="E28" s="164"/>
      <c r="F28" s="164"/>
      <c r="G28" s="165"/>
      <c r="H28" s="166"/>
      <c r="I28" s="166"/>
      <c r="O28" s="167">
        <v>1</v>
      </c>
    </row>
    <row r="29" spans="1:104" x14ac:dyDescent="0.2">
      <c r="A29" s="168">
        <v>9</v>
      </c>
      <c r="B29" s="169" t="s">
        <v>116</v>
      </c>
      <c r="C29" s="170" t="s">
        <v>117</v>
      </c>
      <c r="D29" s="171" t="s">
        <v>87</v>
      </c>
      <c r="E29" s="172">
        <v>8.1379999999999999</v>
      </c>
      <c r="F29" s="172">
        <v>0</v>
      </c>
      <c r="G29" s="173">
        <f>E29*F29</f>
        <v>0</v>
      </c>
      <c r="O29" s="167">
        <v>2</v>
      </c>
      <c r="AA29" s="145">
        <v>1</v>
      </c>
      <c r="AB29" s="145">
        <v>1</v>
      </c>
      <c r="AC29" s="145">
        <v>1</v>
      </c>
      <c r="AZ29" s="145">
        <v>1</v>
      </c>
      <c r="BA29" s="145">
        <f>IF(AZ29=1,G29,0)</f>
        <v>0</v>
      </c>
      <c r="BB29" s="145">
        <f>IF(AZ29=2,G29,0)</f>
        <v>0</v>
      </c>
      <c r="BC29" s="145">
        <f>IF(AZ29=3,G29,0)</f>
        <v>0</v>
      </c>
      <c r="BD29" s="145">
        <f>IF(AZ29=4,G29,0)</f>
        <v>0</v>
      </c>
      <c r="BE29" s="145">
        <f>IF(AZ29=5,G29,0)</f>
        <v>0</v>
      </c>
      <c r="CA29" s="174">
        <v>1</v>
      </c>
      <c r="CB29" s="174">
        <v>1</v>
      </c>
      <c r="CZ29" s="145">
        <v>2.42198</v>
      </c>
    </row>
    <row r="30" spans="1:104" x14ac:dyDescent="0.2">
      <c r="A30" s="175"/>
      <c r="B30" s="177"/>
      <c r="C30" s="221" t="s">
        <v>118</v>
      </c>
      <c r="D30" s="222"/>
      <c r="E30" s="178">
        <v>8.1379999999999999</v>
      </c>
      <c r="F30" s="179"/>
      <c r="G30" s="180"/>
      <c r="M30" s="176" t="s">
        <v>118</v>
      </c>
      <c r="O30" s="167"/>
    </row>
    <row r="31" spans="1:104" x14ac:dyDescent="0.2">
      <c r="A31" s="168">
        <v>10</v>
      </c>
      <c r="B31" s="169" t="s">
        <v>119</v>
      </c>
      <c r="C31" s="170" t="s">
        <v>120</v>
      </c>
      <c r="D31" s="171" t="s">
        <v>87</v>
      </c>
      <c r="E31" s="172">
        <v>12.207000000000001</v>
      </c>
      <c r="F31" s="172">
        <v>0</v>
      </c>
      <c r="G31" s="173">
        <f>E31*F31</f>
        <v>0</v>
      </c>
      <c r="O31" s="167">
        <v>2</v>
      </c>
      <c r="AA31" s="145">
        <v>1</v>
      </c>
      <c r="AB31" s="145">
        <v>1</v>
      </c>
      <c r="AC31" s="145">
        <v>1</v>
      </c>
      <c r="AZ31" s="145">
        <v>1</v>
      </c>
      <c r="BA31" s="145">
        <f>IF(AZ31=1,G31,0)</f>
        <v>0</v>
      </c>
      <c r="BB31" s="145">
        <f>IF(AZ31=2,G31,0)</f>
        <v>0</v>
      </c>
      <c r="BC31" s="145">
        <f>IF(AZ31=3,G31,0)</f>
        <v>0</v>
      </c>
      <c r="BD31" s="145">
        <f>IF(AZ31=4,G31,0)</f>
        <v>0</v>
      </c>
      <c r="BE31" s="145">
        <f>IF(AZ31=5,G31,0)</f>
        <v>0</v>
      </c>
      <c r="CA31" s="174">
        <v>1</v>
      </c>
      <c r="CB31" s="174">
        <v>1</v>
      </c>
      <c r="CZ31" s="145">
        <v>2.42198</v>
      </c>
    </row>
    <row r="32" spans="1:104" x14ac:dyDescent="0.2">
      <c r="A32" s="175"/>
      <c r="B32" s="177"/>
      <c r="C32" s="221" t="s">
        <v>121</v>
      </c>
      <c r="D32" s="222"/>
      <c r="E32" s="178">
        <v>12.207000000000001</v>
      </c>
      <c r="F32" s="179"/>
      <c r="G32" s="180"/>
      <c r="M32" s="176" t="s">
        <v>121</v>
      </c>
      <c r="O32" s="167"/>
    </row>
    <row r="33" spans="1:104" x14ac:dyDescent="0.2">
      <c r="A33" s="181"/>
      <c r="B33" s="182" t="s">
        <v>76</v>
      </c>
      <c r="C33" s="183" t="str">
        <f>CONCATENATE(B28," ",C28)</f>
        <v>63 Podlahy a podlahové konstrukce</v>
      </c>
      <c r="D33" s="184"/>
      <c r="E33" s="185"/>
      <c r="F33" s="186"/>
      <c r="G33" s="187">
        <f>SUM(G28:G32)</f>
        <v>0</v>
      </c>
      <c r="O33" s="167">
        <v>4</v>
      </c>
      <c r="BA33" s="188">
        <f>SUM(BA28:BA32)</f>
        <v>0</v>
      </c>
      <c r="BB33" s="188">
        <f>SUM(BB28:BB32)</f>
        <v>0</v>
      </c>
      <c r="BC33" s="188">
        <f>SUM(BC28:BC32)</f>
        <v>0</v>
      </c>
      <c r="BD33" s="188">
        <f>SUM(BD28:BD32)</f>
        <v>0</v>
      </c>
      <c r="BE33" s="188">
        <f>SUM(BE28:BE32)</f>
        <v>0</v>
      </c>
    </row>
    <row r="34" spans="1:104" x14ac:dyDescent="0.2">
      <c r="A34" s="160" t="s">
        <v>72</v>
      </c>
      <c r="B34" s="161" t="s">
        <v>122</v>
      </c>
      <c r="C34" s="162" t="s">
        <v>123</v>
      </c>
      <c r="D34" s="163"/>
      <c r="E34" s="164"/>
      <c r="F34" s="164"/>
      <c r="G34" s="165"/>
      <c r="H34" s="166"/>
      <c r="I34" s="166"/>
      <c r="O34" s="167">
        <v>1</v>
      </c>
    </row>
    <row r="35" spans="1:104" ht="22.5" x14ac:dyDescent="0.2">
      <c r="A35" s="168">
        <v>11</v>
      </c>
      <c r="B35" s="169" t="s">
        <v>124</v>
      </c>
      <c r="C35" s="170" t="s">
        <v>125</v>
      </c>
      <c r="D35" s="171" t="s">
        <v>87</v>
      </c>
      <c r="E35" s="172">
        <v>8.1379999999999999</v>
      </c>
      <c r="F35" s="172">
        <v>0</v>
      </c>
      <c r="G35" s="173">
        <f>E35*F35</f>
        <v>0</v>
      </c>
      <c r="O35" s="167">
        <v>2</v>
      </c>
      <c r="AA35" s="145">
        <v>1</v>
      </c>
      <c r="AB35" s="145">
        <v>1</v>
      </c>
      <c r="AC35" s="145">
        <v>1</v>
      </c>
      <c r="AZ35" s="145">
        <v>1</v>
      </c>
      <c r="BA35" s="145">
        <f>IF(AZ35=1,G35,0)</f>
        <v>0</v>
      </c>
      <c r="BB35" s="145">
        <f>IF(AZ35=2,G35,0)</f>
        <v>0</v>
      </c>
      <c r="BC35" s="145">
        <f>IF(AZ35=3,G35,0)</f>
        <v>0</v>
      </c>
      <c r="BD35" s="145">
        <f>IF(AZ35=4,G35,0)</f>
        <v>0</v>
      </c>
      <c r="BE35" s="145">
        <f>IF(AZ35=5,G35,0)</f>
        <v>0</v>
      </c>
      <c r="CA35" s="174">
        <v>1</v>
      </c>
      <c r="CB35" s="174">
        <v>1</v>
      </c>
      <c r="CZ35" s="145">
        <v>0</v>
      </c>
    </row>
    <row r="36" spans="1:104" x14ac:dyDescent="0.2">
      <c r="A36" s="175"/>
      <c r="B36" s="177"/>
      <c r="C36" s="221" t="s">
        <v>118</v>
      </c>
      <c r="D36" s="222"/>
      <c r="E36" s="178">
        <v>8.1379999999999999</v>
      </c>
      <c r="F36" s="179"/>
      <c r="G36" s="180"/>
      <c r="M36" s="176" t="s">
        <v>118</v>
      </c>
      <c r="O36" s="167"/>
    </row>
    <row r="37" spans="1:104" ht="22.5" x14ac:dyDescent="0.2">
      <c r="A37" s="168">
        <v>12</v>
      </c>
      <c r="B37" s="169" t="s">
        <v>126</v>
      </c>
      <c r="C37" s="170" t="s">
        <v>127</v>
      </c>
      <c r="D37" s="171" t="s">
        <v>87</v>
      </c>
      <c r="E37" s="172">
        <v>12.207000000000001</v>
      </c>
      <c r="F37" s="172">
        <v>0</v>
      </c>
      <c r="G37" s="173">
        <f>E37*F37</f>
        <v>0</v>
      </c>
      <c r="O37" s="167">
        <v>2</v>
      </c>
      <c r="AA37" s="145">
        <v>1</v>
      </c>
      <c r="AB37" s="145">
        <v>1</v>
      </c>
      <c r="AC37" s="145">
        <v>1</v>
      </c>
      <c r="AZ37" s="145">
        <v>1</v>
      </c>
      <c r="BA37" s="145">
        <f>IF(AZ37=1,G37,0)</f>
        <v>0</v>
      </c>
      <c r="BB37" s="145">
        <f>IF(AZ37=2,G37,0)</f>
        <v>0</v>
      </c>
      <c r="BC37" s="145">
        <f>IF(AZ37=3,G37,0)</f>
        <v>0</v>
      </c>
      <c r="BD37" s="145">
        <f>IF(AZ37=4,G37,0)</f>
        <v>0</v>
      </c>
      <c r="BE37" s="145">
        <f>IF(AZ37=5,G37,0)</f>
        <v>0</v>
      </c>
      <c r="CA37" s="174">
        <v>1</v>
      </c>
      <c r="CB37" s="174">
        <v>1</v>
      </c>
      <c r="CZ37" s="145">
        <v>0</v>
      </c>
    </row>
    <row r="38" spans="1:104" x14ac:dyDescent="0.2">
      <c r="A38" s="175"/>
      <c r="B38" s="177"/>
      <c r="C38" s="221" t="s">
        <v>121</v>
      </c>
      <c r="D38" s="222"/>
      <c r="E38" s="178">
        <v>12.207000000000001</v>
      </c>
      <c r="F38" s="179"/>
      <c r="G38" s="180"/>
      <c r="M38" s="176" t="s">
        <v>121</v>
      </c>
      <c r="O38" s="167"/>
    </row>
    <row r="39" spans="1:104" x14ac:dyDescent="0.2">
      <c r="A39" s="168">
        <v>13</v>
      </c>
      <c r="B39" s="169" t="s">
        <v>128</v>
      </c>
      <c r="C39" s="170" t="s">
        <v>129</v>
      </c>
      <c r="D39" s="171" t="s">
        <v>102</v>
      </c>
      <c r="E39" s="172">
        <v>113.44</v>
      </c>
      <c r="F39" s="172">
        <v>0</v>
      </c>
      <c r="G39" s="173">
        <f>E39*F39</f>
        <v>0</v>
      </c>
      <c r="O39" s="167">
        <v>2</v>
      </c>
      <c r="AA39" s="145">
        <v>1</v>
      </c>
      <c r="AB39" s="145">
        <v>1</v>
      </c>
      <c r="AC39" s="145">
        <v>1</v>
      </c>
      <c r="AZ39" s="145">
        <v>1</v>
      </c>
      <c r="BA39" s="145">
        <f>IF(AZ39=1,G39,0)</f>
        <v>0</v>
      </c>
      <c r="BB39" s="145">
        <f>IF(AZ39=2,G39,0)</f>
        <v>0</v>
      </c>
      <c r="BC39" s="145">
        <f>IF(AZ39=3,G39,0)</f>
        <v>0</v>
      </c>
      <c r="BD39" s="145">
        <f>IF(AZ39=4,G39,0)</f>
        <v>0</v>
      </c>
      <c r="BE39" s="145">
        <f>IF(AZ39=5,G39,0)</f>
        <v>0</v>
      </c>
      <c r="CA39" s="174">
        <v>1</v>
      </c>
      <c r="CB39" s="174">
        <v>1</v>
      </c>
      <c r="CZ39" s="145">
        <v>0</v>
      </c>
    </row>
    <row r="40" spans="1:104" x14ac:dyDescent="0.2">
      <c r="A40" s="175"/>
      <c r="B40" s="177"/>
      <c r="C40" s="221" t="s">
        <v>130</v>
      </c>
      <c r="D40" s="222"/>
      <c r="E40" s="178">
        <v>18.350000000000001</v>
      </c>
      <c r="F40" s="179"/>
      <c r="G40" s="180"/>
      <c r="M40" s="176" t="s">
        <v>130</v>
      </c>
      <c r="O40" s="167"/>
    </row>
    <row r="41" spans="1:104" ht="33.75" x14ac:dyDescent="0.2">
      <c r="A41" s="175"/>
      <c r="B41" s="177"/>
      <c r="C41" s="221" t="s">
        <v>131</v>
      </c>
      <c r="D41" s="222"/>
      <c r="E41" s="178">
        <v>95.09</v>
      </c>
      <c r="F41" s="179"/>
      <c r="G41" s="180"/>
      <c r="M41" s="176" t="s">
        <v>131</v>
      </c>
      <c r="O41" s="167"/>
    </row>
    <row r="42" spans="1:104" x14ac:dyDescent="0.2">
      <c r="A42" s="181"/>
      <c r="B42" s="182" t="s">
        <v>76</v>
      </c>
      <c r="C42" s="183" t="str">
        <f>CONCATENATE(B34," ",C34)</f>
        <v>96 Bourání konstrukcí</v>
      </c>
      <c r="D42" s="184"/>
      <c r="E42" s="185"/>
      <c r="F42" s="186"/>
      <c r="G42" s="187">
        <f>SUM(G34:G41)</f>
        <v>0</v>
      </c>
      <c r="O42" s="167">
        <v>4</v>
      </c>
      <c r="BA42" s="188">
        <f>SUM(BA34:BA41)</f>
        <v>0</v>
      </c>
      <c r="BB42" s="188">
        <f>SUM(BB34:BB41)</f>
        <v>0</v>
      </c>
      <c r="BC42" s="188">
        <f>SUM(BC34:BC41)</f>
        <v>0</v>
      </c>
      <c r="BD42" s="188">
        <f>SUM(BD34:BD41)</f>
        <v>0</v>
      </c>
      <c r="BE42" s="188">
        <f>SUM(BE34:BE41)</f>
        <v>0</v>
      </c>
    </row>
    <row r="43" spans="1:104" x14ac:dyDescent="0.2">
      <c r="A43" s="160" t="s">
        <v>72</v>
      </c>
      <c r="B43" s="161" t="s">
        <v>132</v>
      </c>
      <c r="C43" s="162" t="s">
        <v>133</v>
      </c>
      <c r="D43" s="163"/>
      <c r="E43" s="164"/>
      <c r="F43" s="164"/>
      <c r="G43" s="165"/>
      <c r="H43" s="166"/>
      <c r="I43" s="166"/>
      <c r="O43" s="167">
        <v>1</v>
      </c>
    </row>
    <row r="44" spans="1:104" x14ac:dyDescent="0.2">
      <c r="A44" s="168">
        <v>14</v>
      </c>
      <c r="B44" s="169" t="s">
        <v>134</v>
      </c>
      <c r="C44" s="170" t="s">
        <v>135</v>
      </c>
      <c r="D44" s="171" t="s">
        <v>87</v>
      </c>
      <c r="E44" s="172">
        <v>0.18</v>
      </c>
      <c r="F44" s="172">
        <v>0</v>
      </c>
      <c r="G44" s="173">
        <f>E44*F44</f>
        <v>0</v>
      </c>
      <c r="O44" s="167">
        <v>2</v>
      </c>
      <c r="AA44" s="145">
        <v>1</v>
      </c>
      <c r="AB44" s="145">
        <v>1</v>
      </c>
      <c r="AC44" s="145">
        <v>1</v>
      </c>
      <c r="AZ44" s="145">
        <v>1</v>
      </c>
      <c r="BA44" s="145">
        <f>IF(AZ44=1,G44,0)</f>
        <v>0</v>
      </c>
      <c r="BB44" s="145">
        <f>IF(AZ44=2,G44,0)</f>
        <v>0</v>
      </c>
      <c r="BC44" s="145">
        <f>IF(AZ44=3,G44,0)</f>
        <v>0</v>
      </c>
      <c r="BD44" s="145">
        <f>IF(AZ44=4,G44,0)</f>
        <v>0</v>
      </c>
      <c r="BE44" s="145">
        <f>IF(AZ44=5,G44,0)</f>
        <v>0</v>
      </c>
      <c r="CA44" s="174">
        <v>1</v>
      </c>
      <c r="CB44" s="174">
        <v>1</v>
      </c>
      <c r="CZ44" s="145">
        <v>1.82E-3</v>
      </c>
    </row>
    <row r="45" spans="1:104" x14ac:dyDescent="0.2">
      <c r="A45" s="175"/>
      <c r="B45" s="177"/>
      <c r="C45" s="221" t="s">
        <v>136</v>
      </c>
      <c r="D45" s="222"/>
      <c r="E45" s="178">
        <v>0.18</v>
      </c>
      <c r="F45" s="179"/>
      <c r="G45" s="180"/>
      <c r="M45" s="176" t="s">
        <v>136</v>
      </c>
      <c r="O45" s="167"/>
    </row>
    <row r="46" spans="1:104" x14ac:dyDescent="0.2">
      <c r="A46" s="168">
        <v>15</v>
      </c>
      <c r="B46" s="169" t="s">
        <v>137</v>
      </c>
      <c r="C46" s="170" t="s">
        <v>138</v>
      </c>
      <c r="D46" s="171" t="s">
        <v>87</v>
      </c>
      <c r="E46" s="172">
        <v>0.19689999999999999</v>
      </c>
      <c r="F46" s="172">
        <v>0</v>
      </c>
      <c r="G46" s="173">
        <f>E46*F46</f>
        <v>0</v>
      </c>
      <c r="O46" s="167">
        <v>2</v>
      </c>
      <c r="AA46" s="145">
        <v>1</v>
      </c>
      <c r="AB46" s="145">
        <v>1</v>
      </c>
      <c r="AC46" s="145">
        <v>1</v>
      </c>
      <c r="AZ46" s="145">
        <v>1</v>
      </c>
      <c r="BA46" s="145">
        <f>IF(AZ46=1,G46,0)</f>
        <v>0</v>
      </c>
      <c r="BB46" s="145">
        <f>IF(AZ46=2,G46,0)</f>
        <v>0</v>
      </c>
      <c r="BC46" s="145">
        <f>IF(AZ46=3,G46,0)</f>
        <v>0</v>
      </c>
      <c r="BD46" s="145">
        <f>IF(AZ46=4,G46,0)</f>
        <v>0</v>
      </c>
      <c r="BE46" s="145">
        <f>IF(AZ46=5,G46,0)</f>
        <v>0</v>
      </c>
      <c r="CA46" s="174">
        <v>1</v>
      </c>
      <c r="CB46" s="174">
        <v>1</v>
      </c>
      <c r="CZ46" s="145">
        <v>0</v>
      </c>
    </row>
    <row r="47" spans="1:104" x14ac:dyDescent="0.2">
      <c r="A47" s="175"/>
      <c r="B47" s="177"/>
      <c r="C47" s="221" t="s">
        <v>139</v>
      </c>
      <c r="D47" s="222"/>
      <c r="E47" s="178">
        <v>0.19689999999999999</v>
      </c>
      <c r="F47" s="179"/>
      <c r="G47" s="180"/>
      <c r="M47" s="176" t="s">
        <v>139</v>
      </c>
      <c r="O47" s="167"/>
    </row>
    <row r="48" spans="1:104" x14ac:dyDescent="0.2">
      <c r="A48" s="168">
        <v>16</v>
      </c>
      <c r="B48" s="169" t="s">
        <v>140</v>
      </c>
      <c r="C48" s="170" t="s">
        <v>141</v>
      </c>
      <c r="D48" s="171" t="s">
        <v>108</v>
      </c>
      <c r="E48" s="172">
        <v>107</v>
      </c>
      <c r="F48" s="172">
        <v>0</v>
      </c>
      <c r="G48" s="173">
        <f>E48*F48</f>
        <v>0</v>
      </c>
      <c r="O48" s="167">
        <v>2</v>
      </c>
      <c r="AA48" s="145">
        <v>1</v>
      </c>
      <c r="AB48" s="145">
        <v>1</v>
      </c>
      <c r="AC48" s="145">
        <v>1</v>
      </c>
      <c r="AZ48" s="145">
        <v>1</v>
      </c>
      <c r="BA48" s="145">
        <f>IF(AZ48=1,G48,0)</f>
        <v>0</v>
      </c>
      <c r="BB48" s="145">
        <f>IF(AZ48=2,G48,0)</f>
        <v>0</v>
      </c>
      <c r="BC48" s="145">
        <f>IF(AZ48=3,G48,0)</f>
        <v>0</v>
      </c>
      <c r="BD48" s="145">
        <f>IF(AZ48=4,G48,0)</f>
        <v>0</v>
      </c>
      <c r="BE48" s="145">
        <f>IF(AZ48=5,G48,0)</f>
        <v>0</v>
      </c>
      <c r="CA48" s="174">
        <v>1</v>
      </c>
      <c r="CB48" s="174">
        <v>1</v>
      </c>
      <c r="CZ48" s="145">
        <v>4.8999999999999998E-4</v>
      </c>
    </row>
    <row r="49" spans="1:104" x14ac:dyDescent="0.2">
      <c r="A49" s="181"/>
      <c r="B49" s="182" t="s">
        <v>76</v>
      </c>
      <c r="C49" s="183" t="str">
        <f>CONCATENATE(B43," ",C43)</f>
        <v>97 Prorážení otvorů</v>
      </c>
      <c r="D49" s="184"/>
      <c r="E49" s="185"/>
      <c r="F49" s="186"/>
      <c r="G49" s="187">
        <f>SUM(G43:G48)</f>
        <v>0</v>
      </c>
      <c r="O49" s="167">
        <v>4</v>
      </c>
      <c r="BA49" s="188">
        <f>SUM(BA43:BA48)</f>
        <v>0</v>
      </c>
      <c r="BB49" s="188">
        <f>SUM(BB43:BB48)</f>
        <v>0</v>
      </c>
      <c r="BC49" s="188">
        <f>SUM(BC43:BC48)</f>
        <v>0</v>
      </c>
      <c r="BD49" s="188">
        <f>SUM(BD43:BD48)</f>
        <v>0</v>
      </c>
      <c r="BE49" s="188">
        <f>SUM(BE43:BE48)</f>
        <v>0</v>
      </c>
    </row>
    <row r="50" spans="1:104" x14ac:dyDescent="0.2">
      <c r="A50" s="160" t="s">
        <v>72</v>
      </c>
      <c r="B50" s="161" t="s">
        <v>142</v>
      </c>
      <c r="C50" s="162" t="s">
        <v>143</v>
      </c>
      <c r="D50" s="163"/>
      <c r="E50" s="164"/>
      <c r="F50" s="164"/>
      <c r="G50" s="165"/>
      <c r="H50" s="166"/>
      <c r="I50" s="166"/>
      <c r="O50" s="167">
        <v>1</v>
      </c>
    </row>
    <row r="51" spans="1:104" x14ac:dyDescent="0.2">
      <c r="A51" s="168">
        <v>17</v>
      </c>
      <c r="B51" s="169" t="s">
        <v>144</v>
      </c>
      <c r="C51" s="170" t="s">
        <v>145</v>
      </c>
      <c r="D51" s="171" t="s">
        <v>146</v>
      </c>
      <c r="E51" s="172">
        <v>102.3309017</v>
      </c>
      <c r="F51" s="172">
        <v>0</v>
      </c>
      <c r="G51" s="173">
        <f>E51*F51</f>
        <v>0</v>
      </c>
      <c r="O51" s="167">
        <v>2</v>
      </c>
      <c r="AA51" s="145">
        <v>7</v>
      </c>
      <c r="AB51" s="145">
        <v>1</v>
      </c>
      <c r="AC51" s="145">
        <v>2</v>
      </c>
      <c r="AZ51" s="145">
        <v>1</v>
      </c>
      <c r="BA51" s="145">
        <f>IF(AZ51=1,G51,0)</f>
        <v>0</v>
      </c>
      <c r="BB51" s="145">
        <f>IF(AZ51=2,G51,0)</f>
        <v>0</v>
      </c>
      <c r="BC51" s="145">
        <f>IF(AZ51=3,G51,0)</f>
        <v>0</v>
      </c>
      <c r="BD51" s="145">
        <f>IF(AZ51=4,G51,0)</f>
        <v>0</v>
      </c>
      <c r="BE51" s="145">
        <f>IF(AZ51=5,G51,0)</f>
        <v>0</v>
      </c>
      <c r="CA51" s="174">
        <v>7</v>
      </c>
      <c r="CB51" s="174">
        <v>1</v>
      </c>
      <c r="CZ51" s="145">
        <v>0</v>
      </c>
    </row>
    <row r="52" spans="1:104" x14ac:dyDescent="0.2">
      <c r="A52" s="181"/>
      <c r="B52" s="182" t="s">
        <v>76</v>
      </c>
      <c r="C52" s="183" t="str">
        <f>CONCATENATE(B50," ",C50)</f>
        <v>99 Staveništní přesun hmot</v>
      </c>
      <c r="D52" s="184"/>
      <c r="E52" s="185"/>
      <c r="F52" s="186"/>
      <c r="G52" s="187">
        <f>SUM(G50:G51)</f>
        <v>0</v>
      </c>
      <c r="O52" s="167">
        <v>4</v>
      </c>
      <c r="BA52" s="188">
        <f>SUM(BA50:BA51)</f>
        <v>0</v>
      </c>
      <c r="BB52" s="188">
        <f>SUM(BB50:BB51)</f>
        <v>0</v>
      </c>
      <c r="BC52" s="188">
        <f>SUM(BC50:BC51)</f>
        <v>0</v>
      </c>
      <c r="BD52" s="188">
        <f>SUM(BD50:BD51)</f>
        <v>0</v>
      </c>
      <c r="BE52" s="188">
        <f>SUM(BE50:BE51)</f>
        <v>0</v>
      </c>
    </row>
    <row r="53" spans="1:104" x14ac:dyDescent="0.2">
      <c r="A53" s="160" t="s">
        <v>72</v>
      </c>
      <c r="B53" s="161" t="s">
        <v>147</v>
      </c>
      <c r="C53" s="162" t="s">
        <v>148</v>
      </c>
      <c r="D53" s="163"/>
      <c r="E53" s="164"/>
      <c r="F53" s="164"/>
      <c r="G53" s="165"/>
      <c r="H53" s="166"/>
      <c r="I53" s="166"/>
      <c r="O53" s="167">
        <v>1</v>
      </c>
    </row>
    <row r="54" spans="1:104" ht="22.5" x14ac:dyDescent="0.2">
      <c r="A54" s="168">
        <v>18</v>
      </c>
      <c r="B54" s="169" t="s">
        <v>149</v>
      </c>
      <c r="C54" s="170" t="s">
        <v>150</v>
      </c>
      <c r="D54" s="171" t="s">
        <v>102</v>
      </c>
      <c r="E54" s="172">
        <v>113.44</v>
      </c>
      <c r="F54" s="172">
        <v>0</v>
      </c>
      <c r="G54" s="173">
        <f>E54*F54</f>
        <v>0</v>
      </c>
      <c r="O54" s="167">
        <v>2</v>
      </c>
      <c r="AA54" s="145">
        <v>1</v>
      </c>
      <c r="AB54" s="145">
        <v>7</v>
      </c>
      <c r="AC54" s="145">
        <v>7</v>
      </c>
      <c r="AZ54" s="145">
        <v>2</v>
      </c>
      <c r="BA54" s="145">
        <f>IF(AZ54=1,G54,0)</f>
        <v>0</v>
      </c>
      <c r="BB54" s="145">
        <f>IF(AZ54=2,G54,0)</f>
        <v>0</v>
      </c>
      <c r="BC54" s="145">
        <f>IF(AZ54=3,G54,0)</f>
        <v>0</v>
      </c>
      <c r="BD54" s="145">
        <f>IF(AZ54=4,G54,0)</f>
        <v>0</v>
      </c>
      <c r="BE54" s="145">
        <f>IF(AZ54=5,G54,0)</f>
        <v>0</v>
      </c>
      <c r="CA54" s="174">
        <v>1</v>
      </c>
      <c r="CB54" s="174">
        <v>7</v>
      </c>
      <c r="CZ54" s="145">
        <v>2.0000000000000001E-4</v>
      </c>
    </row>
    <row r="55" spans="1:104" x14ac:dyDescent="0.2">
      <c r="A55" s="175"/>
      <c r="B55" s="177"/>
      <c r="C55" s="221" t="s">
        <v>130</v>
      </c>
      <c r="D55" s="222"/>
      <c r="E55" s="178">
        <v>18.350000000000001</v>
      </c>
      <c r="F55" s="179"/>
      <c r="G55" s="180"/>
      <c r="M55" s="176" t="s">
        <v>130</v>
      </c>
      <c r="O55" s="167"/>
    </row>
    <row r="56" spans="1:104" ht="33.75" x14ac:dyDescent="0.2">
      <c r="A56" s="175"/>
      <c r="B56" s="177"/>
      <c r="C56" s="221" t="s">
        <v>131</v>
      </c>
      <c r="D56" s="222"/>
      <c r="E56" s="178">
        <v>95.09</v>
      </c>
      <c r="F56" s="179"/>
      <c r="G56" s="180"/>
      <c r="M56" s="176" t="s">
        <v>131</v>
      </c>
      <c r="O56" s="167"/>
    </row>
    <row r="57" spans="1:104" ht="22.5" x14ac:dyDescent="0.2">
      <c r="A57" s="168">
        <v>19</v>
      </c>
      <c r="B57" s="169" t="s">
        <v>151</v>
      </c>
      <c r="C57" s="170" t="s">
        <v>152</v>
      </c>
      <c r="D57" s="171" t="s">
        <v>102</v>
      </c>
      <c r="E57" s="172">
        <v>113.44</v>
      </c>
      <c r="F57" s="172">
        <v>0</v>
      </c>
      <c r="G57" s="173">
        <f>E57*F57</f>
        <v>0</v>
      </c>
      <c r="O57" s="167">
        <v>2</v>
      </c>
      <c r="AA57" s="145">
        <v>1</v>
      </c>
      <c r="AB57" s="145">
        <v>7</v>
      </c>
      <c r="AC57" s="145">
        <v>7</v>
      </c>
      <c r="AZ57" s="145">
        <v>2</v>
      </c>
      <c r="BA57" s="145">
        <f>IF(AZ57=1,G57,0)</f>
        <v>0</v>
      </c>
      <c r="BB57" s="145">
        <f>IF(AZ57=2,G57,0)</f>
        <v>0</v>
      </c>
      <c r="BC57" s="145">
        <f>IF(AZ57=3,G57,0)</f>
        <v>0</v>
      </c>
      <c r="BD57" s="145">
        <f>IF(AZ57=4,G57,0)</f>
        <v>0</v>
      </c>
      <c r="BE57" s="145">
        <f>IF(AZ57=5,G57,0)</f>
        <v>0</v>
      </c>
      <c r="CA57" s="174">
        <v>1</v>
      </c>
      <c r="CB57" s="174">
        <v>7</v>
      </c>
      <c r="CZ57" s="145">
        <v>1.1169999999999999E-2</v>
      </c>
    </row>
    <row r="58" spans="1:104" x14ac:dyDescent="0.2">
      <c r="A58" s="175"/>
      <c r="B58" s="177"/>
      <c r="C58" s="221" t="s">
        <v>130</v>
      </c>
      <c r="D58" s="222"/>
      <c r="E58" s="178">
        <v>18.350000000000001</v>
      </c>
      <c r="F58" s="179"/>
      <c r="G58" s="180"/>
      <c r="M58" s="176" t="s">
        <v>130</v>
      </c>
      <c r="O58" s="167"/>
    </row>
    <row r="59" spans="1:104" ht="33.75" x14ac:dyDescent="0.2">
      <c r="A59" s="175"/>
      <c r="B59" s="177"/>
      <c r="C59" s="221" t="s">
        <v>131</v>
      </c>
      <c r="D59" s="222"/>
      <c r="E59" s="178">
        <v>95.09</v>
      </c>
      <c r="F59" s="179"/>
      <c r="G59" s="180"/>
      <c r="M59" s="176" t="s">
        <v>131</v>
      </c>
      <c r="O59" s="167"/>
    </row>
    <row r="60" spans="1:104" x14ac:dyDescent="0.2">
      <c r="A60" s="168">
        <v>20</v>
      </c>
      <c r="B60" s="169" t="s">
        <v>153</v>
      </c>
      <c r="C60" s="170" t="s">
        <v>154</v>
      </c>
      <c r="D60" s="171" t="s">
        <v>61</v>
      </c>
      <c r="E60" s="172"/>
      <c r="F60" s="172">
        <v>0</v>
      </c>
      <c r="G60" s="173">
        <f>E60*F60</f>
        <v>0</v>
      </c>
      <c r="O60" s="167">
        <v>2</v>
      </c>
      <c r="AA60" s="145">
        <v>7</v>
      </c>
      <c r="AB60" s="145">
        <v>1002</v>
      </c>
      <c r="AC60" s="145">
        <v>5</v>
      </c>
      <c r="AZ60" s="145">
        <v>2</v>
      </c>
      <c r="BA60" s="145">
        <f>IF(AZ60=1,G60,0)</f>
        <v>0</v>
      </c>
      <c r="BB60" s="145">
        <f>IF(AZ60=2,G60,0)</f>
        <v>0</v>
      </c>
      <c r="BC60" s="145">
        <f>IF(AZ60=3,G60,0)</f>
        <v>0</v>
      </c>
      <c r="BD60" s="145">
        <f>IF(AZ60=4,G60,0)</f>
        <v>0</v>
      </c>
      <c r="BE60" s="145">
        <f>IF(AZ60=5,G60,0)</f>
        <v>0</v>
      </c>
      <c r="CA60" s="174">
        <v>7</v>
      </c>
      <c r="CB60" s="174">
        <v>1002</v>
      </c>
      <c r="CZ60" s="145">
        <v>0</v>
      </c>
    </row>
    <row r="61" spans="1:104" x14ac:dyDescent="0.2">
      <c r="A61" s="181"/>
      <c r="B61" s="182" t="s">
        <v>76</v>
      </c>
      <c r="C61" s="183" t="str">
        <f>CONCATENATE(B53," ",C53)</f>
        <v>711 Izolace proti vodě</v>
      </c>
      <c r="D61" s="184"/>
      <c r="E61" s="185"/>
      <c r="F61" s="186"/>
      <c r="G61" s="187">
        <f>SUM(G53:G60)</f>
        <v>0</v>
      </c>
      <c r="O61" s="167">
        <v>4</v>
      </c>
      <c r="BA61" s="188">
        <f>SUM(BA53:BA60)</f>
        <v>0</v>
      </c>
      <c r="BB61" s="188">
        <f>SUM(BB53:BB60)</f>
        <v>0</v>
      </c>
      <c r="BC61" s="188">
        <f>SUM(BC53:BC60)</f>
        <v>0</v>
      </c>
      <c r="BD61" s="188">
        <f>SUM(BD53:BD60)</f>
        <v>0</v>
      </c>
      <c r="BE61" s="188">
        <f>SUM(BE53:BE60)</f>
        <v>0</v>
      </c>
    </row>
    <row r="62" spans="1:104" x14ac:dyDescent="0.2">
      <c r="A62" s="160" t="s">
        <v>72</v>
      </c>
      <c r="B62" s="161" t="s">
        <v>155</v>
      </c>
      <c r="C62" s="162" t="s">
        <v>156</v>
      </c>
      <c r="D62" s="163"/>
      <c r="E62" s="164"/>
      <c r="F62" s="164"/>
      <c r="G62" s="165"/>
      <c r="H62" s="166"/>
      <c r="I62" s="166"/>
      <c r="O62" s="167">
        <v>1</v>
      </c>
    </row>
    <row r="63" spans="1:104" x14ac:dyDescent="0.2">
      <c r="A63" s="168">
        <v>21</v>
      </c>
      <c r="B63" s="169" t="s">
        <v>157</v>
      </c>
      <c r="C63" s="170" t="s">
        <v>158</v>
      </c>
      <c r="D63" s="171" t="s">
        <v>159</v>
      </c>
      <c r="E63" s="172">
        <v>1</v>
      </c>
      <c r="F63" s="172">
        <v>0</v>
      </c>
      <c r="G63" s="173">
        <f>E63*F63</f>
        <v>0</v>
      </c>
      <c r="O63" s="167">
        <v>2</v>
      </c>
      <c r="AA63" s="145">
        <v>12</v>
      </c>
      <c r="AB63" s="145">
        <v>0</v>
      </c>
      <c r="AC63" s="145">
        <v>52</v>
      </c>
      <c r="AZ63" s="145">
        <v>2</v>
      </c>
      <c r="BA63" s="145">
        <f>IF(AZ63=1,G63,0)</f>
        <v>0</v>
      </c>
      <c r="BB63" s="145">
        <f>IF(AZ63=2,G63,0)</f>
        <v>0</v>
      </c>
      <c r="BC63" s="145">
        <f>IF(AZ63=3,G63,0)</f>
        <v>0</v>
      </c>
      <c r="BD63" s="145">
        <f>IF(AZ63=4,G63,0)</f>
        <v>0</v>
      </c>
      <c r="BE63" s="145">
        <f>IF(AZ63=5,G63,0)</f>
        <v>0</v>
      </c>
      <c r="CA63" s="174">
        <v>12</v>
      </c>
      <c r="CB63" s="174">
        <v>0</v>
      </c>
      <c r="CZ63" s="145">
        <v>0</v>
      </c>
    </row>
    <row r="64" spans="1:104" x14ac:dyDescent="0.2">
      <c r="A64" s="175"/>
      <c r="B64" s="177"/>
      <c r="C64" s="221" t="s">
        <v>73</v>
      </c>
      <c r="D64" s="222"/>
      <c r="E64" s="178">
        <v>1</v>
      </c>
      <c r="F64" s="179"/>
      <c r="G64" s="180"/>
      <c r="M64" s="176">
        <v>1</v>
      </c>
      <c r="O64" s="167"/>
    </row>
    <row r="65" spans="1:104" x14ac:dyDescent="0.2">
      <c r="A65" s="181"/>
      <c r="B65" s="182" t="s">
        <v>76</v>
      </c>
      <c r="C65" s="183" t="str">
        <f>CONCATENATE(B62," ",C62)</f>
        <v>721 Vnitřní kanalizace</v>
      </c>
      <c r="D65" s="184"/>
      <c r="E65" s="185"/>
      <c r="F65" s="186"/>
      <c r="G65" s="187">
        <f>SUM(G62:G64)</f>
        <v>0</v>
      </c>
      <c r="O65" s="167">
        <v>4</v>
      </c>
      <c r="BA65" s="188">
        <f>SUM(BA62:BA64)</f>
        <v>0</v>
      </c>
      <c r="BB65" s="188">
        <f>SUM(BB62:BB64)</f>
        <v>0</v>
      </c>
      <c r="BC65" s="188">
        <f>SUM(BC62:BC64)</f>
        <v>0</v>
      </c>
      <c r="BD65" s="188">
        <f>SUM(BD62:BD64)</f>
        <v>0</v>
      </c>
      <c r="BE65" s="188">
        <f>SUM(BE62:BE64)</f>
        <v>0</v>
      </c>
    </row>
    <row r="66" spans="1:104" x14ac:dyDescent="0.2">
      <c r="A66" s="160" t="s">
        <v>72</v>
      </c>
      <c r="B66" s="161" t="s">
        <v>160</v>
      </c>
      <c r="C66" s="162" t="s">
        <v>161</v>
      </c>
      <c r="D66" s="163"/>
      <c r="E66" s="164"/>
      <c r="F66" s="164"/>
      <c r="G66" s="165"/>
      <c r="H66" s="166"/>
      <c r="I66" s="166"/>
      <c r="O66" s="167">
        <v>1</v>
      </c>
    </row>
    <row r="67" spans="1:104" x14ac:dyDescent="0.2">
      <c r="A67" s="168">
        <v>22</v>
      </c>
      <c r="B67" s="169" t="s">
        <v>162</v>
      </c>
      <c r="C67" s="170" t="s">
        <v>163</v>
      </c>
      <c r="D67" s="171" t="s">
        <v>159</v>
      </c>
      <c r="E67" s="172">
        <v>1</v>
      </c>
      <c r="F67" s="172">
        <v>0</v>
      </c>
      <c r="G67" s="173">
        <f>E67*F67</f>
        <v>0</v>
      </c>
      <c r="O67" s="167">
        <v>2</v>
      </c>
      <c r="AA67" s="145">
        <v>12</v>
      </c>
      <c r="AB67" s="145">
        <v>0</v>
      </c>
      <c r="AC67" s="145">
        <v>53</v>
      </c>
      <c r="AZ67" s="145">
        <v>2</v>
      </c>
      <c r="BA67" s="145">
        <f>IF(AZ67=1,G67,0)</f>
        <v>0</v>
      </c>
      <c r="BB67" s="145">
        <f>IF(AZ67=2,G67,0)</f>
        <v>0</v>
      </c>
      <c r="BC67" s="145">
        <f>IF(AZ67=3,G67,0)</f>
        <v>0</v>
      </c>
      <c r="BD67" s="145">
        <f>IF(AZ67=4,G67,0)</f>
        <v>0</v>
      </c>
      <c r="BE67" s="145">
        <f>IF(AZ67=5,G67,0)</f>
        <v>0</v>
      </c>
      <c r="CA67" s="174">
        <v>12</v>
      </c>
      <c r="CB67" s="174">
        <v>0</v>
      </c>
      <c r="CZ67" s="145">
        <v>0</v>
      </c>
    </row>
    <row r="68" spans="1:104" x14ac:dyDescent="0.2">
      <c r="A68" s="175"/>
      <c r="B68" s="177"/>
      <c r="C68" s="221" t="s">
        <v>73</v>
      </c>
      <c r="D68" s="222"/>
      <c r="E68" s="178">
        <v>1</v>
      </c>
      <c r="F68" s="179"/>
      <c r="G68" s="180"/>
      <c r="M68" s="176">
        <v>1</v>
      </c>
      <c r="O68" s="167"/>
    </row>
    <row r="69" spans="1:104" x14ac:dyDescent="0.2">
      <c r="A69" s="181"/>
      <c r="B69" s="182" t="s">
        <v>76</v>
      </c>
      <c r="C69" s="183" t="str">
        <f>CONCATENATE(B66," ",C66)</f>
        <v>722 Vnitřní vodovod</v>
      </c>
      <c r="D69" s="184"/>
      <c r="E69" s="185"/>
      <c r="F69" s="186"/>
      <c r="G69" s="187">
        <f>SUM(G66:G68)</f>
        <v>0</v>
      </c>
      <c r="O69" s="167">
        <v>4</v>
      </c>
      <c r="BA69" s="188">
        <f>SUM(BA66:BA68)</f>
        <v>0</v>
      </c>
      <c r="BB69" s="188">
        <f>SUM(BB66:BB68)</f>
        <v>0</v>
      </c>
      <c r="BC69" s="188">
        <f>SUM(BC66:BC68)</f>
        <v>0</v>
      </c>
      <c r="BD69" s="188">
        <f>SUM(BD66:BD68)</f>
        <v>0</v>
      </c>
      <c r="BE69" s="188">
        <f>SUM(BE66:BE68)</f>
        <v>0</v>
      </c>
    </row>
    <row r="70" spans="1:104" x14ac:dyDescent="0.2">
      <c r="A70" s="160" t="s">
        <v>72</v>
      </c>
      <c r="B70" s="161" t="s">
        <v>164</v>
      </c>
      <c r="C70" s="162" t="s">
        <v>165</v>
      </c>
      <c r="D70" s="163"/>
      <c r="E70" s="164"/>
      <c r="F70" s="164"/>
      <c r="G70" s="165"/>
      <c r="H70" s="166"/>
      <c r="I70" s="166"/>
      <c r="O70" s="167">
        <v>1</v>
      </c>
    </row>
    <row r="71" spans="1:104" x14ac:dyDescent="0.2">
      <c r="A71" s="168">
        <v>23</v>
      </c>
      <c r="B71" s="169" t="s">
        <v>166</v>
      </c>
      <c r="C71" s="170" t="s">
        <v>167</v>
      </c>
      <c r="D71" s="171" t="s">
        <v>159</v>
      </c>
      <c r="E71" s="172">
        <v>1</v>
      </c>
      <c r="F71" s="172">
        <v>0</v>
      </c>
      <c r="G71" s="173">
        <f>E71*F71</f>
        <v>0</v>
      </c>
      <c r="O71" s="167">
        <v>2</v>
      </c>
      <c r="AA71" s="145">
        <v>12</v>
      </c>
      <c r="AB71" s="145">
        <v>0</v>
      </c>
      <c r="AC71" s="145">
        <v>33</v>
      </c>
      <c r="AZ71" s="145">
        <v>2</v>
      </c>
      <c r="BA71" s="145">
        <f>IF(AZ71=1,G71,0)</f>
        <v>0</v>
      </c>
      <c r="BB71" s="145">
        <f>IF(AZ71=2,G71,0)</f>
        <v>0</v>
      </c>
      <c r="BC71" s="145">
        <f>IF(AZ71=3,G71,0)</f>
        <v>0</v>
      </c>
      <c r="BD71" s="145">
        <f>IF(AZ71=4,G71,0)</f>
        <v>0</v>
      </c>
      <c r="BE71" s="145">
        <f>IF(AZ71=5,G71,0)</f>
        <v>0</v>
      </c>
      <c r="CA71" s="174">
        <v>12</v>
      </c>
      <c r="CB71" s="174">
        <v>0</v>
      </c>
      <c r="CZ71" s="145">
        <v>0</v>
      </c>
    </row>
    <row r="72" spans="1:104" x14ac:dyDescent="0.2">
      <c r="A72" s="181"/>
      <c r="B72" s="182" t="s">
        <v>76</v>
      </c>
      <c r="C72" s="183" t="str">
        <f>CONCATENATE(B70," ",C70)</f>
        <v>723 Vnitřní plynovod</v>
      </c>
      <c r="D72" s="184"/>
      <c r="E72" s="185"/>
      <c r="F72" s="186"/>
      <c r="G72" s="187">
        <f>SUM(G70:G71)</f>
        <v>0</v>
      </c>
      <c r="O72" s="167">
        <v>4</v>
      </c>
      <c r="BA72" s="188">
        <f>SUM(BA70:BA71)</f>
        <v>0</v>
      </c>
      <c r="BB72" s="188">
        <f>SUM(BB70:BB71)</f>
        <v>0</v>
      </c>
      <c r="BC72" s="188">
        <f>SUM(BC70:BC71)</f>
        <v>0</v>
      </c>
      <c r="BD72" s="188">
        <f>SUM(BD70:BD71)</f>
        <v>0</v>
      </c>
      <c r="BE72" s="188">
        <f>SUM(BE70:BE71)</f>
        <v>0</v>
      </c>
    </row>
    <row r="73" spans="1:104" x14ac:dyDescent="0.2">
      <c r="A73" s="160" t="s">
        <v>72</v>
      </c>
      <c r="B73" s="161" t="s">
        <v>168</v>
      </c>
      <c r="C73" s="162" t="s">
        <v>169</v>
      </c>
      <c r="D73" s="163"/>
      <c r="E73" s="164"/>
      <c r="F73" s="164"/>
      <c r="G73" s="165"/>
      <c r="H73" s="166"/>
      <c r="I73" s="166"/>
      <c r="O73" s="167">
        <v>1</v>
      </c>
    </row>
    <row r="74" spans="1:104" x14ac:dyDescent="0.2">
      <c r="A74" s="168">
        <v>24</v>
      </c>
      <c r="B74" s="169" t="s">
        <v>170</v>
      </c>
      <c r="C74" s="170" t="s">
        <v>171</v>
      </c>
      <c r="D74" s="171" t="s">
        <v>159</v>
      </c>
      <c r="E74" s="172">
        <v>1</v>
      </c>
      <c r="F74" s="172">
        <v>0</v>
      </c>
      <c r="G74" s="173">
        <f>E74*F74</f>
        <v>0</v>
      </c>
      <c r="O74" s="167">
        <v>2</v>
      </c>
      <c r="AA74" s="145">
        <v>12</v>
      </c>
      <c r="AB74" s="145">
        <v>0</v>
      </c>
      <c r="AC74" s="145">
        <v>43</v>
      </c>
      <c r="AZ74" s="145">
        <v>2</v>
      </c>
      <c r="BA74" s="145">
        <f>IF(AZ74=1,G74,0)</f>
        <v>0</v>
      </c>
      <c r="BB74" s="145">
        <f>IF(AZ74=2,G74,0)</f>
        <v>0</v>
      </c>
      <c r="BC74" s="145">
        <f>IF(AZ74=3,G74,0)</f>
        <v>0</v>
      </c>
      <c r="BD74" s="145">
        <f>IF(AZ74=4,G74,0)</f>
        <v>0</v>
      </c>
      <c r="BE74" s="145">
        <f>IF(AZ74=5,G74,0)</f>
        <v>0</v>
      </c>
      <c r="CA74" s="174">
        <v>12</v>
      </c>
      <c r="CB74" s="174">
        <v>0</v>
      </c>
      <c r="CZ74" s="145">
        <v>0</v>
      </c>
    </row>
    <row r="75" spans="1:104" x14ac:dyDescent="0.2">
      <c r="A75" s="168">
        <v>25</v>
      </c>
      <c r="B75" s="169" t="s">
        <v>172</v>
      </c>
      <c r="C75" s="170" t="s">
        <v>173</v>
      </c>
      <c r="D75" s="171" t="s">
        <v>159</v>
      </c>
      <c r="E75" s="172">
        <v>1</v>
      </c>
      <c r="F75" s="172">
        <v>0</v>
      </c>
      <c r="G75" s="173">
        <f>E75*F75</f>
        <v>0</v>
      </c>
      <c r="O75" s="167">
        <v>2</v>
      </c>
      <c r="AA75" s="145">
        <v>12</v>
      </c>
      <c r="AB75" s="145">
        <v>0</v>
      </c>
      <c r="AC75" s="145">
        <v>69</v>
      </c>
      <c r="AZ75" s="145">
        <v>2</v>
      </c>
      <c r="BA75" s="145">
        <f>IF(AZ75=1,G75,0)</f>
        <v>0</v>
      </c>
      <c r="BB75" s="145">
        <f>IF(AZ75=2,G75,0)</f>
        <v>0</v>
      </c>
      <c r="BC75" s="145">
        <f>IF(AZ75=3,G75,0)</f>
        <v>0</v>
      </c>
      <c r="BD75" s="145">
        <f>IF(AZ75=4,G75,0)</f>
        <v>0</v>
      </c>
      <c r="BE75" s="145">
        <f>IF(AZ75=5,G75,0)</f>
        <v>0</v>
      </c>
      <c r="CA75" s="174">
        <v>12</v>
      </c>
      <c r="CB75" s="174">
        <v>0</v>
      </c>
      <c r="CZ75" s="145">
        <v>0</v>
      </c>
    </row>
    <row r="76" spans="1:104" x14ac:dyDescent="0.2">
      <c r="A76" s="168">
        <v>26</v>
      </c>
      <c r="B76" s="169" t="s">
        <v>174</v>
      </c>
      <c r="C76" s="170" t="s">
        <v>175</v>
      </c>
      <c r="D76" s="171" t="s">
        <v>159</v>
      </c>
      <c r="E76" s="172">
        <v>1</v>
      </c>
      <c r="F76" s="172">
        <v>0</v>
      </c>
      <c r="G76" s="173">
        <f>E76*F76</f>
        <v>0</v>
      </c>
      <c r="O76" s="167">
        <v>2</v>
      </c>
      <c r="AA76" s="145">
        <v>12</v>
      </c>
      <c r="AB76" s="145">
        <v>0</v>
      </c>
      <c r="AC76" s="145">
        <v>2</v>
      </c>
      <c r="AZ76" s="145">
        <v>2</v>
      </c>
      <c r="BA76" s="145">
        <f>IF(AZ76=1,G76,0)</f>
        <v>0</v>
      </c>
      <c r="BB76" s="145">
        <f>IF(AZ76=2,G76,0)</f>
        <v>0</v>
      </c>
      <c r="BC76" s="145">
        <f>IF(AZ76=3,G76,0)</f>
        <v>0</v>
      </c>
      <c r="BD76" s="145">
        <f>IF(AZ76=4,G76,0)</f>
        <v>0</v>
      </c>
      <c r="BE76" s="145">
        <f>IF(AZ76=5,G76,0)</f>
        <v>0</v>
      </c>
      <c r="CA76" s="174">
        <v>12</v>
      </c>
      <c r="CB76" s="174">
        <v>0</v>
      </c>
      <c r="CZ76" s="145">
        <v>0</v>
      </c>
    </row>
    <row r="77" spans="1:104" x14ac:dyDescent="0.2">
      <c r="A77" s="181"/>
      <c r="B77" s="182" t="s">
        <v>76</v>
      </c>
      <c r="C77" s="183" t="str">
        <f>CONCATENATE(B73," ",C73)</f>
        <v>724 Strojní vybavení</v>
      </c>
      <c r="D77" s="184"/>
      <c r="E77" s="185"/>
      <c r="F77" s="186"/>
      <c r="G77" s="187">
        <f>SUM(G73:G76)</f>
        <v>0</v>
      </c>
      <c r="O77" s="167">
        <v>4</v>
      </c>
      <c r="BA77" s="188">
        <f>SUM(BA73:BA76)</f>
        <v>0</v>
      </c>
      <c r="BB77" s="188">
        <f>SUM(BB73:BB76)</f>
        <v>0</v>
      </c>
      <c r="BC77" s="188">
        <f>SUM(BC73:BC76)</f>
        <v>0</v>
      </c>
      <c r="BD77" s="188">
        <f>SUM(BD73:BD76)</f>
        <v>0</v>
      </c>
      <c r="BE77" s="188">
        <f>SUM(BE73:BE76)</f>
        <v>0</v>
      </c>
    </row>
    <row r="78" spans="1:104" x14ac:dyDescent="0.2">
      <c r="A78" s="160" t="s">
        <v>72</v>
      </c>
      <c r="B78" s="161" t="s">
        <v>176</v>
      </c>
      <c r="C78" s="162" t="s">
        <v>177</v>
      </c>
      <c r="D78" s="163"/>
      <c r="E78" s="164"/>
      <c r="F78" s="164"/>
      <c r="G78" s="165"/>
      <c r="H78" s="166"/>
      <c r="I78" s="166"/>
      <c r="O78" s="167">
        <v>1</v>
      </c>
    </row>
    <row r="79" spans="1:104" x14ac:dyDescent="0.2">
      <c r="A79" s="168">
        <v>27</v>
      </c>
      <c r="B79" s="169" t="s">
        <v>178</v>
      </c>
      <c r="C79" s="170" t="s">
        <v>179</v>
      </c>
      <c r="D79" s="171" t="s">
        <v>159</v>
      </c>
      <c r="E79" s="172">
        <v>1</v>
      </c>
      <c r="F79" s="172">
        <v>0</v>
      </c>
      <c r="G79" s="173">
        <f>E79*F79</f>
        <v>0</v>
      </c>
      <c r="O79" s="167">
        <v>2</v>
      </c>
      <c r="AA79" s="145">
        <v>12</v>
      </c>
      <c r="AB79" s="145">
        <v>0</v>
      </c>
      <c r="AC79" s="145">
        <v>54</v>
      </c>
      <c r="AZ79" s="145">
        <v>2</v>
      </c>
      <c r="BA79" s="145">
        <f>IF(AZ79=1,G79,0)</f>
        <v>0</v>
      </c>
      <c r="BB79" s="145">
        <f>IF(AZ79=2,G79,0)</f>
        <v>0</v>
      </c>
      <c r="BC79" s="145">
        <f>IF(AZ79=3,G79,0)</f>
        <v>0</v>
      </c>
      <c r="BD79" s="145">
        <f>IF(AZ79=4,G79,0)</f>
        <v>0</v>
      </c>
      <c r="BE79" s="145">
        <f>IF(AZ79=5,G79,0)</f>
        <v>0</v>
      </c>
      <c r="CA79" s="174">
        <v>12</v>
      </c>
      <c r="CB79" s="174">
        <v>0</v>
      </c>
      <c r="CZ79" s="145">
        <v>0</v>
      </c>
    </row>
    <row r="80" spans="1:104" x14ac:dyDescent="0.2">
      <c r="A80" s="175"/>
      <c r="B80" s="177"/>
      <c r="C80" s="221" t="s">
        <v>73</v>
      </c>
      <c r="D80" s="222"/>
      <c r="E80" s="178">
        <v>1</v>
      </c>
      <c r="F80" s="179"/>
      <c r="G80" s="180"/>
      <c r="M80" s="176">
        <v>1</v>
      </c>
      <c r="O80" s="167"/>
    </row>
    <row r="81" spans="1:104" x14ac:dyDescent="0.2">
      <c r="A81" s="181"/>
      <c r="B81" s="182" t="s">
        <v>76</v>
      </c>
      <c r="C81" s="183" t="str">
        <f>CONCATENATE(B78," ",C78)</f>
        <v>725 Zařizovací předměty</v>
      </c>
      <c r="D81" s="184"/>
      <c r="E81" s="185"/>
      <c r="F81" s="186"/>
      <c r="G81" s="187">
        <f>SUM(G78:G80)</f>
        <v>0</v>
      </c>
      <c r="O81" s="167">
        <v>4</v>
      </c>
      <c r="BA81" s="188">
        <f>SUM(BA78:BA80)</f>
        <v>0</v>
      </c>
      <c r="BB81" s="188">
        <f>SUM(BB78:BB80)</f>
        <v>0</v>
      </c>
      <c r="BC81" s="188">
        <f>SUM(BC78:BC80)</f>
        <v>0</v>
      </c>
      <c r="BD81" s="188">
        <f>SUM(BD78:BD80)</f>
        <v>0</v>
      </c>
      <c r="BE81" s="188">
        <f>SUM(BE78:BE80)</f>
        <v>0</v>
      </c>
    </row>
    <row r="82" spans="1:104" x14ac:dyDescent="0.2">
      <c r="A82" s="160" t="s">
        <v>72</v>
      </c>
      <c r="B82" s="161" t="s">
        <v>180</v>
      </c>
      <c r="C82" s="162" t="s">
        <v>181</v>
      </c>
      <c r="D82" s="163"/>
      <c r="E82" s="164"/>
      <c r="F82" s="164"/>
      <c r="G82" s="165"/>
      <c r="H82" s="166"/>
      <c r="I82" s="166"/>
      <c r="O82" s="167">
        <v>1</v>
      </c>
    </row>
    <row r="83" spans="1:104" x14ac:dyDescent="0.2">
      <c r="A83" s="168">
        <v>28</v>
      </c>
      <c r="B83" s="169" t="s">
        <v>182</v>
      </c>
      <c r="C83" s="170" t="s">
        <v>183</v>
      </c>
      <c r="D83" s="171" t="s">
        <v>159</v>
      </c>
      <c r="E83" s="172">
        <v>1</v>
      </c>
      <c r="F83" s="172">
        <v>0</v>
      </c>
      <c r="G83" s="173">
        <f>E83*F83</f>
        <v>0</v>
      </c>
      <c r="O83" s="167">
        <v>2</v>
      </c>
      <c r="AA83" s="145">
        <v>12</v>
      </c>
      <c r="AB83" s="145">
        <v>0</v>
      </c>
      <c r="AC83" s="145">
        <v>55</v>
      </c>
      <c r="AZ83" s="145">
        <v>2</v>
      </c>
      <c r="BA83" s="145">
        <f>IF(AZ83=1,G83,0)</f>
        <v>0</v>
      </c>
      <c r="BB83" s="145">
        <f>IF(AZ83=2,G83,0)</f>
        <v>0</v>
      </c>
      <c r="BC83" s="145">
        <f>IF(AZ83=3,G83,0)</f>
        <v>0</v>
      </c>
      <c r="BD83" s="145">
        <f>IF(AZ83=4,G83,0)</f>
        <v>0</v>
      </c>
      <c r="BE83" s="145">
        <f>IF(AZ83=5,G83,0)</f>
        <v>0</v>
      </c>
      <c r="CA83" s="174">
        <v>12</v>
      </c>
      <c r="CB83" s="174">
        <v>0</v>
      </c>
      <c r="CZ83" s="145">
        <v>0</v>
      </c>
    </row>
    <row r="84" spans="1:104" x14ac:dyDescent="0.2">
      <c r="A84" s="175"/>
      <c r="B84" s="177"/>
      <c r="C84" s="221" t="s">
        <v>184</v>
      </c>
      <c r="D84" s="222"/>
      <c r="E84" s="178">
        <v>1</v>
      </c>
      <c r="F84" s="179"/>
      <c r="G84" s="180"/>
      <c r="M84" s="176" t="s">
        <v>184</v>
      </c>
      <c r="O84" s="167"/>
    </row>
    <row r="85" spans="1:104" x14ac:dyDescent="0.2">
      <c r="A85" s="175"/>
      <c r="B85" s="177"/>
      <c r="C85" s="221" t="s">
        <v>185</v>
      </c>
      <c r="D85" s="222"/>
      <c r="E85" s="178">
        <v>0</v>
      </c>
      <c r="F85" s="179"/>
      <c r="G85" s="180"/>
      <c r="M85" s="176" t="s">
        <v>185</v>
      </c>
      <c r="O85" s="167"/>
    </row>
    <row r="86" spans="1:104" x14ac:dyDescent="0.2">
      <c r="A86" s="175"/>
      <c r="B86" s="177"/>
      <c r="C86" s="221" t="s">
        <v>186</v>
      </c>
      <c r="D86" s="222"/>
      <c r="E86" s="178">
        <v>0</v>
      </c>
      <c r="F86" s="179"/>
      <c r="G86" s="180"/>
      <c r="M86" s="176" t="s">
        <v>186</v>
      </c>
      <c r="O86" s="167"/>
    </row>
    <row r="87" spans="1:104" x14ac:dyDescent="0.2">
      <c r="A87" s="175"/>
      <c r="B87" s="177"/>
      <c r="C87" s="221" t="s">
        <v>187</v>
      </c>
      <c r="D87" s="222"/>
      <c r="E87" s="178">
        <v>0</v>
      </c>
      <c r="F87" s="179"/>
      <c r="G87" s="180"/>
      <c r="M87" s="176" t="s">
        <v>187</v>
      </c>
      <c r="O87" s="167"/>
    </row>
    <row r="88" spans="1:104" x14ac:dyDescent="0.2">
      <c r="A88" s="175"/>
      <c r="B88" s="177"/>
      <c r="C88" s="221" t="s">
        <v>188</v>
      </c>
      <c r="D88" s="222"/>
      <c r="E88" s="178">
        <v>0</v>
      </c>
      <c r="F88" s="179"/>
      <c r="G88" s="180"/>
      <c r="M88" s="176" t="s">
        <v>188</v>
      </c>
      <c r="O88" s="167"/>
    </row>
    <row r="89" spans="1:104" x14ac:dyDescent="0.2">
      <c r="A89" s="175"/>
      <c r="B89" s="177"/>
      <c r="C89" s="221" t="s">
        <v>189</v>
      </c>
      <c r="D89" s="222"/>
      <c r="E89" s="178">
        <v>0</v>
      </c>
      <c r="F89" s="179"/>
      <c r="G89" s="180"/>
      <c r="M89" s="176" t="s">
        <v>189</v>
      </c>
      <c r="O89" s="167"/>
    </row>
    <row r="90" spans="1:104" x14ac:dyDescent="0.2">
      <c r="A90" s="175"/>
      <c r="B90" s="177"/>
      <c r="C90" s="221" t="s">
        <v>190</v>
      </c>
      <c r="D90" s="222"/>
      <c r="E90" s="178">
        <v>0</v>
      </c>
      <c r="F90" s="179"/>
      <c r="G90" s="180"/>
      <c r="M90" s="176" t="s">
        <v>190</v>
      </c>
      <c r="O90" s="167"/>
    </row>
    <row r="91" spans="1:104" x14ac:dyDescent="0.2">
      <c r="A91" s="181"/>
      <c r="B91" s="182" t="s">
        <v>76</v>
      </c>
      <c r="C91" s="183" t="str">
        <f>CONCATENATE(B82," ",C82)</f>
        <v>730 Ústřední vytápění</v>
      </c>
      <c r="D91" s="184"/>
      <c r="E91" s="185"/>
      <c r="F91" s="186"/>
      <c r="G91" s="187">
        <f>SUM(G82:G90)</f>
        <v>0</v>
      </c>
      <c r="O91" s="167">
        <v>4</v>
      </c>
      <c r="BA91" s="188">
        <f>SUM(BA82:BA90)</f>
        <v>0</v>
      </c>
      <c r="BB91" s="188">
        <f>SUM(BB82:BB90)</f>
        <v>0</v>
      </c>
      <c r="BC91" s="188">
        <f>SUM(BC82:BC90)</f>
        <v>0</v>
      </c>
      <c r="BD91" s="188">
        <f>SUM(BD82:BD90)</f>
        <v>0</v>
      </c>
      <c r="BE91" s="188">
        <f>SUM(BE82:BE90)</f>
        <v>0</v>
      </c>
    </row>
    <row r="92" spans="1:104" x14ac:dyDescent="0.2">
      <c r="A92" s="160" t="s">
        <v>72</v>
      </c>
      <c r="B92" s="161" t="s">
        <v>191</v>
      </c>
      <c r="C92" s="162" t="s">
        <v>192</v>
      </c>
      <c r="D92" s="163"/>
      <c r="E92" s="164"/>
      <c r="F92" s="164"/>
      <c r="G92" s="165"/>
      <c r="H92" s="166"/>
      <c r="I92" s="166"/>
      <c r="O92" s="167">
        <v>1</v>
      </c>
    </row>
    <row r="93" spans="1:104" x14ac:dyDescent="0.2">
      <c r="A93" s="168">
        <v>29</v>
      </c>
      <c r="B93" s="169" t="s">
        <v>193</v>
      </c>
      <c r="C93" s="170" t="s">
        <v>194</v>
      </c>
      <c r="D93" s="171" t="s">
        <v>108</v>
      </c>
      <c r="E93" s="172">
        <v>10.8</v>
      </c>
      <c r="F93" s="172">
        <v>0</v>
      </c>
      <c r="G93" s="173">
        <f>E93*F93</f>
        <v>0</v>
      </c>
      <c r="O93" s="167">
        <v>2</v>
      </c>
      <c r="AA93" s="145">
        <v>1</v>
      </c>
      <c r="AB93" s="145">
        <v>7</v>
      </c>
      <c r="AC93" s="145">
        <v>7</v>
      </c>
      <c r="AZ93" s="145">
        <v>2</v>
      </c>
      <c r="BA93" s="145">
        <f>IF(AZ93=1,G93,0)</f>
        <v>0</v>
      </c>
      <c r="BB93" s="145">
        <f>IF(AZ93=2,G93,0)</f>
        <v>0</v>
      </c>
      <c r="BC93" s="145">
        <f>IF(AZ93=3,G93,0)</f>
        <v>0</v>
      </c>
      <c r="BD93" s="145">
        <f>IF(AZ93=4,G93,0)</f>
        <v>0</v>
      </c>
      <c r="BE93" s="145">
        <f>IF(AZ93=5,G93,0)</f>
        <v>0</v>
      </c>
      <c r="CA93" s="174">
        <v>1</v>
      </c>
      <c r="CB93" s="174">
        <v>7</v>
      </c>
      <c r="CZ93" s="145">
        <v>2.1199999999999999E-3</v>
      </c>
    </row>
    <row r="94" spans="1:104" x14ac:dyDescent="0.2">
      <c r="A94" s="175"/>
      <c r="B94" s="177"/>
      <c r="C94" s="221" t="s">
        <v>195</v>
      </c>
      <c r="D94" s="222"/>
      <c r="E94" s="178">
        <v>10.8</v>
      </c>
      <c r="F94" s="179"/>
      <c r="G94" s="180"/>
      <c r="M94" s="176" t="s">
        <v>195</v>
      </c>
      <c r="O94" s="167"/>
    </row>
    <row r="95" spans="1:104" x14ac:dyDescent="0.2">
      <c r="A95" s="168">
        <v>30</v>
      </c>
      <c r="B95" s="169" t="s">
        <v>196</v>
      </c>
      <c r="C95" s="170" t="s">
        <v>197</v>
      </c>
      <c r="D95" s="171" t="s">
        <v>61</v>
      </c>
      <c r="E95" s="172"/>
      <c r="F95" s="172">
        <v>0</v>
      </c>
      <c r="G95" s="173">
        <f>E95*F95</f>
        <v>0</v>
      </c>
      <c r="O95" s="167">
        <v>2</v>
      </c>
      <c r="AA95" s="145">
        <v>7</v>
      </c>
      <c r="AB95" s="145">
        <v>1002</v>
      </c>
      <c r="AC95" s="145">
        <v>5</v>
      </c>
      <c r="AZ95" s="145">
        <v>2</v>
      </c>
      <c r="BA95" s="145">
        <f>IF(AZ95=1,G95,0)</f>
        <v>0</v>
      </c>
      <c r="BB95" s="145">
        <f>IF(AZ95=2,G95,0)</f>
        <v>0</v>
      </c>
      <c r="BC95" s="145">
        <f>IF(AZ95=3,G95,0)</f>
        <v>0</v>
      </c>
      <c r="BD95" s="145">
        <f>IF(AZ95=4,G95,0)</f>
        <v>0</v>
      </c>
      <c r="BE95" s="145">
        <f>IF(AZ95=5,G95,0)</f>
        <v>0</v>
      </c>
      <c r="CA95" s="174">
        <v>7</v>
      </c>
      <c r="CB95" s="174">
        <v>1002</v>
      </c>
      <c r="CZ95" s="145">
        <v>0</v>
      </c>
    </row>
    <row r="96" spans="1:104" x14ac:dyDescent="0.2">
      <c r="A96" s="181"/>
      <c r="B96" s="182" t="s">
        <v>76</v>
      </c>
      <c r="C96" s="183" t="str">
        <f>CONCATENATE(B92," ",C92)</f>
        <v>764 Konstrukce klempířské</v>
      </c>
      <c r="D96" s="184"/>
      <c r="E96" s="185"/>
      <c r="F96" s="186"/>
      <c r="G96" s="187">
        <f>SUM(G92:G95)</f>
        <v>0</v>
      </c>
      <c r="O96" s="167">
        <v>4</v>
      </c>
      <c r="BA96" s="188">
        <f>SUM(BA92:BA95)</f>
        <v>0</v>
      </c>
      <c r="BB96" s="188">
        <f>SUM(BB92:BB95)</f>
        <v>0</v>
      </c>
      <c r="BC96" s="188">
        <f>SUM(BC92:BC95)</f>
        <v>0</v>
      </c>
      <c r="BD96" s="188">
        <f>SUM(BD92:BD95)</f>
        <v>0</v>
      </c>
      <c r="BE96" s="188">
        <f>SUM(BE92:BE95)</f>
        <v>0</v>
      </c>
    </row>
    <row r="97" spans="1:104" x14ac:dyDescent="0.2">
      <c r="A97" s="160" t="s">
        <v>72</v>
      </c>
      <c r="B97" s="161" t="s">
        <v>198</v>
      </c>
      <c r="C97" s="162" t="s">
        <v>199</v>
      </c>
      <c r="D97" s="163"/>
      <c r="E97" s="164"/>
      <c r="F97" s="164"/>
      <c r="G97" s="165"/>
      <c r="H97" s="166"/>
      <c r="I97" s="166"/>
      <c r="O97" s="167">
        <v>1</v>
      </c>
    </row>
    <row r="98" spans="1:104" x14ac:dyDescent="0.2">
      <c r="A98" s="168">
        <v>31</v>
      </c>
      <c r="B98" s="169" t="s">
        <v>200</v>
      </c>
      <c r="C98" s="170" t="s">
        <v>201</v>
      </c>
      <c r="D98" s="171" t="s">
        <v>75</v>
      </c>
      <c r="E98" s="172">
        <v>8</v>
      </c>
      <c r="F98" s="172">
        <v>0</v>
      </c>
      <c r="G98" s="173">
        <f>E98*F98</f>
        <v>0</v>
      </c>
      <c r="O98" s="167">
        <v>2</v>
      </c>
      <c r="AA98" s="145">
        <v>12</v>
      </c>
      <c r="AB98" s="145">
        <v>0</v>
      </c>
      <c r="AC98" s="145">
        <v>66</v>
      </c>
      <c r="AZ98" s="145">
        <v>2</v>
      </c>
      <c r="BA98" s="145">
        <f>IF(AZ98=1,G98,0)</f>
        <v>0</v>
      </c>
      <c r="BB98" s="145">
        <f>IF(AZ98=2,G98,0)</f>
        <v>0</v>
      </c>
      <c r="BC98" s="145">
        <f>IF(AZ98=3,G98,0)</f>
        <v>0</v>
      </c>
      <c r="BD98" s="145">
        <f>IF(AZ98=4,G98,0)</f>
        <v>0</v>
      </c>
      <c r="BE98" s="145">
        <f>IF(AZ98=5,G98,0)</f>
        <v>0</v>
      </c>
      <c r="CA98" s="174">
        <v>12</v>
      </c>
      <c r="CB98" s="174">
        <v>0</v>
      </c>
      <c r="CZ98" s="145">
        <v>0</v>
      </c>
    </row>
    <row r="99" spans="1:104" x14ac:dyDescent="0.2">
      <c r="A99" s="175"/>
      <c r="B99" s="177"/>
      <c r="C99" s="221" t="s">
        <v>202</v>
      </c>
      <c r="D99" s="222"/>
      <c r="E99" s="178">
        <v>8</v>
      </c>
      <c r="F99" s="179"/>
      <c r="G99" s="180"/>
      <c r="M99" s="176">
        <v>8</v>
      </c>
      <c r="O99" s="167"/>
    </row>
    <row r="100" spans="1:104" x14ac:dyDescent="0.2">
      <c r="A100" s="168">
        <v>32</v>
      </c>
      <c r="B100" s="169" t="s">
        <v>203</v>
      </c>
      <c r="C100" s="170" t="s">
        <v>204</v>
      </c>
      <c r="D100" s="171" t="s">
        <v>108</v>
      </c>
      <c r="E100" s="172">
        <v>10.8</v>
      </c>
      <c r="F100" s="172">
        <v>0</v>
      </c>
      <c r="G100" s="173">
        <f>E100*F100</f>
        <v>0</v>
      </c>
      <c r="O100" s="167">
        <v>2</v>
      </c>
      <c r="AA100" s="145">
        <v>12</v>
      </c>
      <c r="AB100" s="145">
        <v>0</v>
      </c>
      <c r="AC100" s="145">
        <v>65</v>
      </c>
      <c r="AZ100" s="145">
        <v>2</v>
      </c>
      <c r="BA100" s="145">
        <f>IF(AZ100=1,G100,0)</f>
        <v>0</v>
      </c>
      <c r="BB100" s="145">
        <f>IF(AZ100=2,G100,0)</f>
        <v>0</v>
      </c>
      <c r="BC100" s="145">
        <f>IF(AZ100=3,G100,0)</f>
        <v>0</v>
      </c>
      <c r="BD100" s="145">
        <f>IF(AZ100=4,G100,0)</f>
        <v>0</v>
      </c>
      <c r="BE100" s="145">
        <f>IF(AZ100=5,G100,0)</f>
        <v>0</v>
      </c>
      <c r="CA100" s="174">
        <v>12</v>
      </c>
      <c r="CB100" s="174">
        <v>0</v>
      </c>
      <c r="CZ100" s="145">
        <v>0</v>
      </c>
    </row>
    <row r="101" spans="1:104" x14ac:dyDescent="0.2">
      <c r="A101" s="175"/>
      <c r="B101" s="177"/>
      <c r="C101" s="221" t="s">
        <v>205</v>
      </c>
      <c r="D101" s="222"/>
      <c r="E101" s="178">
        <v>10.8</v>
      </c>
      <c r="F101" s="179"/>
      <c r="G101" s="180"/>
      <c r="M101" s="176" t="s">
        <v>205</v>
      </c>
      <c r="O101" s="167"/>
    </row>
    <row r="102" spans="1:104" x14ac:dyDescent="0.2">
      <c r="A102" s="168">
        <v>33</v>
      </c>
      <c r="B102" s="169" t="s">
        <v>206</v>
      </c>
      <c r="C102" s="170" t="s">
        <v>207</v>
      </c>
      <c r="D102" s="171" t="s">
        <v>61</v>
      </c>
      <c r="E102" s="172"/>
      <c r="F102" s="172">
        <v>0</v>
      </c>
      <c r="G102" s="173">
        <f>E102*F102</f>
        <v>0</v>
      </c>
      <c r="O102" s="167">
        <v>2</v>
      </c>
      <c r="AA102" s="145">
        <v>7</v>
      </c>
      <c r="AB102" s="145">
        <v>1002</v>
      </c>
      <c r="AC102" s="145">
        <v>5</v>
      </c>
      <c r="AZ102" s="145">
        <v>2</v>
      </c>
      <c r="BA102" s="145">
        <f>IF(AZ102=1,G102,0)</f>
        <v>0</v>
      </c>
      <c r="BB102" s="145">
        <f>IF(AZ102=2,G102,0)</f>
        <v>0</v>
      </c>
      <c r="BC102" s="145">
        <f>IF(AZ102=3,G102,0)</f>
        <v>0</v>
      </c>
      <c r="BD102" s="145">
        <f>IF(AZ102=4,G102,0)</f>
        <v>0</v>
      </c>
      <c r="BE102" s="145">
        <f>IF(AZ102=5,G102,0)</f>
        <v>0</v>
      </c>
      <c r="CA102" s="174">
        <v>7</v>
      </c>
      <c r="CB102" s="174">
        <v>1002</v>
      </c>
      <c r="CZ102" s="145">
        <v>0</v>
      </c>
    </row>
    <row r="103" spans="1:104" x14ac:dyDescent="0.2">
      <c r="A103" s="181"/>
      <c r="B103" s="182" t="s">
        <v>76</v>
      </c>
      <c r="C103" s="183" t="str">
        <f>CONCATENATE(B97," ",C97)</f>
        <v>766 Konstrukce truhlářské</v>
      </c>
      <c r="D103" s="184"/>
      <c r="E103" s="185"/>
      <c r="F103" s="186"/>
      <c r="G103" s="187">
        <f>SUM(G97:G102)</f>
        <v>0</v>
      </c>
      <c r="O103" s="167">
        <v>4</v>
      </c>
      <c r="BA103" s="188">
        <f>SUM(BA97:BA102)</f>
        <v>0</v>
      </c>
      <c r="BB103" s="188">
        <f>SUM(BB97:BB102)</f>
        <v>0</v>
      </c>
      <c r="BC103" s="188">
        <f>SUM(BC97:BC102)</f>
        <v>0</v>
      </c>
      <c r="BD103" s="188">
        <f>SUM(BD97:BD102)</f>
        <v>0</v>
      </c>
      <c r="BE103" s="188">
        <f>SUM(BE97:BE102)</f>
        <v>0</v>
      </c>
    </row>
    <row r="104" spans="1:104" x14ac:dyDescent="0.2">
      <c r="A104" s="160" t="s">
        <v>72</v>
      </c>
      <c r="B104" s="161" t="s">
        <v>208</v>
      </c>
      <c r="C104" s="162" t="s">
        <v>209</v>
      </c>
      <c r="D104" s="163"/>
      <c r="E104" s="164"/>
      <c r="F104" s="164"/>
      <c r="G104" s="165"/>
      <c r="H104" s="166"/>
      <c r="I104" s="166"/>
      <c r="O104" s="167">
        <v>1</v>
      </c>
    </row>
    <row r="105" spans="1:104" ht="22.5" x14ac:dyDescent="0.2">
      <c r="A105" s="168">
        <v>34</v>
      </c>
      <c r="B105" s="169" t="s">
        <v>210</v>
      </c>
      <c r="C105" s="170" t="s">
        <v>211</v>
      </c>
      <c r="D105" s="171" t="s">
        <v>75</v>
      </c>
      <c r="E105" s="172">
        <v>2</v>
      </c>
      <c r="F105" s="172">
        <v>0</v>
      </c>
      <c r="G105" s="173">
        <f t="shared" ref="G105:G111" si="0">E105*F105</f>
        <v>0</v>
      </c>
      <c r="O105" s="167">
        <v>2</v>
      </c>
      <c r="AA105" s="145">
        <v>12</v>
      </c>
      <c r="AB105" s="145">
        <v>0</v>
      </c>
      <c r="AC105" s="145">
        <v>59</v>
      </c>
      <c r="AZ105" s="145">
        <v>2</v>
      </c>
      <c r="BA105" s="145">
        <f t="shared" ref="BA105:BA111" si="1">IF(AZ105=1,G105,0)</f>
        <v>0</v>
      </c>
      <c r="BB105" s="145">
        <f t="shared" ref="BB105:BB111" si="2">IF(AZ105=2,G105,0)</f>
        <v>0</v>
      </c>
      <c r="BC105" s="145">
        <f t="shared" ref="BC105:BC111" si="3">IF(AZ105=3,G105,0)</f>
        <v>0</v>
      </c>
      <c r="BD105" s="145">
        <f t="shared" ref="BD105:BD111" si="4">IF(AZ105=4,G105,0)</f>
        <v>0</v>
      </c>
      <c r="BE105" s="145">
        <f t="shared" ref="BE105:BE111" si="5">IF(AZ105=5,G105,0)</f>
        <v>0</v>
      </c>
      <c r="CA105" s="174">
        <v>12</v>
      </c>
      <c r="CB105" s="174">
        <v>0</v>
      </c>
      <c r="CZ105" s="145">
        <v>0</v>
      </c>
    </row>
    <row r="106" spans="1:104" ht="22.5" x14ac:dyDescent="0.2">
      <c r="A106" s="168">
        <v>35</v>
      </c>
      <c r="B106" s="169" t="s">
        <v>212</v>
      </c>
      <c r="C106" s="170" t="s">
        <v>213</v>
      </c>
      <c r="D106" s="171" t="s">
        <v>75</v>
      </c>
      <c r="E106" s="172">
        <v>1</v>
      </c>
      <c r="F106" s="172">
        <v>0</v>
      </c>
      <c r="G106" s="173">
        <f t="shared" si="0"/>
        <v>0</v>
      </c>
      <c r="O106" s="167">
        <v>2</v>
      </c>
      <c r="AA106" s="145">
        <v>12</v>
      </c>
      <c r="AB106" s="145">
        <v>0</v>
      </c>
      <c r="AC106" s="145">
        <v>64</v>
      </c>
      <c r="AZ106" s="145">
        <v>2</v>
      </c>
      <c r="BA106" s="145">
        <f t="shared" si="1"/>
        <v>0</v>
      </c>
      <c r="BB106" s="145">
        <f t="shared" si="2"/>
        <v>0</v>
      </c>
      <c r="BC106" s="145">
        <f t="shared" si="3"/>
        <v>0</v>
      </c>
      <c r="BD106" s="145">
        <f t="shared" si="4"/>
        <v>0</v>
      </c>
      <c r="BE106" s="145">
        <f t="shared" si="5"/>
        <v>0</v>
      </c>
      <c r="CA106" s="174">
        <v>12</v>
      </c>
      <c r="CB106" s="174">
        <v>0</v>
      </c>
      <c r="CZ106" s="145">
        <v>0</v>
      </c>
    </row>
    <row r="107" spans="1:104" ht="22.5" x14ac:dyDescent="0.2">
      <c r="A107" s="168">
        <v>36</v>
      </c>
      <c r="B107" s="169" t="s">
        <v>214</v>
      </c>
      <c r="C107" s="170" t="s">
        <v>215</v>
      </c>
      <c r="D107" s="171" t="s">
        <v>75</v>
      </c>
      <c r="E107" s="172">
        <v>1</v>
      </c>
      <c r="F107" s="172">
        <v>0</v>
      </c>
      <c r="G107" s="173">
        <f t="shared" si="0"/>
        <v>0</v>
      </c>
      <c r="O107" s="167">
        <v>2</v>
      </c>
      <c r="AA107" s="145">
        <v>12</v>
      </c>
      <c r="AB107" s="145">
        <v>0</v>
      </c>
      <c r="AC107" s="145">
        <v>60</v>
      </c>
      <c r="AZ107" s="145">
        <v>2</v>
      </c>
      <c r="BA107" s="145">
        <f t="shared" si="1"/>
        <v>0</v>
      </c>
      <c r="BB107" s="145">
        <f t="shared" si="2"/>
        <v>0</v>
      </c>
      <c r="BC107" s="145">
        <f t="shared" si="3"/>
        <v>0</v>
      </c>
      <c r="BD107" s="145">
        <f t="shared" si="4"/>
        <v>0</v>
      </c>
      <c r="BE107" s="145">
        <f t="shared" si="5"/>
        <v>0</v>
      </c>
      <c r="CA107" s="174">
        <v>12</v>
      </c>
      <c r="CB107" s="174">
        <v>0</v>
      </c>
      <c r="CZ107" s="145">
        <v>0</v>
      </c>
    </row>
    <row r="108" spans="1:104" ht="22.5" x14ac:dyDescent="0.2">
      <c r="A108" s="168">
        <v>37</v>
      </c>
      <c r="B108" s="169" t="s">
        <v>216</v>
      </c>
      <c r="C108" s="170" t="s">
        <v>217</v>
      </c>
      <c r="D108" s="171" t="s">
        <v>75</v>
      </c>
      <c r="E108" s="172">
        <v>1</v>
      </c>
      <c r="F108" s="172">
        <v>0</v>
      </c>
      <c r="G108" s="173">
        <f t="shared" si="0"/>
        <v>0</v>
      </c>
      <c r="O108" s="167">
        <v>2</v>
      </c>
      <c r="AA108" s="145">
        <v>12</v>
      </c>
      <c r="AB108" s="145">
        <v>0</v>
      </c>
      <c r="AC108" s="145">
        <v>61</v>
      </c>
      <c r="AZ108" s="145">
        <v>2</v>
      </c>
      <c r="BA108" s="145">
        <f t="shared" si="1"/>
        <v>0</v>
      </c>
      <c r="BB108" s="145">
        <f t="shared" si="2"/>
        <v>0</v>
      </c>
      <c r="BC108" s="145">
        <f t="shared" si="3"/>
        <v>0</v>
      </c>
      <c r="BD108" s="145">
        <f t="shared" si="4"/>
        <v>0</v>
      </c>
      <c r="BE108" s="145">
        <f t="shared" si="5"/>
        <v>0</v>
      </c>
      <c r="CA108" s="174">
        <v>12</v>
      </c>
      <c r="CB108" s="174">
        <v>0</v>
      </c>
      <c r="CZ108" s="145">
        <v>0</v>
      </c>
    </row>
    <row r="109" spans="1:104" ht="22.5" x14ac:dyDescent="0.2">
      <c r="A109" s="168">
        <v>38</v>
      </c>
      <c r="B109" s="169" t="s">
        <v>218</v>
      </c>
      <c r="C109" s="170" t="s">
        <v>219</v>
      </c>
      <c r="D109" s="171" t="s">
        <v>75</v>
      </c>
      <c r="E109" s="172">
        <v>1</v>
      </c>
      <c r="F109" s="172">
        <v>0</v>
      </c>
      <c r="G109" s="173">
        <f t="shared" si="0"/>
        <v>0</v>
      </c>
      <c r="O109" s="167">
        <v>2</v>
      </c>
      <c r="AA109" s="145">
        <v>12</v>
      </c>
      <c r="AB109" s="145">
        <v>0</v>
      </c>
      <c r="AC109" s="145">
        <v>62</v>
      </c>
      <c r="AZ109" s="145">
        <v>2</v>
      </c>
      <c r="BA109" s="145">
        <f t="shared" si="1"/>
        <v>0</v>
      </c>
      <c r="BB109" s="145">
        <f t="shared" si="2"/>
        <v>0</v>
      </c>
      <c r="BC109" s="145">
        <f t="shared" si="3"/>
        <v>0</v>
      </c>
      <c r="BD109" s="145">
        <f t="shared" si="4"/>
        <v>0</v>
      </c>
      <c r="BE109" s="145">
        <f t="shared" si="5"/>
        <v>0</v>
      </c>
      <c r="CA109" s="174">
        <v>12</v>
      </c>
      <c r="CB109" s="174">
        <v>0</v>
      </c>
      <c r="CZ109" s="145">
        <v>0</v>
      </c>
    </row>
    <row r="110" spans="1:104" ht="22.5" x14ac:dyDescent="0.2">
      <c r="A110" s="168">
        <v>39</v>
      </c>
      <c r="B110" s="169" t="s">
        <v>220</v>
      </c>
      <c r="C110" s="170" t="s">
        <v>221</v>
      </c>
      <c r="D110" s="171" t="s">
        <v>222</v>
      </c>
      <c r="E110" s="172">
        <v>1</v>
      </c>
      <c r="F110" s="172">
        <v>0</v>
      </c>
      <c r="G110" s="173">
        <f t="shared" si="0"/>
        <v>0</v>
      </c>
      <c r="O110" s="167">
        <v>2</v>
      </c>
      <c r="AA110" s="145">
        <v>12</v>
      </c>
      <c r="AB110" s="145">
        <v>0</v>
      </c>
      <c r="AC110" s="145">
        <v>63</v>
      </c>
      <c r="AZ110" s="145">
        <v>2</v>
      </c>
      <c r="BA110" s="145">
        <f t="shared" si="1"/>
        <v>0</v>
      </c>
      <c r="BB110" s="145">
        <f t="shared" si="2"/>
        <v>0</v>
      </c>
      <c r="BC110" s="145">
        <f t="shared" si="3"/>
        <v>0</v>
      </c>
      <c r="BD110" s="145">
        <f t="shared" si="4"/>
        <v>0</v>
      </c>
      <c r="BE110" s="145">
        <f t="shared" si="5"/>
        <v>0</v>
      </c>
      <c r="CA110" s="174">
        <v>12</v>
      </c>
      <c r="CB110" s="174">
        <v>0</v>
      </c>
      <c r="CZ110" s="145">
        <v>0</v>
      </c>
    </row>
    <row r="111" spans="1:104" x14ac:dyDescent="0.2">
      <c r="A111" s="168">
        <v>40</v>
      </c>
      <c r="B111" s="169" t="s">
        <v>223</v>
      </c>
      <c r="C111" s="170" t="s">
        <v>224</v>
      </c>
      <c r="D111" s="171" t="s">
        <v>61</v>
      </c>
      <c r="E111" s="172"/>
      <c r="F111" s="172">
        <v>0</v>
      </c>
      <c r="G111" s="173">
        <f t="shared" si="0"/>
        <v>0</v>
      </c>
      <c r="O111" s="167">
        <v>2</v>
      </c>
      <c r="AA111" s="145">
        <v>7</v>
      </c>
      <c r="AB111" s="145">
        <v>1002</v>
      </c>
      <c r="AC111" s="145">
        <v>5</v>
      </c>
      <c r="AZ111" s="145">
        <v>2</v>
      </c>
      <c r="BA111" s="145">
        <f t="shared" si="1"/>
        <v>0</v>
      </c>
      <c r="BB111" s="145">
        <f t="shared" si="2"/>
        <v>0</v>
      </c>
      <c r="BC111" s="145">
        <f t="shared" si="3"/>
        <v>0</v>
      </c>
      <c r="BD111" s="145">
        <f t="shared" si="4"/>
        <v>0</v>
      </c>
      <c r="BE111" s="145">
        <f t="shared" si="5"/>
        <v>0</v>
      </c>
      <c r="CA111" s="174">
        <v>7</v>
      </c>
      <c r="CB111" s="174">
        <v>1002</v>
      </c>
      <c r="CZ111" s="145">
        <v>0</v>
      </c>
    </row>
    <row r="112" spans="1:104" x14ac:dyDescent="0.2">
      <c r="A112" s="181"/>
      <c r="B112" s="182" t="s">
        <v>76</v>
      </c>
      <c r="C112" s="183" t="str">
        <f>CONCATENATE(B104," ",C104)</f>
        <v>767 Konstrukce zámečnické</v>
      </c>
      <c r="D112" s="184"/>
      <c r="E112" s="185"/>
      <c r="F112" s="186"/>
      <c r="G112" s="187">
        <f>SUM(G104:G111)</f>
        <v>0</v>
      </c>
      <c r="O112" s="167">
        <v>4</v>
      </c>
      <c r="BA112" s="188">
        <f>SUM(BA104:BA111)</f>
        <v>0</v>
      </c>
      <c r="BB112" s="188">
        <f>SUM(BB104:BB111)</f>
        <v>0</v>
      </c>
      <c r="BC112" s="188">
        <f>SUM(BC104:BC111)</f>
        <v>0</v>
      </c>
      <c r="BD112" s="188">
        <f>SUM(BD104:BD111)</f>
        <v>0</v>
      </c>
      <c r="BE112" s="188">
        <f>SUM(BE104:BE111)</f>
        <v>0</v>
      </c>
    </row>
    <row r="113" spans="1:104" x14ac:dyDescent="0.2">
      <c r="A113" s="160" t="s">
        <v>72</v>
      </c>
      <c r="B113" s="161" t="s">
        <v>225</v>
      </c>
      <c r="C113" s="162" t="s">
        <v>226</v>
      </c>
      <c r="D113" s="163"/>
      <c r="E113" s="164"/>
      <c r="F113" s="164"/>
      <c r="G113" s="165"/>
      <c r="H113" s="166"/>
      <c r="I113" s="166"/>
      <c r="O113" s="167">
        <v>1</v>
      </c>
    </row>
    <row r="114" spans="1:104" x14ac:dyDescent="0.2">
      <c r="A114" s="168">
        <v>41</v>
      </c>
      <c r="B114" s="169" t="s">
        <v>227</v>
      </c>
      <c r="C114" s="170" t="s">
        <v>228</v>
      </c>
      <c r="D114" s="171" t="s">
        <v>75</v>
      </c>
      <c r="E114" s="172">
        <v>1</v>
      </c>
      <c r="F114" s="172">
        <v>0</v>
      </c>
      <c r="G114" s="173">
        <f>E114*F114</f>
        <v>0</v>
      </c>
      <c r="O114" s="167">
        <v>2</v>
      </c>
      <c r="AA114" s="145">
        <v>12</v>
      </c>
      <c r="AB114" s="145">
        <v>0</v>
      </c>
      <c r="AC114" s="145">
        <v>58</v>
      </c>
      <c r="AZ114" s="145">
        <v>2</v>
      </c>
      <c r="BA114" s="145">
        <f>IF(AZ114=1,G114,0)</f>
        <v>0</v>
      </c>
      <c r="BB114" s="145">
        <f>IF(AZ114=2,G114,0)</f>
        <v>0</v>
      </c>
      <c r="BC114" s="145">
        <f>IF(AZ114=3,G114,0)</f>
        <v>0</v>
      </c>
      <c r="BD114" s="145">
        <f>IF(AZ114=4,G114,0)</f>
        <v>0</v>
      </c>
      <c r="BE114" s="145">
        <f>IF(AZ114=5,G114,0)</f>
        <v>0</v>
      </c>
      <c r="CA114" s="174">
        <v>12</v>
      </c>
      <c r="CB114" s="174">
        <v>0</v>
      </c>
      <c r="CZ114" s="145">
        <v>0</v>
      </c>
    </row>
    <row r="115" spans="1:104" x14ac:dyDescent="0.2">
      <c r="A115" s="181"/>
      <c r="B115" s="182" t="s">
        <v>76</v>
      </c>
      <c r="C115" s="183" t="str">
        <f>CONCATENATE(B113," ",C113)</f>
        <v>769 Otvorové prvky z plastu</v>
      </c>
      <c r="D115" s="184"/>
      <c r="E115" s="185"/>
      <c r="F115" s="186"/>
      <c r="G115" s="187">
        <f>SUM(G113:G114)</f>
        <v>0</v>
      </c>
      <c r="O115" s="167">
        <v>4</v>
      </c>
      <c r="BA115" s="188">
        <f>SUM(BA113:BA114)</f>
        <v>0</v>
      </c>
      <c r="BB115" s="188">
        <f>SUM(BB113:BB114)</f>
        <v>0</v>
      </c>
      <c r="BC115" s="188">
        <f>SUM(BC113:BC114)</f>
        <v>0</v>
      </c>
      <c r="BD115" s="188">
        <f>SUM(BD113:BD114)</f>
        <v>0</v>
      </c>
      <c r="BE115" s="188">
        <f>SUM(BE113:BE114)</f>
        <v>0</v>
      </c>
    </row>
    <row r="116" spans="1:104" x14ac:dyDescent="0.2">
      <c r="A116" s="160" t="s">
        <v>72</v>
      </c>
      <c r="B116" s="161" t="s">
        <v>229</v>
      </c>
      <c r="C116" s="162" t="s">
        <v>230</v>
      </c>
      <c r="D116" s="163"/>
      <c r="E116" s="164"/>
      <c r="F116" s="164"/>
      <c r="G116" s="165"/>
      <c r="H116" s="166"/>
      <c r="I116" s="166"/>
      <c r="O116" s="167">
        <v>1</v>
      </c>
    </row>
    <row r="117" spans="1:104" x14ac:dyDescent="0.2">
      <c r="A117" s="168">
        <v>42</v>
      </c>
      <c r="B117" s="169" t="s">
        <v>231</v>
      </c>
      <c r="C117" s="170" t="s">
        <v>232</v>
      </c>
      <c r="D117" s="171" t="s">
        <v>102</v>
      </c>
      <c r="E117" s="172">
        <v>82.9</v>
      </c>
      <c r="F117" s="172">
        <v>0</v>
      </c>
      <c r="G117" s="173">
        <f>E117*F117</f>
        <v>0</v>
      </c>
      <c r="O117" s="167">
        <v>2</v>
      </c>
      <c r="AA117" s="145">
        <v>1</v>
      </c>
      <c r="AB117" s="145">
        <v>7</v>
      </c>
      <c r="AC117" s="145">
        <v>7</v>
      </c>
      <c r="AZ117" s="145">
        <v>2</v>
      </c>
      <c r="BA117" s="145">
        <f>IF(AZ117=1,G117,0)</f>
        <v>0</v>
      </c>
      <c r="BB117" s="145">
        <f>IF(AZ117=2,G117,0)</f>
        <v>0</v>
      </c>
      <c r="BC117" s="145">
        <f>IF(AZ117=3,G117,0)</f>
        <v>0</v>
      </c>
      <c r="BD117" s="145">
        <f>IF(AZ117=4,G117,0)</f>
        <v>0</v>
      </c>
      <c r="BE117" s="145">
        <f>IF(AZ117=5,G117,0)</f>
        <v>0</v>
      </c>
      <c r="CA117" s="174">
        <v>1</v>
      </c>
      <c r="CB117" s="174">
        <v>7</v>
      </c>
      <c r="CZ117" s="145">
        <v>0</v>
      </c>
    </row>
    <row r="118" spans="1:104" x14ac:dyDescent="0.2">
      <c r="A118" s="175"/>
      <c r="B118" s="177"/>
      <c r="C118" s="221" t="s">
        <v>233</v>
      </c>
      <c r="D118" s="222"/>
      <c r="E118" s="178">
        <v>82.9</v>
      </c>
      <c r="F118" s="179"/>
      <c r="G118" s="180"/>
      <c r="M118" s="176" t="s">
        <v>233</v>
      </c>
      <c r="O118" s="167"/>
    </row>
    <row r="119" spans="1:104" ht="22.5" x14ac:dyDescent="0.2">
      <c r="A119" s="168">
        <v>43</v>
      </c>
      <c r="B119" s="169" t="s">
        <v>234</v>
      </c>
      <c r="C119" s="170" t="s">
        <v>235</v>
      </c>
      <c r="D119" s="171" t="s">
        <v>102</v>
      </c>
      <c r="E119" s="172">
        <v>82.9</v>
      </c>
      <c r="F119" s="172">
        <v>0</v>
      </c>
      <c r="G119" s="173">
        <f>E119*F119</f>
        <v>0</v>
      </c>
      <c r="O119" s="167">
        <v>2</v>
      </c>
      <c r="AA119" s="145">
        <v>1</v>
      </c>
      <c r="AB119" s="145">
        <v>7</v>
      </c>
      <c r="AC119" s="145">
        <v>7</v>
      </c>
      <c r="AZ119" s="145">
        <v>2</v>
      </c>
      <c r="BA119" s="145">
        <f>IF(AZ119=1,G119,0)</f>
        <v>0</v>
      </c>
      <c r="BB119" s="145">
        <f>IF(AZ119=2,G119,0)</f>
        <v>0</v>
      </c>
      <c r="BC119" s="145">
        <f>IF(AZ119=3,G119,0)</f>
        <v>0</v>
      </c>
      <c r="BD119" s="145">
        <f>IF(AZ119=4,G119,0)</f>
        <v>0</v>
      </c>
      <c r="BE119" s="145">
        <f>IF(AZ119=5,G119,0)</f>
        <v>0</v>
      </c>
      <c r="CA119" s="174">
        <v>1</v>
      </c>
      <c r="CB119" s="174">
        <v>7</v>
      </c>
      <c r="CZ119" s="145">
        <v>4.5500000000000002E-3</v>
      </c>
    </row>
    <row r="120" spans="1:104" x14ac:dyDescent="0.2">
      <c r="A120" s="175"/>
      <c r="B120" s="177"/>
      <c r="C120" s="221" t="s">
        <v>233</v>
      </c>
      <c r="D120" s="222"/>
      <c r="E120" s="178">
        <v>82.9</v>
      </c>
      <c r="F120" s="179"/>
      <c r="G120" s="180"/>
      <c r="M120" s="176" t="s">
        <v>233</v>
      </c>
      <c r="O120" s="167"/>
    </row>
    <row r="121" spans="1:104" x14ac:dyDescent="0.2">
      <c r="A121" s="168">
        <v>44</v>
      </c>
      <c r="B121" s="169" t="s">
        <v>236</v>
      </c>
      <c r="C121" s="170" t="s">
        <v>237</v>
      </c>
      <c r="D121" s="171" t="s">
        <v>102</v>
      </c>
      <c r="E121" s="172">
        <v>91</v>
      </c>
      <c r="F121" s="172">
        <v>0</v>
      </c>
      <c r="G121" s="173">
        <f>E121*F121</f>
        <v>0</v>
      </c>
      <c r="O121" s="167">
        <v>2</v>
      </c>
      <c r="AA121" s="145">
        <v>3</v>
      </c>
      <c r="AB121" s="145">
        <v>7</v>
      </c>
      <c r="AC121" s="145">
        <v>59764203</v>
      </c>
      <c r="AZ121" s="145">
        <v>2</v>
      </c>
      <c r="BA121" s="145">
        <f>IF(AZ121=1,G121,0)</f>
        <v>0</v>
      </c>
      <c r="BB121" s="145">
        <f>IF(AZ121=2,G121,0)</f>
        <v>0</v>
      </c>
      <c r="BC121" s="145">
        <f>IF(AZ121=3,G121,0)</f>
        <v>0</v>
      </c>
      <c r="BD121" s="145">
        <f>IF(AZ121=4,G121,0)</f>
        <v>0</v>
      </c>
      <c r="BE121" s="145">
        <f>IF(AZ121=5,G121,0)</f>
        <v>0</v>
      </c>
      <c r="CA121" s="174">
        <v>3</v>
      </c>
      <c r="CB121" s="174">
        <v>7</v>
      </c>
      <c r="CZ121" s="145">
        <v>1.9199999999999998E-2</v>
      </c>
    </row>
    <row r="122" spans="1:104" x14ac:dyDescent="0.2">
      <c r="A122" s="175"/>
      <c r="B122" s="177"/>
      <c r="C122" s="221" t="s">
        <v>238</v>
      </c>
      <c r="D122" s="222"/>
      <c r="E122" s="178">
        <v>91.19</v>
      </c>
      <c r="F122" s="179"/>
      <c r="G122" s="180"/>
      <c r="M122" s="176" t="s">
        <v>238</v>
      </c>
      <c r="O122" s="167"/>
    </row>
    <row r="123" spans="1:104" x14ac:dyDescent="0.2">
      <c r="A123" s="175"/>
      <c r="B123" s="177"/>
      <c r="C123" s="221" t="s">
        <v>239</v>
      </c>
      <c r="D123" s="222"/>
      <c r="E123" s="178">
        <v>-0.19</v>
      </c>
      <c r="F123" s="179"/>
      <c r="G123" s="180"/>
      <c r="M123" s="176" t="s">
        <v>239</v>
      </c>
      <c r="O123" s="167"/>
    </row>
    <row r="124" spans="1:104" x14ac:dyDescent="0.2">
      <c r="A124" s="168">
        <v>45</v>
      </c>
      <c r="B124" s="169" t="s">
        <v>240</v>
      </c>
      <c r="C124" s="170" t="s">
        <v>241</v>
      </c>
      <c r="D124" s="171" t="s">
        <v>61</v>
      </c>
      <c r="E124" s="172"/>
      <c r="F124" s="172">
        <v>0</v>
      </c>
      <c r="G124" s="173">
        <f>E124*F124</f>
        <v>0</v>
      </c>
      <c r="O124" s="167">
        <v>2</v>
      </c>
      <c r="AA124" s="145">
        <v>7</v>
      </c>
      <c r="AB124" s="145">
        <v>1002</v>
      </c>
      <c r="AC124" s="145">
        <v>5</v>
      </c>
      <c r="AZ124" s="145">
        <v>2</v>
      </c>
      <c r="BA124" s="145">
        <f>IF(AZ124=1,G124,0)</f>
        <v>0</v>
      </c>
      <c r="BB124" s="145">
        <f>IF(AZ124=2,G124,0)</f>
        <v>0</v>
      </c>
      <c r="BC124" s="145">
        <f>IF(AZ124=3,G124,0)</f>
        <v>0</v>
      </c>
      <c r="BD124" s="145">
        <f>IF(AZ124=4,G124,0)</f>
        <v>0</v>
      </c>
      <c r="BE124" s="145">
        <f>IF(AZ124=5,G124,0)</f>
        <v>0</v>
      </c>
      <c r="CA124" s="174">
        <v>7</v>
      </c>
      <c r="CB124" s="174">
        <v>1002</v>
      </c>
      <c r="CZ124" s="145">
        <v>0</v>
      </c>
    </row>
    <row r="125" spans="1:104" x14ac:dyDescent="0.2">
      <c r="A125" s="181"/>
      <c r="B125" s="182" t="s">
        <v>76</v>
      </c>
      <c r="C125" s="183" t="str">
        <f>CONCATENATE(B116," ",C116)</f>
        <v>771 Podlahy z dlaždic a obklady</v>
      </c>
      <c r="D125" s="184"/>
      <c r="E125" s="185"/>
      <c r="F125" s="186"/>
      <c r="G125" s="187">
        <f>SUM(G116:G124)</f>
        <v>0</v>
      </c>
      <c r="O125" s="167">
        <v>4</v>
      </c>
      <c r="BA125" s="188">
        <f>SUM(BA116:BA124)</f>
        <v>0</v>
      </c>
      <c r="BB125" s="188">
        <f>SUM(BB116:BB124)</f>
        <v>0</v>
      </c>
      <c r="BC125" s="188">
        <f>SUM(BC116:BC124)</f>
        <v>0</v>
      </c>
      <c r="BD125" s="188">
        <f>SUM(BD116:BD124)</f>
        <v>0</v>
      </c>
      <c r="BE125" s="188">
        <f>SUM(BE116:BE124)</f>
        <v>0</v>
      </c>
    </row>
    <row r="126" spans="1:104" x14ac:dyDescent="0.2">
      <c r="A126" s="160" t="s">
        <v>72</v>
      </c>
      <c r="B126" s="161" t="s">
        <v>242</v>
      </c>
      <c r="C126" s="162" t="s">
        <v>243</v>
      </c>
      <c r="D126" s="163"/>
      <c r="E126" s="164"/>
      <c r="F126" s="164"/>
      <c r="G126" s="165"/>
      <c r="H126" s="166"/>
      <c r="I126" s="166"/>
      <c r="O126" s="167">
        <v>1</v>
      </c>
    </row>
    <row r="127" spans="1:104" x14ac:dyDescent="0.2">
      <c r="A127" s="168">
        <v>46</v>
      </c>
      <c r="B127" s="169" t="s">
        <v>244</v>
      </c>
      <c r="C127" s="170" t="s">
        <v>245</v>
      </c>
      <c r="D127" s="171" t="s">
        <v>102</v>
      </c>
      <c r="E127" s="172">
        <v>110.35720000000001</v>
      </c>
      <c r="F127" s="172">
        <v>0</v>
      </c>
      <c r="G127" s="173">
        <f>E127*F127</f>
        <v>0</v>
      </c>
      <c r="O127" s="167">
        <v>2</v>
      </c>
      <c r="AA127" s="145">
        <v>1</v>
      </c>
      <c r="AB127" s="145">
        <v>7</v>
      </c>
      <c r="AC127" s="145">
        <v>7</v>
      </c>
      <c r="AZ127" s="145">
        <v>2</v>
      </c>
      <c r="BA127" s="145">
        <f>IF(AZ127=1,G127,0)</f>
        <v>0</v>
      </c>
      <c r="BB127" s="145">
        <f>IF(AZ127=2,G127,0)</f>
        <v>0</v>
      </c>
      <c r="BC127" s="145">
        <f>IF(AZ127=3,G127,0)</f>
        <v>0</v>
      </c>
      <c r="BD127" s="145">
        <f>IF(AZ127=4,G127,0)</f>
        <v>0</v>
      </c>
      <c r="BE127" s="145">
        <f>IF(AZ127=5,G127,0)</f>
        <v>0</v>
      </c>
      <c r="CA127" s="174">
        <v>1</v>
      </c>
      <c r="CB127" s="174">
        <v>7</v>
      </c>
      <c r="CZ127" s="145">
        <v>0</v>
      </c>
    </row>
    <row r="128" spans="1:104" x14ac:dyDescent="0.2">
      <c r="A128" s="175"/>
      <c r="B128" s="177"/>
      <c r="C128" s="221" t="s">
        <v>246</v>
      </c>
      <c r="D128" s="222"/>
      <c r="E128" s="178">
        <v>7.9950000000000001</v>
      </c>
      <c r="F128" s="179"/>
      <c r="G128" s="180"/>
      <c r="M128" s="176" t="s">
        <v>246</v>
      </c>
      <c r="O128" s="167"/>
    </row>
    <row r="129" spans="1:104" ht="22.5" x14ac:dyDescent="0.2">
      <c r="A129" s="175"/>
      <c r="B129" s="177"/>
      <c r="C129" s="221" t="s">
        <v>247</v>
      </c>
      <c r="D129" s="222"/>
      <c r="E129" s="178">
        <v>67.844700000000003</v>
      </c>
      <c r="F129" s="179"/>
      <c r="G129" s="180"/>
      <c r="M129" s="176" t="s">
        <v>247</v>
      </c>
      <c r="O129" s="167"/>
    </row>
    <row r="130" spans="1:104" x14ac:dyDescent="0.2">
      <c r="A130" s="175"/>
      <c r="B130" s="177"/>
      <c r="C130" s="221" t="s">
        <v>248</v>
      </c>
      <c r="D130" s="222"/>
      <c r="E130" s="178">
        <v>17.1175</v>
      </c>
      <c r="F130" s="179"/>
      <c r="G130" s="180"/>
      <c r="M130" s="176" t="s">
        <v>248</v>
      </c>
      <c r="O130" s="167"/>
    </row>
    <row r="131" spans="1:104" x14ac:dyDescent="0.2">
      <c r="A131" s="175"/>
      <c r="B131" s="177"/>
      <c r="C131" s="221" t="s">
        <v>249</v>
      </c>
      <c r="D131" s="222"/>
      <c r="E131" s="178">
        <v>17.399999999999999</v>
      </c>
      <c r="F131" s="179"/>
      <c r="G131" s="180"/>
      <c r="M131" s="176" t="s">
        <v>249</v>
      </c>
      <c r="O131" s="167"/>
    </row>
    <row r="132" spans="1:104" x14ac:dyDescent="0.2">
      <c r="A132" s="168">
        <v>47</v>
      </c>
      <c r="B132" s="169" t="s">
        <v>250</v>
      </c>
      <c r="C132" s="170" t="s">
        <v>232</v>
      </c>
      <c r="D132" s="171" t="s">
        <v>102</v>
      </c>
      <c r="E132" s="172">
        <v>110.35720000000001</v>
      </c>
      <c r="F132" s="172">
        <v>0</v>
      </c>
      <c r="G132" s="173">
        <f>E132*F132</f>
        <v>0</v>
      </c>
      <c r="O132" s="167">
        <v>2</v>
      </c>
      <c r="AA132" s="145">
        <v>1</v>
      </c>
      <c r="AB132" s="145">
        <v>7</v>
      </c>
      <c r="AC132" s="145">
        <v>7</v>
      </c>
      <c r="AZ132" s="145">
        <v>2</v>
      </c>
      <c r="BA132" s="145">
        <f>IF(AZ132=1,G132,0)</f>
        <v>0</v>
      </c>
      <c r="BB132" s="145">
        <f>IF(AZ132=2,G132,0)</f>
        <v>0</v>
      </c>
      <c r="BC132" s="145">
        <f>IF(AZ132=3,G132,0)</f>
        <v>0</v>
      </c>
      <c r="BD132" s="145">
        <f>IF(AZ132=4,G132,0)</f>
        <v>0</v>
      </c>
      <c r="BE132" s="145">
        <f>IF(AZ132=5,G132,0)</f>
        <v>0</v>
      </c>
      <c r="CA132" s="174">
        <v>1</v>
      </c>
      <c r="CB132" s="174">
        <v>7</v>
      </c>
      <c r="CZ132" s="145">
        <v>0</v>
      </c>
    </row>
    <row r="133" spans="1:104" x14ac:dyDescent="0.2">
      <c r="A133" s="175"/>
      <c r="B133" s="177"/>
      <c r="C133" s="221" t="s">
        <v>246</v>
      </c>
      <c r="D133" s="222"/>
      <c r="E133" s="178">
        <v>7.9950000000000001</v>
      </c>
      <c r="F133" s="179"/>
      <c r="G133" s="180"/>
      <c r="M133" s="176" t="s">
        <v>246</v>
      </c>
      <c r="O133" s="167"/>
    </row>
    <row r="134" spans="1:104" ht="22.5" x14ac:dyDescent="0.2">
      <c r="A134" s="175"/>
      <c r="B134" s="177"/>
      <c r="C134" s="221" t="s">
        <v>247</v>
      </c>
      <c r="D134" s="222"/>
      <c r="E134" s="178">
        <v>67.844700000000003</v>
      </c>
      <c r="F134" s="179"/>
      <c r="G134" s="180"/>
      <c r="M134" s="176" t="s">
        <v>247</v>
      </c>
      <c r="O134" s="167"/>
    </row>
    <row r="135" spans="1:104" x14ac:dyDescent="0.2">
      <c r="A135" s="175"/>
      <c r="B135" s="177"/>
      <c r="C135" s="221" t="s">
        <v>248</v>
      </c>
      <c r="D135" s="222"/>
      <c r="E135" s="178">
        <v>17.1175</v>
      </c>
      <c r="F135" s="179"/>
      <c r="G135" s="180"/>
      <c r="M135" s="176" t="s">
        <v>248</v>
      </c>
      <c r="O135" s="167"/>
    </row>
    <row r="136" spans="1:104" x14ac:dyDescent="0.2">
      <c r="A136" s="175"/>
      <c r="B136" s="177"/>
      <c r="C136" s="221" t="s">
        <v>249</v>
      </c>
      <c r="D136" s="222"/>
      <c r="E136" s="178">
        <v>17.399999999999999</v>
      </c>
      <c r="F136" s="179"/>
      <c r="G136" s="180"/>
      <c r="M136" s="176" t="s">
        <v>249</v>
      </c>
      <c r="O136" s="167"/>
    </row>
    <row r="137" spans="1:104" x14ac:dyDescent="0.2">
      <c r="A137" s="168">
        <v>48</v>
      </c>
      <c r="B137" s="169" t="s">
        <v>251</v>
      </c>
      <c r="C137" s="170" t="s">
        <v>252</v>
      </c>
      <c r="D137" s="171" t="s">
        <v>102</v>
      </c>
      <c r="E137" s="172">
        <v>110.35720000000001</v>
      </c>
      <c r="F137" s="172">
        <v>0</v>
      </c>
      <c r="G137" s="173">
        <f>E137*F137</f>
        <v>0</v>
      </c>
      <c r="O137" s="167">
        <v>2</v>
      </c>
      <c r="AA137" s="145">
        <v>1</v>
      </c>
      <c r="AB137" s="145">
        <v>7</v>
      </c>
      <c r="AC137" s="145">
        <v>7</v>
      </c>
      <c r="AZ137" s="145">
        <v>2</v>
      </c>
      <c r="BA137" s="145">
        <f>IF(AZ137=1,G137,0)</f>
        <v>0</v>
      </c>
      <c r="BB137" s="145">
        <f>IF(AZ137=2,G137,0)</f>
        <v>0</v>
      </c>
      <c r="BC137" s="145">
        <f>IF(AZ137=3,G137,0)</f>
        <v>0</v>
      </c>
      <c r="BD137" s="145">
        <f>IF(AZ137=4,G137,0)</f>
        <v>0</v>
      </c>
      <c r="BE137" s="145">
        <f>IF(AZ137=5,G137,0)</f>
        <v>0</v>
      </c>
      <c r="CA137" s="174">
        <v>1</v>
      </c>
      <c r="CB137" s="174">
        <v>7</v>
      </c>
      <c r="CZ137" s="145">
        <v>5.5800000000000002E-2</v>
      </c>
    </row>
    <row r="138" spans="1:104" x14ac:dyDescent="0.2">
      <c r="A138" s="175"/>
      <c r="B138" s="177"/>
      <c r="C138" s="221" t="s">
        <v>246</v>
      </c>
      <c r="D138" s="222"/>
      <c r="E138" s="178">
        <v>7.9950000000000001</v>
      </c>
      <c r="F138" s="179"/>
      <c r="G138" s="180"/>
      <c r="M138" s="176" t="s">
        <v>246</v>
      </c>
      <c r="O138" s="167"/>
    </row>
    <row r="139" spans="1:104" ht="22.5" x14ac:dyDescent="0.2">
      <c r="A139" s="175"/>
      <c r="B139" s="177"/>
      <c r="C139" s="221" t="s">
        <v>247</v>
      </c>
      <c r="D139" s="222"/>
      <c r="E139" s="178">
        <v>67.844700000000003</v>
      </c>
      <c r="F139" s="179"/>
      <c r="G139" s="180"/>
      <c r="M139" s="176" t="s">
        <v>247</v>
      </c>
      <c r="O139" s="167"/>
    </row>
    <row r="140" spans="1:104" x14ac:dyDescent="0.2">
      <c r="A140" s="175"/>
      <c r="B140" s="177"/>
      <c r="C140" s="221" t="s">
        <v>248</v>
      </c>
      <c r="D140" s="222"/>
      <c r="E140" s="178">
        <v>17.1175</v>
      </c>
      <c r="F140" s="179"/>
      <c r="G140" s="180"/>
      <c r="M140" s="176" t="s">
        <v>248</v>
      </c>
      <c r="O140" s="167"/>
    </row>
    <row r="141" spans="1:104" x14ac:dyDescent="0.2">
      <c r="A141" s="175"/>
      <c r="B141" s="177"/>
      <c r="C141" s="221" t="s">
        <v>249</v>
      </c>
      <c r="D141" s="222"/>
      <c r="E141" s="178">
        <v>17.399999999999999</v>
      </c>
      <c r="F141" s="179"/>
      <c r="G141" s="180"/>
      <c r="M141" s="176" t="s">
        <v>249</v>
      </c>
      <c r="O141" s="167"/>
    </row>
    <row r="142" spans="1:104" x14ac:dyDescent="0.2">
      <c r="A142" s="168">
        <v>49</v>
      </c>
      <c r="B142" s="169" t="s">
        <v>253</v>
      </c>
      <c r="C142" s="170" t="s">
        <v>254</v>
      </c>
      <c r="D142" s="171" t="s">
        <v>102</v>
      </c>
      <c r="E142" s="172">
        <v>121</v>
      </c>
      <c r="F142" s="172">
        <v>0</v>
      </c>
      <c r="G142" s="173">
        <f>E142*F142</f>
        <v>0</v>
      </c>
      <c r="O142" s="167">
        <v>2</v>
      </c>
      <c r="AA142" s="145">
        <v>12</v>
      </c>
      <c r="AB142" s="145">
        <v>0</v>
      </c>
      <c r="AC142" s="145">
        <v>36</v>
      </c>
      <c r="AZ142" s="145">
        <v>2</v>
      </c>
      <c r="BA142" s="145">
        <f>IF(AZ142=1,G142,0)</f>
        <v>0</v>
      </c>
      <c r="BB142" s="145">
        <f>IF(AZ142=2,G142,0)</f>
        <v>0</v>
      </c>
      <c r="BC142" s="145">
        <f>IF(AZ142=3,G142,0)</f>
        <v>0</v>
      </c>
      <c r="BD142" s="145">
        <f>IF(AZ142=4,G142,0)</f>
        <v>0</v>
      </c>
      <c r="BE142" s="145">
        <f>IF(AZ142=5,G142,0)</f>
        <v>0</v>
      </c>
      <c r="CA142" s="174">
        <v>12</v>
      </c>
      <c r="CB142" s="174">
        <v>0</v>
      </c>
      <c r="CZ142" s="145">
        <v>0</v>
      </c>
    </row>
    <row r="143" spans="1:104" x14ac:dyDescent="0.2">
      <c r="A143" s="175"/>
      <c r="B143" s="177"/>
      <c r="C143" s="221" t="s">
        <v>255</v>
      </c>
      <c r="D143" s="222"/>
      <c r="E143" s="178">
        <v>8.7944999999999993</v>
      </c>
      <c r="F143" s="179"/>
      <c r="G143" s="180"/>
      <c r="M143" s="176" t="s">
        <v>255</v>
      </c>
      <c r="O143" s="167"/>
    </row>
    <row r="144" spans="1:104" ht="22.5" x14ac:dyDescent="0.2">
      <c r="A144" s="175"/>
      <c r="B144" s="177"/>
      <c r="C144" s="221" t="s">
        <v>256</v>
      </c>
      <c r="D144" s="222"/>
      <c r="E144" s="178">
        <v>74.629199999999997</v>
      </c>
      <c r="F144" s="179"/>
      <c r="G144" s="180"/>
      <c r="M144" s="176" t="s">
        <v>256</v>
      </c>
      <c r="O144" s="167"/>
    </row>
    <row r="145" spans="1:104" x14ac:dyDescent="0.2">
      <c r="A145" s="175"/>
      <c r="B145" s="177"/>
      <c r="C145" s="221" t="s">
        <v>257</v>
      </c>
      <c r="D145" s="222"/>
      <c r="E145" s="178">
        <v>18.8292</v>
      </c>
      <c r="F145" s="179"/>
      <c r="G145" s="180"/>
      <c r="M145" s="176" t="s">
        <v>257</v>
      </c>
      <c r="O145" s="167"/>
    </row>
    <row r="146" spans="1:104" x14ac:dyDescent="0.2">
      <c r="A146" s="175"/>
      <c r="B146" s="177"/>
      <c r="C146" s="221" t="s">
        <v>258</v>
      </c>
      <c r="D146" s="222"/>
      <c r="E146" s="178">
        <v>19.14</v>
      </c>
      <c r="F146" s="179"/>
      <c r="G146" s="180"/>
      <c r="M146" s="176" t="s">
        <v>258</v>
      </c>
      <c r="O146" s="167"/>
    </row>
    <row r="147" spans="1:104" x14ac:dyDescent="0.2">
      <c r="A147" s="175"/>
      <c r="B147" s="177"/>
      <c r="C147" s="221" t="s">
        <v>259</v>
      </c>
      <c r="D147" s="222"/>
      <c r="E147" s="178">
        <v>-0.39300000000000002</v>
      </c>
      <c r="F147" s="179"/>
      <c r="G147" s="180"/>
      <c r="M147" s="176" t="s">
        <v>259</v>
      </c>
      <c r="O147" s="167"/>
    </row>
    <row r="148" spans="1:104" x14ac:dyDescent="0.2">
      <c r="A148" s="168">
        <v>50</v>
      </c>
      <c r="B148" s="169" t="s">
        <v>260</v>
      </c>
      <c r="C148" s="170" t="s">
        <v>261</v>
      </c>
      <c r="D148" s="171" t="s">
        <v>61</v>
      </c>
      <c r="E148" s="172"/>
      <c r="F148" s="172">
        <v>0</v>
      </c>
      <c r="G148" s="173">
        <f>E148*F148</f>
        <v>0</v>
      </c>
      <c r="O148" s="167">
        <v>2</v>
      </c>
      <c r="AA148" s="145">
        <v>7</v>
      </c>
      <c r="AB148" s="145">
        <v>1002</v>
      </c>
      <c r="AC148" s="145">
        <v>5</v>
      </c>
      <c r="AZ148" s="145">
        <v>2</v>
      </c>
      <c r="BA148" s="145">
        <f>IF(AZ148=1,G148,0)</f>
        <v>0</v>
      </c>
      <c r="BB148" s="145">
        <f>IF(AZ148=2,G148,0)</f>
        <v>0</v>
      </c>
      <c r="BC148" s="145">
        <f>IF(AZ148=3,G148,0)</f>
        <v>0</v>
      </c>
      <c r="BD148" s="145">
        <f>IF(AZ148=4,G148,0)</f>
        <v>0</v>
      </c>
      <c r="BE148" s="145">
        <f>IF(AZ148=5,G148,0)</f>
        <v>0</v>
      </c>
      <c r="CA148" s="174">
        <v>7</v>
      </c>
      <c r="CB148" s="174">
        <v>1002</v>
      </c>
      <c r="CZ148" s="145">
        <v>0</v>
      </c>
    </row>
    <row r="149" spans="1:104" x14ac:dyDescent="0.2">
      <c r="A149" s="181"/>
      <c r="B149" s="182" t="s">
        <v>76</v>
      </c>
      <c r="C149" s="183" t="str">
        <f>CONCATENATE(B126," ",C126)</f>
        <v>781 Obklady keramické</v>
      </c>
      <c r="D149" s="184"/>
      <c r="E149" s="185"/>
      <c r="F149" s="186"/>
      <c r="G149" s="187">
        <f>SUM(G126:G148)</f>
        <v>0</v>
      </c>
      <c r="O149" s="167">
        <v>4</v>
      </c>
      <c r="BA149" s="188">
        <f>SUM(BA126:BA148)</f>
        <v>0</v>
      </c>
      <c r="BB149" s="188">
        <f>SUM(BB126:BB148)</f>
        <v>0</v>
      </c>
      <c r="BC149" s="188">
        <f>SUM(BC126:BC148)</f>
        <v>0</v>
      </c>
      <c r="BD149" s="188">
        <f>SUM(BD126:BD148)</f>
        <v>0</v>
      </c>
      <c r="BE149" s="188">
        <f>SUM(BE126:BE148)</f>
        <v>0</v>
      </c>
    </row>
    <row r="150" spans="1:104" x14ac:dyDescent="0.2">
      <c r="A150" s="160" t="s">
        <v>72</v>
      </c>
      <c r="B150" s="161" t="s">
        <v>262</v>
      </c>
      <c r="C150" s="162" t="s">
        <v>263</v>
      </c>
      <c r="D150" s="163"/>
      <c r="E150" s="164"/>
      <c r="F150" s="164"/>
      <c r="G150" s="165"/>
      <c r="H150" s="166"/>
      <c r="I150" s="166"/>
      <c r="O150" s="167">
        <v>1</v>
      </c>
    </row>
    <row r="151" spans="1:104" x14ac:dyDescent="0.2">
      <c r="A151" s="168">
        <v>51</v>
      </c>
      <c r="B151" s="169" t="s">
        <v>264</v>
      </c>
      <c r="C151" s="170" t="s">
        <v>265</v>
      </c>
      <c r="D151" s="171" t="s">
        <v>102</v>
      </c>
      <c r="E151" s="172">
        <v>1150</v>
      </c>
      <c r="F151" s="172">
        <v>0</v>
      </c>
      <c r="G151" s="173">
        <f>E151*F151</f>
        <v>0</v>
      </c>
      <c r="O151" s="167">
        <v>2</v>
      </c>
      <c r="AA151" s="145">
        <v>1</v>
      </c>
      <c r="AB151" s="145">
        <v>7</v>
      </c>
      <c r="AC151" s="145">
        <v>7</v>
      </c>
      <c r="AZ151" s="145">
        <v>2</v>
      </c>
      <c r="BA151" s="145">
        <f>IF(AZ151=1,G151,0)</f>
        <v>0</v>
      </c>
      <c r="BB151" s="145">
        <f>IF(AZ151=2,G151,0)</f>
        <v>0</v>
      </c>
      <c r="BC151" s="145">
        <f>IF(AZ151=3,G151,0)</f>
        <v>0</v>
      </c>
      <c r="BD151" s="145">
        <f>IF(AZ151=4,G151,0)</f>
        <v>0</v>
      </c>
      <c r="BE151" s="145">
        <f>IF(AZ151=5,G151,0)</f>
        <v>0</v>
      </c>
      <c r="CA151" s="174">
        <v>1</v>
      </c>
      <c r="CB151" s="174">
        <v>7</v>
      </c>
      <c r="CZ151" s="145">
        <v>6.9999999999999994E-5</v>
      </c>
    </row>
    <row r="152" spans="1:104" x14ac:dyDescent="0.2">
      <c r="A152" s="168">
        <v>52</v>
      </c>
      <c r="B152" s="169" t="s">
        <v>266</v>
      </c>
      <c r="C152" s="170" t="s">
        <v>267</v>
      </c>
      <c r="D152" s="171" t="s">
        <v>102</v>
      </c>
      <c r="E152" s="172">
        <v>1150</v>
      </c>
      <c r="F152" s="172">
        <v>0</v>
      </c>
      <c r="G152" s="173">
        <f>E152*F152</f>
        <v>0</v>
      </c>
      <c r="O152" s="167">
        <v>2</v>
      </c>
      <c r="AA152" s="145">
        <v>1</v>
      </c>
      <c r="AB152" s="145">
        <v>7</v>
      </c>
      <c r="AC152" s="145">
        <v>7</v>
      </c>
      <c r="AZ152" s="145">
        <v>2</v>
      </c>
      <c r="BA152" s="145">
        <f>IF(AZ152=1,G152,0)</f>
        <v>0</v>
      </c>
      <c r="BB152" s="145">
        <f>IF(AZ152=2,G152,0)</f>
        <v>0</v>
      </c>
      <c r="BC152" s="145">
        <f>IF(AZ152=3,G152,0)</f>
        <v>0</v>
      </c>
      <c r="BD152" s="145">
        <f>IF(AZ152=4,G152,0)</f>
        <v>0</v>
      </c>
      <c r="BE152" s="145">
        <f>IF(AZ152=5,G152,0)</f>
        <v>0</v>
      </c>
      <c r="CA152" s="174">
        <v>1</v>
      </c>
      <c r="CB152" s="174">
        <v>7</v>
      </c>
      <c r="CZ152" s="145">
        <v>1.3999999999999999E-4</v>
      </c>
    </row>
    <row r="153" spans="1:104" x14ac:dyDescent="0.2">
      <c r="A153" s="181"/>
      <c r="B153" s="182" t="s">
        <v>76</v>
      </c>
      <c r="C153" s="183" t="str">
        <f>CONCATENATE(B150," ",C150)</f>
        <v>784 Malby</v>
      </c>
      <c r="D153" s="184"/>
      <c r="E153" s="185"/>
      <c r="F153" s="186"/>
      <c r="G153" s="187">
        <f>SUM(G150:G152)</f>
        <v>0</v>
      </c>
      <c r="O153" s="167">
        <v>4</v>
      </c>
      <c r="BA153" s="188">
        <f>SUM(BA150:BA152)</f>
        <v>0</v>
      </c>
      <c r="BB153" s="188">
        <f>SUM(BB150:BB152)</f>
        <v>0</v>
      </c>
      <c r="BC153" s="188">
        <f>SUM(BC150:BC152)</f>
        <v>0</v>
      </c>
      <c r="BD153" s="188">
        <f>SUM(BD150:BD152)</f>
        <v>0</v>
      </c>
      <c r="BE153" s="188">
        <f>SUM(BE150:BE152)</f>
        <v>0</v>
      </c>
    </row>
    <row r="154" spans="1:104" x14ac:dyDescent="0.2">
      <c r="A154" s="160" t="s">
        <v>72</v>
      </c>
      <c r="B154" s="161" t="s">
        <v>268</v>
      </c>
      <c r="C154" s="162" t="s">
        <v>269</v>
      </c>
      <c r="D154" s="163"/>
      <c r="E154" s="164"/>
      <c r="F154" s="164"/>
      <c r="G154" s="165"/>
      <c r="H154" s="166"/>
      <c r="I154" s="166"/>
      <c r="O154" s="167">
        <v>1</v>
      </c>
    </row>
    <row r="155" spans="1:104" x14ac:dyDescent="0.2">
      <c r="A155" s="168">
        <v>53</v>
      </c>
      <c r="B155" s="169" t="s">
        <v>270</v>
      </c>
      <c r="C155" s="170" t="s">
        <v>271</v>
      </c>
      <c r="D155" s="171" t="s">
        <v>159</v>
      </c>
      <c r="E155" s="172">
        <v>1</v>
      </c>
      <c r="F155" s="172">
        <v>0</v>
      </c>
      <c r="G155" s="173">
        <f>E155*F155</f>
        <v>0</v>
      </c>
      <c r="O155" s="167">
        <v>2</v>
      </c>
      <c r="AA155" s="145">
        <v>12</v>
      </c>
      <c r="AB155" s="145">
        <v>0</v>
      </c>
      <c r="AC155" s="145">
        <v>45</v>
      </c>
      <c r="AZ155" s="145">
        <v>4</v>
      </c>
      <c r="BA155" s="145">
        <f>IF(AZ155=1,G155,0)</f>
        <v>0</v>
      </c>
      <c r="BB155" s="145">
        <f>IF(AZ155=2,G155,0)</f>
        <v>0</v>
      </c>
      <c r="BC155" s="145">
        <f>IF(AZ155=3,G155,0)</f>
        <v>0</v>
      </c>
      <c r="BD155" s="145">
        <f>IF(AZ155=4,G155,0)</f>
        <v>0</v>
      </c>
      <c r="BE155" s="145">
        <f>IF(AZ155=5,G155,0)</f>
        <v>0</v>
      </c>
      <c r="CA155" s="174">
        <v>12</v>
      </c>
      <c r="CB155" s="174">
        <v>0</v>
      </c>
      <c r="CZ155" s="145">
        <v>0</v>
      </c>
    </row>
    <row r="156" spans="1:104" x14ac:dyDescent="0.2">
      <c r="A156" s="175"/>
      <c r="B156" s="177"/>
      <c r="C156" s="221" t="s">
        <v>73</v>
      </c>
      <c r="D156" s="222"/>
      <c r="E156" s="178">
        <v>1</v>
      </c>
      <c r="F156" s="179"/>
      <c r="G156" s="180"/>
      <c r="M156" s="176">
        <v>1</v>
      </c>
      <c r="O156" s="167"/>
    </row>
    <row r="157" spans="1:104" x14ac:dyDescent="0.2">
      <c r="A157" s="181"/>
      <c r="B157" s="182" t="s">
        <v>76</v>
      </c>
      <c r="C157" s="183" t="str">
        <f>CONCATENATE(B154," ",C154)</f>
        <v>M21 Elektromontáže</v>
      </c>
      <c r="D157" s="184"/>
      <c r="E157" s="185"/>
      <c r="F157" s="186"/>
      <c r="G157" s="187">
        <f>SUM(G154:G156)</f>
        <v>0</v>
      </c>
      <c r="O157" s="167">
        <v>4</v>
      </c>
      <c r="BA157" s="188">
        <f>SUM(BA154:BA156)</f>
        <v>0</v>
      </c>
      <c r="BB157" s="188">
        <f>SUM(BB154:BB156)</f>
        <v>0</v>
      </c>
      <c r="BC157" s="188">
        <f>SUM(BC154:BC156)</f>
        <v>0</v>
      </c>
      <c r="BD157" s="188">
        <f>SUM(BD154:BD156)</f>
        <v>0</v>
      </c>
      <c r="BE157" s="188">
        <f>SUM(BE154:BE156)</f>
        <v>0</v>
      </c>
    </row>
    <row r="158" spans="1:104" x14ac:dyDescent="0.2">
      <c r="A158" s="160" t="s">
        <v>72</v>
      </c>
      <c r="B158" s="161" t="s">
        <v>272</v>
      </c>
      <c r="C158" s="162" t="s">
        <v>273</v>
      </c>
      <c r="D158" s="163"/>
      <c r="E158" s="164"/>
      <c r="F158" s="164"/>
      <c r="G158" s="165"/>
      <c r="H158" s="166"/>
      <c r="I158" s="166"/>
      <c r="O158" s="167">
        <v>1</v>
      </c>
    </row>
    <row r="159" spans="1:104" x14ac:dyDescent="0.2">
      <c r="A159" s="168">
        <v>54</v>
      </c>
      <c r="B159" s="169" t="s">
        <v>274</v>
      </c>
      <c r="C159" s="170" t="s">
        <v>275</v>
      </c>
      <c r="D159" s="171" t="s">
        <v>159</v>
      </c>
      <c r="E159" s="172">
        <v>1</v>
      </c>
      <c r="F159" s="172">
        <v>0</v>
      </c>
      <c r="G159" s="173">
        <f>E159*F159</f>
        <v>0</v>
      </c>
      <c r="O159" s="167">
        <v>2</v>
      </c>
      <c r="AA159" s="145">
        <v>12</v>
      </c>
      <c r="AB159" s="145">
        <v>0</v>
      </c>
      <c r="AC159" s="145">
        <v>46</v>
      </c>
      <c r="AZ159" s="145">
        <v>4</v>
      </c>
      <c r="BA159" s="145">
        <f>IF(AZ159=1,G159,0)</f>
        <v>0</v>
      </c>
      <c r="BB159" s="145">
        <f>IF(AZ159=2,G159,0)</f>
        <v>0</v>
      </c>
      <c r="BC159" s="145">
        <f>IF(AZ159=3,G159,0)</f>
        <v>0</v>
      </c>
      <c r="BD159" s="145">
        <f>IF(AZ159=4,G159,0)</f>
        <v>0</v>
      </c>
      <c r="BE159" s="145">
        <f>IF(AZ159=5,G159,0)</f>
        <v>0</v>
      </c>
      <c r="CA159" s="174">
        <v>12</v>
      </c>
      <c r="CB159" s="174">
        <v>0</v>
      </c>
      <c r="CZ159" s="145">
        <v>0</v>
      </c>
    </row>
    <row r="160" spans="1:104" x14ac:dyDescent="0.2">
      <c r="A160" s="175"/>
      <c r="B160" s="177"/>
      <c r="C160" s="221" t="s">
        <v>73</v>
      </c>
      <c r="D160" s="222"/>
      <c r="E160" s="178">
        <v>1</v>
      </c>
      <c r="F160" s="179"/>
      <c r="G160" s="180"/>
      <c r="M160" s="176">
        <v>1</v>
      </c>
      <c r="O160" s="167"/>
    </row>
    <row r="161" spans="1:104" x14ac:dyDescent="0.2">
      <c r="A161" s="181"/>
      <c r="B161" s="182" t="s">
        <v>76</v>
      </c>
      <c r="C161" s="183" t="str">
        <f>CONCATENATE(B158," ",C158)</f>
        <v>M22a Čerpací stanice</v>
      </c>
      <c r="D161" s="184"/>
      <c r="E161" s="185"/>
      <c r="F161" s="186"/>
      <c r="G161" s="187">
        <f>SUM(G158:G160)</f>
        <v>0</v>
      </c>
      <c r="O161" s="167">
        <v>4</v>
      </c>
      <c r="BA161" s="188">
        <f>SUM(BA158:BA160)</f>
        <v>0</v>
      </c>
      <c r="BB161" s="188">
        <f>SUM(BB158:BB160)</f>
        <v>0</v>
      </c>
      <c r="BC161" s="188">
        <f>SUM(BC158:BC160)</f>
        <v>0</v>
      </c>
      <c r="BD161" s="188">
        <f>SUM(BD158:BD160)</f>
        <v>0</v>
      </c>
      <c r="BE161" s="188">
        <f>SUM(BE158:BE160)</f>
        <v>0</v>
      </c>
    </row>
    <row r="162" spans="1:104" x14ac:dyDescent="0.2">
      <c r="A162" s="160" t="s">
        <v>72</v>
      </c>
      <c r="B162" s="161" t="s">
        <v>276</v>
      </c>
      <c r="C162" s="162" t="s">
        <v>277</v>
      </c>
      <c r="D162" s="163"/>
      <c r="E162" s="164"/>
      <c r="F162" s="164"/>
      <c r="G162" s="165"/>
      <c r="H162" s="166"/>
      <c r="I162" s="166"/>
      <c r="O162" s="167">
        <v>1</v>
      </c>
    </row>
    <row r="163" spans="1:104" x14ac:dyDescent="0.2">
      <c r="A163" s="168">
        <v>55</v>
      </c>
      <c r="B163" s="169" t="s">
        <v>278</v>
      </c>
      <c r="C163" s="170" t="s">
        <v>279</v>
      </c>
      <c r="D163" s="171" t="s">
        <v>159</v>
      </c>
      <c r="E163" s="172">
        <v>1</v>
      </c>
      <c r="F163" s="172">
        <v>0</v>
      </c>
      <c r="G163" s="173">
        <f>E163*F163</f>
        <v>0</v>
      </c>
      <c r="O163" s="167">
        <v>2</v>
      </c>
      <c r="AA163" s="145">
        <v>12</v>
      </c>
      <c r="AB163" s="145">
        <v>0</v>
      </c>
      <c r="AC163" s="145">
        <v>44</v>
      </c>
      <c r="AZ163" s="145">
        <v>4</v>
      </c>
      <c r="BA163" s="145">
        <f>IF(AZ163=1,G163,0)</f>
        <v>0</v>
      </c>
      <c r="BB163" s="145">
        <f>IF(AZ163=2,G163,0)</f>
        <v>0</v>
      </c>
      <c r="BC163" s="145">
        <f>IF(AZ163=3,G163,0)</f>
        <v>0</v>
      </c>
      <c r="BD163" s="145">
        <f>IF(AZ163=4,G163,0)</f>
        <v>0</v>
      </c>
      <c r="BE163" s="145">
        <f>IF(AZ163=5,G163,0)</f>
        <v>0</v>
      </c>
      <c r="CA163" s="174">
        <v>12</v>
      </c>
      <c r="CB163" s="174">
        <v>0</v>
      </c>
      <c r="CZ163" s="145">
        <v>0</v>
      </c>
    </row>
    <row r="164" spans="1:104" x14ac:dyDescent="0.2">
      <c r="A164" s="181"/>
      <c r="B164" s="182" t="s">
        <v>76</v>
      </c>
      <c r="C164" s="183" t="str">
        <f>CONCATENATE(B162," ",C162)</f>
        <v>M24 Montáže vzduchotechnických zařízení</v>
      </c>
      <c r="D164" s="184"/>
      <c r="E164" s="185"/>
      <c r="F164" s="186"/>
      <c r="G164" s="187">
        <f>SUM(G162:G163)</f>
        <v>0</v>
      </c>
      <c r="O164" s="167">
        <v>4</v>
      </c>
      <c r="BA164" s="188">
        <f>SUM(BA162:BA163)</f>
        <v>0</v>
      </c>
      <c r="BB164" s="188">
        <f>SUM(BB162:BB163)</f>
        <v>0</v>
      </c>
      <c r="BC164" s="188">
        <f>SUM(BC162:BC163)</f>
        <v>0</v>
      </c>
      <c r="BD164" s="188">
        <f>SUM(BD162:BD163)</f>
        <v>0</v>
      </c>
      <c r="BE164" s="188">
        <f>SUM(BE162:BE163)</f>
        <v>0</v>
      </c>
    </row>
    <row r="165" spans="1:104" x14ac:dyDescent="0.2">
      <c r="A165" s="160" t="s">
        <v>72</v>
      </c>
      <c r="B165" s="161" t="s">
        <v>280</v>
      </c>
      <c r="C165" s="162" t="s">
        <v>281</v>
      </c>
      <c r="D165" s="163"/>
      <c r="E165" s="164"/>
      <c r="F165" s="164"/>
      <c r="G165" s="165"/>
      <c r="H165" s="166"/>
      <c r="I165" s="166"/>
      <c r="O165" s="167">
        <v>1</v>
      </c>
    </row>
    <row r="166" spans="1:104" x14ac:dyDescent="0.2">
      <c r="A166" s="168">
        <v>56</v>
      </c>
      <c r="B166" s="169" t="s">
        <v>282</v>
      </c>
      <c r="C166" s="170" t="s">
        <v>283</v>
      </c>
      <c r="D166" s="171" t="s">
        <v>146</v>
      </c>
      <c r="E166" s="172">
        <v>53.773890000000002</v>
      </c>
      <c r="F166" s="172">
        <v>0</v>
      </c>
      <c r="G166" s="173">
        <f t="shared" ref="G166:G172" si="6">E166*F166</f>
        <v>0</v>
      </c>
      <c r="O166" s="167">
        <v>2</v>
      </c>
      <c r="AA166" s="145">
        <v>8</v>
      </c>
      <c r="AB166" s="145">
        <v>0</v>
      </c>
      <c r="AC166" s="145">
        <v>3</v>
      </c>
      <c r="AZ166" s="145">
        <v>1</v>
      </c>
      <c r="BA166" s="145">
        <f t="shared" ref="BA166:BA172" si="7">IF(AZ166=1,G166,0)</f>
        <v>0</v>
      </c>
      <c r="BB166" s="145">
        <f t="shared" ref="BB166:BB172" si="8">IF(AZ166=2,G166,0)</f>
        <v>0</v>
      </c>
      <c r="BC166" s="145">
        <f t="shared" ref="BC166:BC172" si="9">IF(AZ166=3,G166,0)</f>
        <v>0</v>
      </c>
      <c r="BD166" s="145">
        <f t="shared" ref="BD166:BD172" si="10">IF(AZ166=4,G166,0)</f>
        <v>0</v>
      </c>
      <c r="BE166" s="145">
        <f t="shared" ref="BE166:BE172" si="11">IF(AZ166=5,G166,0)</f>
        <v>0</v>
      </c>
      <c r="CA166" s="174">
        <v>8</v>
      </c>
      <c r="CB166" s="174">
        <v>0</v>
      </c>
      <c r="CZ166" s="145">
        <v>0</v>
      </c>
    </row>
    <row r="167" spans="1:104" x14ac:dyDescent="0.2">
      <c r="A167" s="168">
        <v>57</v>
      </c>
      <c r="B167" s="169" t="s">
        <v>284</v>
      </c>
      <c r="C167" s="170" t="s">
        <v>285</v>
      </c>
      <c r="D167" s="171" t="s">
        <v>146</v>
      </c>
      <c r="E167" s="172">
        <v>53.773890000000002</v>
      </c>
      <c r="F167" s="172">
        <v>0</v>
      </c>
      <c r="G167" s="173">
        <f t="shared" si="6"/>
        <v>0</v>
      </c>
      <c r="O167" s="167">
        <v>2</v>
      </c>
      <c r="AA167" s="145">
        <v>8</v>
      </c>
      <c r="AB167" s="145">
        <v>0</v>
      </c>
      <c r="AC167" s="145">
        <v>3</v>
      </c>
      <c r="AZ167" s="145">
        <v>1</v>
      </c>
      <c r="BA167" s="145">
        <f t="shared" si="7"/>
        <v>0</v>
      </c>
      <c r="BB167" s="145">
        <f t="shared" si="8"/>
        <v>0</v>
      </c>
      <c r="BC167" s="145">
        <f t="shared" si="9"/>
        <v>0</v>
      </c>
      <c r="BD167" s="145">
        <f t="shared" si="10"/>
        <v>0</v>
      </c>
      <c r="BE167" s="145">
        <f t="shared" si="11"/>
        <v>0</v>
      </c>
      <c r="CA167" s="174">
        <v>8</v>
      </c>
      <c r="CB167" s="174">
        <v>0</v>
      </c>
      <c r="CZ167" s="145">
        <v>0</v>
      </c>
    </row>
    <row r="168" spans="1:104" x14ac:dyDescent="0.2">
      <c r="A168" s="168">
        <v>58</v>
      </c>
      <c r="B168" s="169" t="s">
        <v>286</v>
      </c>
      <c r="C168" s="170" t="s">
        <v>287</v>
      </c>
      <c r="D168" s="171" t="s">
        <v>146</v>
      </c>
      <c r="E168" s="172">
        <v>322.64334000000002</v>
      </c>
      <c r="F168" s="172">
        <v>0</v>
      </c>
      <c r="G168" s="173">
        <f t="shared" si="6"/>
        <v>0</v>
      </c>
      <c r="O168" s="167">
        <v>2</v>
      </c>
      <c r="AA168" s="145">
        <v>8</v>
      </c>
      <c r="AB168" s="145">
        <v>0</v>
      </c>
      <c r="AC168" s="145">
        <v>3</v>
      </c>
      <c r="AZ168" s="145">
        <v>1</v>
      </c>
      <c r="BA168" s="145">
        <f t="shared" si="7"/>
        <v>0</v>
      </c>
      <c r="BB168" s="145">
        <f t="shared" si="8"/>
        <v>0</v>
      </c>
      <c r="BC168" s="145">
        <f t="shared" si="9"/>
        <v>0</v>
      </c>
      <c r="BD168" s="145">
        <f t="shared" si="10"/>
        <v>0</v>
      </c>
      <c r="BE168" s="145">
        <f t="shared" si="11"/>
        <v>0</v>
      </c>
      <c r="CA168" s="174">
        <v>8</v>
      </c>
      <c r="CB168" s="174">
        <v>0</v>
      </c>
      <c r="CZ168" s="145">
        <v>0</v>
      </c>
    </row>
    <row r="169" spans="1:104" x14ac:dyDescent="0.2">
      <c r="A169" s="168">
        <v>59</v>
      </c>
      <c r="B169" s="169" t="s">
        <v>288</v>
      </c>
      <c r="C169" s="170" t="s">
        <v>289</v>
      </c>
      <c r="D169" s="171" t="s">
        <v>146</v>
      </c>
      <c r="E169" s="172">
        <v>53.773890000000002</v>
      </c>
      <c r="F169" s="172">
        <v>0</v>
      </c>
      <c r="G169" s="173">
        <f t="shared" si="6"/>
        <v>0</v>
      </c>
      <c r="O169" s="167">
        <v>2</v>
      </c>
      <c r="AA169" s="145">
        <v>8</v>
      </c>
      <c r="AB169" s="145">
        <v>0</v>
      </c>
      <c r="AC169" s="145">
        <v>3</v>
      </c>
      <c r="AZ169" s="145">
        <v>1</v>
      </c>
      <c r="BA169" s="145">
        <f t="shared" si="7"/>
        <v>0</v>
      </c>
      <c r="BB169" s="145">
        <f t="shared" si="8"/>
        <v>0</v>
      </c>
      <c r="BC169" s="145">
        <f t="shared" si="9"/>
        <v>0</v>
      </c>
      <c r="BD169" s="145">
        <f t="shared" si="10"/>
        <v>0</v>
      </c>
      <c r="BE169" s="145">
        <f t="shared" si="11"/>
        <v>0</v>
      </c>
      <c r="CA169" s="174">
        <v>8</v>
      </c>
      <c r="CB169" s="174">
        <v>0</v>
      </c>
      <c r="CZ169" s="145">
        <v>0</v>
      </c>
    </row>
    <row r="170" spans="1:104" x14ac:dyDescent="0.2">
      <c r="A170" s="168">
        <v>60</v>
      </c>
      <c r="B170" s="169" t="s">
        <v>290</v>
      </c>
      <c r="C170" s="170" t="s">
        <v>291</v>
      </c>
      <c r="D170" s="171" t="s">
        <v>146</v>
      </c>
      <c r="E170" s="172">
        <v>53.773890000000002</v>
      </c>
      <c r="F170" s="172">
        <v>0</v>
      </c>
      <c r="G170" s="173">
        <f t="shared" si="6"/>
        <v>0</v>
      </c>
      <c r="O170" s="167">
        <v>2</v>
      </c>
      <c r="AA170" s="145">
        <v>8</v>
      </c>
      <c r="AB170" s="145">
        <v>0</v>
      </c>
      <c r="AC170" s="145">
        <v>3</v>
      </c>
      <c r="AZ170" s="145">
        <v>1</v>
      </c>
      <c r="BA170" s="145">
        <f t="shared" si="7"/>
        <v>0</v>
      </c>
      <c r="BB170" s="145">
        <f t="shared" si="8"/>
        <v>0</v>
      </c>
      <c r="BC170" s="145">
        <f t="shared" si="9"/>
        <v>0</v>
      </c>
      <c r="BD170" s="145">
        <f t="shared" si="10"/>
        <v>0</v>
      </c>
      <c r="BE170" s="145">
        <f t="shared" si="11"/>
        <v>0</v>
      </c>
      <c r="CA170" s="174">
        <v>8</v>
      </c>
      <c r="CB170" s="174">
        <v>0</v>
      </c>
      <c r="CZ170" s="145">
        <v>0</v>
      </c>
    </row>
    <row r="171" spans="1:104" x14ac:dyDescent="0.2">
      <c r="A171" s="168">
        <v>61</v>
      </c>
      <c r="B171" s="169" t="s">
        <v>292</v>
      </c>
      <c r="C171" s="170" t="s">
        <v>293</v>
      </c>
      <c r="D171" s="171" t="s">
        <v>146</v>
      </c>
      <c r="E171" s="172">
        <v>53.773890000000002</v>
      </c>
      <c r="F171" s="172">
        <v>0</v>
      </c>
      <c r="G171" s="173">
        <f t="shared" si="6"/>
        <v>0</v>
      </c>
      <c r="O171" s="167">
        <v>2</v>
      </c>
      <c r="AA171" s="145">
        <v>8</v>
      </c>
      <c r="AB171" s="145">
        <v>0</v>
      </c>
      <c r="AC171" s="145">
        <v>3</v>
      </c>
      <c r="AZ171" s="145">
        <v>1</v>
      </c>
      <c r="BA171" s="145">
        <f t="shared" si="7"/>
        <v>0</v>
      </c>
      <c r="BB171" s="145">
        <f t="shared" si="8"/>
        <v>0</v>
      </c>
      <c r="BC171" s="145">
        <f t="shared" si="9"/>
        <v>0</v>
      </c>
      <c r="BD171" s="145">
        <f t="shared" si="10"/>
        <v>0</v>
      </c>
      <c r="BE171" s="145">
        <f t="shared" si="11"/>
        <v>0</v>
      </c>
      <c r="CA171" s="174">
        <v>8</v>
      </c>
      <c r="CB171" s="174">
        <v>0</v>
      </c>
      <c r="CZ171" s="145">
        <v>0</v>
      </c>
    </row>
    <row r="172" spans="1:104" x14ac:dyDescent="0.2">
      <c r="A172" s="168">
        <v>62</v>
      </c>
      <c r="B172" s="169" t="s">
        <v>294</v>
      </c>
      <c r="C172" s="170" t="s">
        <v>295</v>
      </c>
      <c r="D172" s="171" t="s">
        <v>146</v>
      </c>
      <c r="E172" s="172">
        <v>53.773890000000002</v>
      </c>
      <c r="F172" s="172">
        <v>0</v>
      </c>
      <c r="G172" s="173">
        <f t="shared" si="6"/>
        <v>0</v>
      </c>
      <c r="O172" s="167">
        <v>2</v>
      </c>
      <c r="AA172" s="145">
        <v>8</v>
      </c>
      <c r="AB172" s="145">
        <v>0</v>
      </c>
      <c r="AC172" s="145">
        <v>3</v>
      </c>
      <c r="AZ172" s="145">
        <v>1</v>
      </c>
      <c r="BA172" s="145">
        <f t="shared" si="7"/>
        <v>0</v>
      </c>
      <c r="BB172" s="145">
        <f t="shared" si="8"/>
        <v>0</v>
      </c>
      <c r="BC172" s="145">
        <f t="shared" si="9"/>
        <v>0</v>
      </c>
      <c r="BD172" s="145">
        <f t="shared" si="10"/>
        <v>0</v>
      </c>
      <c r="BE172" s="145">
        <f t="shared" si="11"/>
        <v>0</v>
      </c>
      <c r="CA172" s="174">
        <v>8</v>
      </c>
      <c r="CB172" s="174">
        <v>0</v>
      </c>
      <c r="CZ172" s="145">
        <v>0</v>
      </c>
    </row>
    <row r="173" spans="1:104" x14ac:dyDescent="0.2">
      <c r="A173" s="181"/>
      <c r="B173" s="182" t="s">
        <v>76</v>
      </c>
      <c r="C173" s="183" t="str">
        <f>CONCATENATE(B165," ",C165)</f>
        <v>D96 Přesuny suti a vybouraných hmot</v>
      </c>
      <c r="D173" s="184"/>
      <c r="E173" s="185"/>
      <c r="F173" s="186"/>
      <c r="G173" s="187">
        <f>SUM(G165:G172)</f>
        <v>0</v>
      </c>
      <c r="O173" s="167">
        <v>4</v>
      </c>
      <c r="BA173" s="188">
        <f>SUM(BA165:BA172)</f>
        <v>0</v>
      </c>
      <c r="BB173" s="188">
        <f>SUM(BB165:BB172)</f>
        <v>0</v>
      </c>
      <c r="BC173" s="188">
        <f>SUM(BC165:BC172)</f>
        <v>0</v>
      </c>
      <c r="BD173" s="188">
        <f>SUM(BD165:BD172)</f>
        <v>0</v>
      </c>
      <c r="BE173" s="188">
        <f>SUM(BE165:BE172)</f>
        <v>0</v>
      </c>
    </row>
    <row r="174" spans="1:104" x14ac:dyDescent="0.2">
      <c r="E174" s="145"/>
    </row>
    <row r="175" spans="1:104" x14ac:dyDescent="0.2">
      <c r="E175" s="145"/>
    </row>
    <row r="176" spans="1:104" x14ac:dyDescent="0.2">
      <c r="E176" s="145"/>
    </row>
    <row r="177" spans="5:5" x14ac:dyDescent="0.2">
      <c r="E177" s="145"/>
    </row>
    <row r="178" spans="5:5" x14ac:dyDescent="0.2">
      <c r="E178" s="145"/>
    </row>
    <row r="179" spans="5:5" x14ac:dyDescent="0.2">
      <c r="E179" s="145"/>
    </row>
    <row r="180" spans="5:5" x14ac:dyDescent="0.2">
      <c r="E180" s="145"/>
    </row>
    <row r="181" spans="5:5" x14ac:dyDescent="0.2">
      <c r="E181" s="145"/>
    </row>
    <row r="182" spans="5:5" x14ac:dyDescent="0.2">
      <c r="E182" s="145"/>
    </row>
    <row r="183" spans="5:5" x14ac:dyDescent="0.2">
      <c r="E183" s="145"/>
    </row>
    <row r="184" spans="5:5" x14ac:dyDescent="0.2">
      <c r="E184" s="145"/>
    </row>
    <row r="185" spans="5:5" x14ac:dyDescent="0.2">
      <c r="E185" s="145"/>
    </row>
    <row r="186" spans="5:5" x14ac:dyDescent="0.2">
      <c r="E186" s="145"/>
    </row>
    <row r="187" spans="5:5" x14ac:dyDescent="0.2">
      <c r="E187" s="145"/>
    </row>
    <row r="188" spans="5:5" x14ac:dyDescent="0.2">
      <c r="E188" s="145"/>
    </row>
    <row r="189" spans="5:5" x14ac:dyDescent="0.2">
      <c r="E189" s="145"/>
    </row>
    <row r="190" spans="5:5" x14ac:dyDescent="0.2">
      <c r="E190" s="145"/>
    </row>
    <row r="191" spans="5:5" x14ac:dyDescent="0.2">
      <c r="E191" s="145"/>
    </row>
    <row r="192" spans="5:5" x14ac:dyDescent="0.2">
      <c r="E192" s="145"/>
    </row>
    <row r="193" spans="1:7" x14ac:dyDescent="0.2">
      <c r="E193" s="145"/>
    </row>
    <row r="194" spans="1:7" x14ac:dyDescent="0.2">
      <c r="E194" s="145"/>
    </row>
    <row r="195" spans="1:7" x14ac:dyDescent="0.2">
      <c r="E195" s="145"/>
    </row>
    <row r="196" spans="1:7" x14ac:dyDescent="0.2">
      <c r="E196" s="145"/>
    </row>
    <row r="197" spans="1:7" x14ac:dyDescent="0.2">
      <c r="A197" s="189"/>
      <c r="B197" s="189"/>
      <c r="C197" s="189"/>
      <c r="D197" s="189"/>
      <c r="E197" s="189"/>
      <c r="F197" s="189"/>
      <c r="G197" s="189"/>
    </row>
    <row r="198" spans="1:7" x14ac:dyDescent="0.2">
      <c r="A198" s="189"/>
      <c r="B198" s="189"/>
      <c r="C198" s="189"/>
      <c r="D198" s="189"/>
      <c r="E198" s="189"/>
      <c r="F198" s="189"/>
      <c r="G198" s="189"/>
    </row>
    <row r="199" spans="1:7" x14ac:dyDescent="0.2">
      <c r="A199" s="189"/>
      <c r="B199" s="189"/>
      <c r="C199" s="189"/>
      <c r="D199" s="189"/>
      <c r="E199" s="189"/>
      <c r="F199" s="189"/>
      <c r="G199" s="189"/>
    </row>
    <row r="200" spans="1:7" x14ac:dyDescent="0.2">
      <c r="A200" s="189"/>
      <c r="B200" s="189"/>
      <c r="C200" s="189"/>
      <c r="D200" s="189"/>
      <c r="E200" s="189"/>
      <c r="F200" s="189"/>
      <c r="G200" s="189"/>
    </row>
    <row r="201" spans="1:7" x14ac:dyDescent="0.2">
      <c r="E201" s="145"/>
    </row>
    <row r="202" spans="1:7" x14ac:dyDescent="0.2">
      <c r="E202" s="145"/>
    </row>
    <row r="203" spans="1:7" x14ac:dyDescent="0.2">
      <c r="E203" s="145"/>
    </row>
    <row r="204" spans="1:7" x14ac:dyDescent="0.2">
      <c r="E204" s="145"/>
    </row>
    <row r="205" spans="1:7" x14ac:dyDescent="0.2">
      <c r="E205" s="145"/>
    </row>
    <row r="206" spans="1:7" x14ac:dyDescent="0.2">
      <c r="E206" s="145"/>
    </row>
    <row r="207" spans="1:7" x14ac:dyDescent="0.2">
      <c r="E207" s="145"/>
    </row>
    <row r="208" spans="1:7" x14ac:dyDescent="0.2">
      <c r="E208" s="145"/>
    </row>
    <row r="209" spans="5:5" x14ac:dyDescent="0.2">
      <c r="E209" s="145"/>
    </row>
    <row r="210" spans="5:5" x14ac:dyDescent="0.2">
      <c r="E210" s="145"/>
    </row>
    <row r="211" spans="5:5" x14ac:dyDescent="0.2">
      <c r="E211" s="145"/>
    </row>
    <row r="212" spans="5:5" x14ac:dyDescent="0.2">
      <c r="E212" s="145"/>
    </row>
    <row r="213" spans="5:5" x14ac:dyDescent="0.2">
      <c r="E213" s="145"/>
    </row>
    <row r="214" spans="5:5" x14ac:dyDescent="0.2">
      <c r="E214" s="145"/>
    </row>
    <row r="215" spans="5:5" x14ac:dyDescent="0.2">
      <c r="E215" s="145"/>
    </row>
    <row r="216" spans="5:5" x14ac:dyDescent="0.2">
      <c r="E216" s="145"/>
    </row>
    <row r="217" spans="5:5" x14ac:dyDescent="0.2">
      <c r="E217" s="145"/>
    </row>
    <row r="218" spans="5:5" x14ac:dyDescent="0.2">
      <c r="E218" s="145"/>
    </row>
    <row r="219" spans="5:5" x14ac:dyDescent="0.2">
      <c r="E219" s="145"/>
    </row>
    <row r="220" spans="5:5" x14ac:dyDescent="0.2">
      <c r="E220" s="145"/>
    </row>
    <row r="221" spans="5:5" x14ac:dyDescent="0.2">
      <c r="E221" s="145"/>
    </row>
    <row r="222" spans="5:5" x14ac:dyDescent="0.2">
      <c r="E222" s="145"/>
    </row>
    <row r="223" spans="5:5" x14ac:dyDescent="0.2">
      <c r="E223" s="145"/>
    </row>
    <row r="224" spans="5:5" x14ac:dyDescent="0.2">
      <c r="E224" s="145"/>
    </row>
    <row r="225" spans="1:7" x14ac:dyDescent="0.2">
      <c r="E225" s="145"/>
    </row>
    <row r="226" spans="1:7" x14ac:dyDescent="0.2">
      <c r="E226" s="145"/>
    </row>
    <row r="227" spans="1:7" x14ac:dyDescent="0.2">
      <c r="E227" s="145"/>
    </row>
    <row r="228" spans="1:7" x14ac:dyDescent="0.2">
      <c r="E228" s="145"/>
    </row>
    <row r="229" spans="1:7" x14ac:dyDescent="0.2">
      <c r="E229" s="145"/>
    </row>
    <row r="230" spans="1:7" x14ac:dyDescent="0.2">
      <c r="E230" s="145"/>
    </row>
    <row r="231" spans="1:7" x14ac:dyDescent="0.2">
      <c r="E231" s="145"/>
    </row>
    <row r="232" spans="1:7" x14ac:dyDescent="0.2">
      <c r="A232" s="190"/>
      <c r="B232" s="190"/>
    </row>
    <row r="233" spans="1:7" x14ac:dyDescent="0.2">
      <c r="A233" s="189"/>
      <c r="B233" s="189"/>
      <c r="C233" s="192"/>
      <c r="D233" s="192"/>
      <c r="E233" s="193"/>
      <c r="F233" s="192"/>
      <c r="G233" s="194"/>
    </row>
    <row r="234" spans="1:7" x14ac:dyDescent="0.2">
      <c r="A234" s="195"/>
      <c r="B234" s="195"/>
      <c r="C234" s="189"/>
      <c r="D234" s="189"/>
      <c r="E234" s="196"/>
      <c r="F234" s="189"/>
      <c r="G234" s="189"/>
    </row>
    <row r="235" spans="1:7" x14ac:dyDescent="0.2">
      <c r="A235" s="189"/>
      <c r="B235" s="189"/>
      <c r="C235" s="189"/>
      <c r="D235" s="189"/>
      <c r="E235" s="196"/>
      <c r="F235" s="189"/>
      <c r="G235" s="189"/>
    </row>
    <row r="236" spans="1:7" x14ac:dyDescent="0.2">
      <c r="A236" s="189"/>
      <c r="B236" s="189"/>
      <c r="C236" s="189"/>
      <c r="D236" s="189"/>
      <c r="E236" s="196"/>
      <c r="F236" s="189"/>
      <c r="G236" s="189"/>
    </row>
    <row r="237" spans="1:7" x14ac:dyDescent="0.2">
      <c r="A237" s="189"/>
      <c r="B237" s="189"/>
      <c r="C237" s="189"/>
      <c r="D237" s="189"/>
      <c r="E237" s="196"/>
      <c r="F237" s="189"/>
      <c r="G237" s="189"/>
    </row>
    <row r="238" spans="1:7" x14ac:dyDescent="0.2">
      <c r="A238" s="189"/>
      <c r="B238" s="189"/>
      <c r="C238" s="189"/>
      <c r="D238" s="189"/>
      <c r="E238" s="196"/>
      <c r="F238" s="189"/>
      <c r="G238" s="189"/>
    </row>
    <row r="239" spans="1:7" x14ac:dyDescent="0.2">
      <c r="A239" s="189"/>
      <c r="B239" s="189"/>
      <c r="C239" s="189"/>
      <c r="D239" s="189"/>
      <c r="E239" s="196"/>
      <c r="F239" s="189"/>
      <c r="G239" s="189"/>
    </row>
    <row r="240" spans="1:7" x14ac:dyDescent="0.2">
      <c r="A240" s="189"/>
      <c r="B240" s="189"/>
      <c r="C240" s="189"/>
      <c r="D240" s="189"/>
      <c r="E240" s="196"/>
      <c r="F240" s="189"/>
      <c r="G240" s="189"/>
    </row>
    <row r="241" spans="1:7" x14ac:dyDescent="0.2">
      <c r="A241" s="189"/>
      <c r="B241" s="189"/>
      <c r="C241" s="189"/>
      <c r="D241" s="189"/>
      <c r="E241" s="196"/>
      <c r="F241" s="189"/>
      <c r="G241" s="189"/>
    </row>
    <row r="242" spans="1:7" x14ac:dyDescent="0.2">
      <c r="A242" s="189"/>
      <c r="B242" s="189"/>
      <c r="C242" s="189"/>
      <c r="D242" s="189"/>
      <c r="E242" s="196"/>
      <c r="F242" s="189"/>
      <c r="G242" s="189"/>
    </row>
    <row r="243" spans="1:7" x14ac:dyDescent="0.2">
      <c r="A243" s="189"/>
      <c r="B243" s="189"/>
      <c r="C243" s="189"/>
      <c r="D243" s="189"/>
      <c r="E243" s="196"/>
      <c r="F243" s="189"/>
      <c r="G243" s="189"/>
    </row>
    <row r="244" spans="1:7" x14ac:dyDescent="0.2">
      <c r="A244" s="189"/>
      <c r="B244" s="189"/>
      <c r="C244" s="189"/>
      <c r="D244" s="189"/>
      <c r="E244" s="196"/>
      <c r="F244" s="189"/>
      <c r="G244" s="189"/>
    </row>
    <row r="245" spans="1:7" x14ac:dyDescent="0.2">
      <c r="A245" s="189"/>
      <c r="B245" s="189"/>
      <c r="C245" s="189"/>
      <c r="D245" s="189"/>
      <c r="E245" s="196"/>
      <c r="F245" s="189"/>
      <c r="G245" s="189"/>
    </row>
    <row r="246" spans="1:7" x14ac:dyDescent="0.2">
      <c r="A246" s="189"/>
      <c r="B246" s="189"/>
      <c r="C246" s="189"/>
      <c r="D246" s="189"/>
      <c r="E246" s="196"/>
      <c r="F246" s="189"/>
      <c r="G246" s="189"/>
    </row>
  </sheetData>
  <mergeCells count="59">
    <mergeCell ref="C12:D12"/>
    <mergeCell ref="C14:D14"/>
    <mergeCell ref="A1:G1"/>
    <mergeCell ref="A3:B3"/>
    <mergeCell ref="A4:B4"/>
    <mergeCell ref="E4:G4"/>
    <mergeCell ref="C10:D10"/>
    <mergeCell ref="C41:D41"/>
    <mergeCell ref="C18:D18"/>
    <mergeCell ref="C22:D22"/>
    <mergeCell ref="C24:D24"/>
    <mergeCell ref="C26:D26"/>
    <mergeCell ref="C30:D30"/>
    <mergeCell ref="C32:D32"/>
    <mergeCell ref="C36:D36"/>
    <mergeCell ref="C38:D38"/>
    <mergeCell ref="C40:D40"/>
    <mergeCell ref="C55:D55"/>
    <mergeCell ref="C56:D56"/>
    <mergeCell ref="C58:D58"/>
    <mergeCell ref="C59:D59"/>
    <mergeCell ref="C45:D45"/>
    <mergeCell ref="C47:D47"/>
    <mergeCell ref="C89:D89"/>
    <mergeCell ref="C90:D90"/>
    <mergeCell ref="C80:D80"/>
    <mergeCell ref="C64:D64"/>
    <mergeCell ref="C68:D68"/>
    <mergeCell ref="C84:D84"/>
    <mergeCell ref="C85:D85"/>
    <mergeCell ref="C86:D86"/>
    <mergeCell ref="C87:D87"/>
    <mergeCell ref="C88:D88"/>
    <mergeCell ref="C118:D118"/>
    <mergeCell ref="C120:D120"/>
    <mergeCell ref="C122:D122"/>
    <mergeCell ref="C123:D123"/>
    <mergeCell ref="C94:D94"/>
    <mergeCell ref="C99:D99"/>
    <mergeCell ref="C101:D101"/>
    <mergeCell ref="C144:D144"/>
    <mergeCell ref="C128:D128"/>
    <mergeCell ref="C129:D129"/>
    <mergeCell ref="C130:D130"/>
    <mergeCell ref="C131:D131"/>
    <mergeCell ref="C133:D133"/>
    <mergeCell ref="C134:D134"/>
    <mergeCell ref="C135:D135"/>
    <mergeCell ref="C136:D136"/>
    <mergeCell ref="C138:D138"/>
    <mergeCell ref="C139:D139"/>
    <mergeCell ref="C140:D140"/>
    <mergeCell ref="C141:D141"/>
    <mergeCell ref="C143:D143"/>
    <mergeCell ref="C156:D156"/>
    <mergeCell ref="C160:D160"/>
    <mergeCell ref="C145:D145"/>
    <mergeCell ref="C146:D146"/>
    <mergeCell ref="C147:D147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ASlTOD2emgzwsX+fpIgUoJ6Tl7MnAj2WQdxAoPGOqos=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i0SQ9npKo0IHF4U5vmnXpo6UaXlypjELrPo/cMXfrRo=</DigestValue>
    </Reference>
  </SignedInfo>
  <SignatureValue>arOBTbvdguu15qr0uZ5OsJdmZdtGZrDZNOijSY4FwaapIiZIldQ76vpFALjZ12u6Y3zQVK2pERZc
7ED/3SUedJBi2K7HrQ2LJ/BuCC9PXdGI/viBLhvA8v50R7BB+RCQn1thiOP+T+Cvda7BCm5NoYDm
OQdpjrUpKzTxRU6iabhygPuUYxXvZCGFIemeQXNm8S+NMQyMub+msAfaGuSmch5WNQHlsgU+IZ8W
hm3pd9luqKC73eQ2FTW9UKFFIAMm85F+l0AKeQWTf/pNsbLl8en6hE2KuBbmNGrVSIi0P5Budb40
GLqfWrByiAJs5kRKQVJvdmx9DhbZ+BcuVumGqQ==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4Mt2OBXiWlwv+wuSrSRSDDO5Bn7yqhK8stFsteVPHAc=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IlGy4QS8U1e93/h7ItjQKmSeMlf9la4S7y6ZCsiLxU8=</DigestValue>
      </Reference>
      <Reference URI="/xl/sharedStrings.xml?ContentType=application/vnd.openxmlformats-officedocument.spreadsheetml.sharedStrings+xml">
        <DigestMethod Algorithm="http://www.w3.org/2001/04/xmlenc#sha256"/>
        <DigestValue>qQiRkVh3zdZ6F/iii14U/PMO1jzO/zGQXJpJK3jaDzA=</DigestValue>
      </Reference>
      <Reference URI="/xl/styles.xml?ContentType=application/vnd.openxmlformats-officedocument.spreadsheetml.styles+xml">
        <DigestMethod Algorithm="http://www.w3.org/2001/04/xmlenc#sha256"/>
        <DigestValue>V7gI8nmnBVsmijedZO2yamVfwk7sxdaInCJ34qWYCIc=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SwbTi2DZyjylSZq5r5s7ZYPfmzdH0qcsA9L3EcpKbAA=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XCrJ5cNVJWXv5BmWh0uSBmuAs2WXTlZKHhu82MUlKyE=</DigestValue>
      </Reference>
      <Reference URI="/xl/worksheets/sheet2.xml?ContentType=application/vnd.openxmlformats-officedocument.spreadsheetml.worksheet+xml">
        <DigestMethod Algorithm="http://www.w3.org/2001/04/xmlenc#sha256"/>
        <DigestValue>SlOZZNTr8ZGlO0ZROpezajz2E/CtYcADli4qMUSbkQ0=</DigestValue>
      </Reference>
      <Reference URI="/xl/worksheets/sheet3.xml?ContentType=application/vnd.openxmlformats-officedocument.spreadsheetml.worksheet+xml">
        <DigestMethod Algorithm="http://www.w3.org/2001/04/xmlenc#sha256"/>
        <DigestValue>t08MFawAOdlsei6qqkFEaY7Cy20gT46gbQPatw8nEPU=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2017-03-27T13:30:58Z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2017-03-27T13:30:58Z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2017-03-23T11:27:41Z</dcterms:created>
  <dcterms:modified xsi:type="dcterms:W3CDTF">2017-03-27T13:30:54Z</dcterms:modified>
</cp:coreProperties>
</file>