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RRA\Verejne zakazky\2014-2020\MF\VV\"/>
    </mc:Choice>
  </mc:AlternateContent>
  <bookViews>
    <workbookView xWindow="0" yWindow="0" windowWidth="20490" windowHeight="693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Rekapitulace!$G$8</definedName>
    <definedName name="Dodavka0">Položky!#REF!</definedName>
    <definedName name="HSV">Rekapitulace!$E$8</definedName>
    <definedName name="HSV0">Položky!#REF!</definedName>
    <definedName name="HZS">Rekapitulace!$I$8</definedName>
    <definedName name="HZS0">Položky!#REF!</definedName>
    <definedName name="JKSO">'Krycí list'!$G$2</definedName>
    <definedName name="MJ">'Krycí list'!$G$5</definedName>
    <definedName name="Mont">Rekapitulace!$H$8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Položky!$A$1:$G$9</definedName>
    <definedName name="_xlnm.Print_Area" localSheetId="1">Rekapitulace!$A$1:$I$22</definedName>
    <definedName name="PocetMJ">'Krycí list'!$G$6</definedName>
    <definedName name="Poznamka">'Krycí list'!$B$37</definedName>
    <definedName name="Projektant">'Krycí list'!$C$8</definedName>
    <definedName name="PSV">Rekapitulace!$F$8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Rekapitulace!$H$21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8" i="3"/>
  <c r="BC8" i="3"/>
  <c r="BC9" i="3" s="1"/>
  <c r="G7" i="2" s="1"/>
  <c r="G8" i="2" s="1"/>
  <c r="C18" i="1" s="1"/>
  <c r="BB8" i="3"/>
  <c r="BA8" i="3"/>
  <c r="BA9" i="3" s="1"/>
  <c r="E7" i="2" s="1"/>
  <c r="E8" i="2" s="1"/>
  <c r="G8" i="3"/>
  <c r="BD8" i="3" s="1"/>
  <c r="BD9" i="3" s="1"/>
  <c r="H7" i="2" s="1"/>
  <c r="H8" i="2" s="1"/>
  <c r="C17" i="1" s="1"/>
  <c r="B7" i="2"/>
  <c r="A7" i="2"/>
  <c r="BE9" i="3"/>
  <c r="I7" i="2" s="1"/>
  <c r="I8" i="2" s="1"/>
  <c r="C21" i="1" s="1"/>
  <c r="BB9" i="3"/>
  <c r="F7" i="2" s="1"/>
  <c r="F8" i="2" s="1"/>
  <c r="C16" i="1" s="1"/>
  <c r="C9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C15" i="1" l="1"/>
  <c r="C19" i="1" s="1"/>
  <c r="C22" i="1" s="1"/>
  <c r="G20" i="2"/>
  <c r="I20" i="2" s="1"/>
  <c r="G19" i="2"/>
  <c r="I19" i="2" s="1"/>
  <c r="G21" i="1" s="1"/>
  <c r="G18" i="2"/>
  <c r="I18" i="2" s="1"/>
  <c r="G20" i="1" s="1"/>
  <c r="G17" i="2"/>
  <c r="I17" i="2" s="1"/>
  <c r="G19" i="1" s="1"/>
  <c r="G16" i="2"/>
  <c r="I16" i="2" s="1"/>
  <c r="G18" i="1" s="1"/>
  <c r="G15" i="2"/>
  <c r="I15" i="2" s="1"/>
  <c r="G17" i="1" s="1"/>
  <c r="G14" i="2"/>
  <c r="I14" i="2" s="1"/>
  <c r="G16" i="1" s="1"/>
  <c r="G13" i="2"/>
  <c r="I13" i="2" s="1"/>
  <c r="G9" i="3"/>
  <c r="H21" i="2" l="1"/>
  <c r="G23" i="1" s="1"/>
  <c r="G22" i="1" s="1"/>
  <c r="G15" i="1"/>
  <c r="C23" i="1" l="1"/>
  <c r="F30" i="1" s="1"/>
  <c r="F31" i="1" l="1"/>
  <c r="F34" i="1" s="1"/>
</calcChain>
</file>

<file path=xl/sharedStrings.xml><?xml version="1.0" encoding="utf-8"?>
<sst xmlns="http://schemas.openxmlformats.org/spreadsheetml/2006/main" count="117" uniqueCount="94">
  <si>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</si>
  <si>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</si>
  <si>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</si>
  <si>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</si>
  <si>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</si>
  <si>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</si>
  <si>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</si>
  <si>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</si>
  <si>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</si>
  <si>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</si>
  <si>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</si>
  <si>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</si>
  <si>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</si>
  <si>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</si>
  <si>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</si>
  <si>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</si>
  <si>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</si>
  <si>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</si>
  <si>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</si>
  <si>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</si>
  <si>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</si>
  <si>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</si>
  <si>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</si>
  <si>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</si>
  <si>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</si>
  <si>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</si>
  <si>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</si>
  <si>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</si>
  <si>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</si>
  <si>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</si>
  <si>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</si>
  <si>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</si>
  <si>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</si>
  <si>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</si>
  <si>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</si>
  <si>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</si>
  <si>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</si>
  <si>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</si>
  <si>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</si>
  <si>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</si>
  <si>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</si>
  <si>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</si>
  <si>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</si>
  <si>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</si>
  <si>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</si>
  <si>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</si>
  <si>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</si>
  <si>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</si>
  <si>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</si>
  <si>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</si>
  <si>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</si>
  <si>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</si>
  <si>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</si>
  <si>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</si>
  <si>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</si>
  <si>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</si>
  <si>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</si>
  <si>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</si>
  <si>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</si>
  <si>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</si>
  <si>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</si>
  <si>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</si>
  <si>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</si>
  <si>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</si>
  <si>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</si>
  <si>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</si>
  <si>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</si>
  <si>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</si>
  <si>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</si>
  <si>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</si>
  <si>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</si>
  <si>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</si>
  <si>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</si>
  <si>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</si>
  <si>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SLEPÝ ROZPOČET</t>
  </si>
  <si>
    <t>Slepý rozpočet</t>
  </si>
  <si>
    <t>10198</t>
  </si>
  <si>
    <t>Rozšíření kapacity ZŠ Mysločovice p.č. 181/1</t>
  </si>
  <si>
    <t>SO 102</t>
  </si>
  <si>
    <t>Rozšíření kapacity</t>
  </si>
  <si>
    <t>E</t>
  </si>
  <si>
    <t>Vybavení základní školy</t>
  </si>
  <si>
    <t>M99</t>
  </si>
  <si>
    <t>Ostatní práce "M"</t>
  </si>
  <si>
    <t xml:space="preserve">Vybavení školy </t>
  </si>
  <si>
    <t>soubor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</si>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</sst>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"/>
    <numFmt numFmtId="165" formatCode="0.0"/>
    <numFmt numFmtId="166" formatCode="#,##0\ &quot;Kč&quot;"/>
  </numFmts>
  <fonts count="22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0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0" fontId="6" fillId="2" borderId="4" xfId="0" applyFont="1" applyFill="1" applyBorder="1" applyAlignment="1">
      <alignment horizontal="left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0" fontId="4" fillId="2" borderId="9" xfId="0" applyFont="1" applyFill="1" applyBorder="1"/>
    <xf numFmtId="0" fontId="3" fillId="2" borderId="9" xfId="0" applyFont="1" applyFill="1" applyBorder="1"/>
    <xf numFmtId="0" fontId="3" fillId="2" borderId="8" xfId="0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0" fontId="4" fillId="2" borderId="0" xfId="0" applyFont="1" applyFill="1" applyBorder="1"/>
    <xf numFmtId="0" fontId="3" fillId="2" borderId="0" xfId="0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4" fillId="0" borderId="45" xfId="1" applyFont="1" applyBorder="1"/>
    <xf numFmtId="0" fontId="3" fillId="0" borderId="45" xfId="1" applyFont="1" applyBorder="1"/>
    <xf numFmtId="0" fontId="3" fillId="0" borderId="45" xfId="1" applyFont="1" applyBorder="1" applyAlignment="1">
      <alignment horizontal="right"/>
    </xf>
    <xf numFmtId="0" fontId="3" fillId="0" borderId="46" xfId="1" applyFont="1" applyBorder="1"/>
    <xf numFmtId="0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0" fontId="4" fillId="0" borderId="50" xfId="1" applyFont="1" applyBorder="1"/>
    <xf numFmtId="0" fontId="3" fillId="0" borderId="50" xfId="1" applyFont="1" applyBorder="1"/>
    <xf numFmtId="0" fontId="3" fillId="0" borderId="50" xfId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5" fillId="0" borderId="46" xfId="1" applyFont="1" applyBorder="1" applyAlignment="1">
      <alignment horizontal="right"/>
    </xf>
    <xf numFmtId="0" fontId="3" fillId="0" borderId="45" xfId="1" applyFont="1" applyBorder="1" applyAlignment="1">
      <alignment horizontal="left"/>
    </xf>
    <xf numFmtId="0" fontId="3" fillId="0" borderId="47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3" fillId="2" borderId="10" xfId="1" applyFont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0" fillId="0" borderId="0" xfId="1" applyFont="1" applyAlignment="1"/>
    <xf numFmtId="0" fontId="10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0" fillId="0" borderId="0" xfId="0" applyAlignment="1">
      <alignment horizontal="left" wrapTex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>
      <selection activeCell="C31" sqref="C31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74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5" t="str">
        <f>Rekapitulace!H1</f>
        <v>E</v>
      </c>
      <c r="D2" s="5" t="str">
        <f>Rekapitulace!G2</f>
        <v>Vybavení základní školy</v>
      </c>
      <c r="E2" s="4"/>
      <c r="F2" s="6" t="s">
        <v>1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2</v>
      </c>
      <c r="B4" s="9"/>
      <c r="C4" s="10" t="s">
        <v>3</v>
      </c>
      <c r="D4" s="10"/>
      <c r="E4" s="9"/>
      <c r="F4" s="11" t="s">
        <v>4</v>
      </c>
      <c r="G4" s="14"/>
    </row>
    <row r="5" spans="1:57" ht="12.95" customHeight="1" x14ac:dyDescent="0.2">
      <c r="A5" s="15" t="s">
        <v>78</v>
      </c>
      <c r="B5" s="16"/>
      <c r="C5" s="17" t="s">
        <v>79</v>
      </c>
      <c r="D5" s="18"/>
      <c r="E5" s="19"/>
      <c r="F5" s="11" t="s">
        <v>6</v>
      </c>
      <c r="G5" s="12"/>
    </row>
    <row r="6" spans="1:57" ht="12.95" customHeight="1" x14ac:dyDescent="0.2">
      <c r="A6" s="13" t="s">
        <v>7</v>
      </c>
      <c r="B6" s="9"/>
      <c r="C6" s="10" t="s">
        <v>8</v>
      </c>
      <c r="D6" s="10"/>
      <c r="E6" s="9"/>
      <c r="F6" s="20" t="s">
        <v>9</v>
      </c>
      <c r="G6" s="21"/>
      <c r="O6" s="22"/>
    </row>
    <row r="7" spans="1:57" ht="12.95" customHeight="1" x14ac:dyDescent="0.2">
      <c r="A7" s="23" t="s">
        <v>76</v>
      </c>
      <c r="B7" s="24"/>
      <c r="C7" s="25" t="s">
        <v>77</v>
      </c>
      <c r="D7" s="26"/>
      <c r="E7" s="26"/>
      <c r="F7" s="27" t="s">
        <v>10</v>
      </c>
      <c r="G7" s="21">
        <f>IF(PocetMJ=0,,ROUND((F30+F32)/PocetMJ,1))</f>
        <v>0</v>
      </c>
    </row>
    <row r="8" spans="1:57" x14ac:dyDescent="0.2">
      <c r="A8" s="28" t="s">
        <v>11</v>
      </c>
      <c r="B8" s="11"/>
      <c r="C8" s="201"/>
      <c r="D8" s="201"/>
      <c r="E8" s="202"/>
      <c r="F8" s="29" t="s">
        <v>12</v>
      </c>
      <c r="G8" s="30"/>
      <c r="H8" s="31"/>
      <c r="I8" s="32"/>
    </row>
    <row r="9" spans="1:57" x14ac:dyDescent="0.2">
      <c r="A9" s="28" t="s">
        <v>13</v>
      </c>
      <c r="B9" s="11"/>
      <c r="C9" s="201">
        <f>Projektant</f>
        <v>0</v>
      </c>
      <c r="D9" s="201"/>
      <c r="E9" s="202"/>
      <c r="F9" s="11"/>
      <c r="G9" s="33"/>
      <c r="H9" s="34"/>
    </row>
    <row r="10" spans="1:57" x14ac:dyDescent="0.2">
      <c r="A10" s="28" t="s">
        <v>14</v>
      </c>
      <c r="B10" s="11"/>
      <c r="C10" s="201"/>
      <c r="D10" s="201"/>
      <c r="E10" s="201"/>
      <c r="F10" s="35"/>
      <c r="G10" s="36"/>
      <c r="H10" s="37"/>
    </row>
    <row r="11" spans="1:57" ht="13.5" customHeight="1" x14ac:dyDescent="0.2">
      <c r="A11" s="28" t="s">
        <v>15</v>
      </c>
      <c r="B11" s="11"/>
      <c r="C11" s="201"/>
      <c r="D11" s="201"/>
      <c r="E11" s="201"/>
      <c r="F11" s="38" t="s">
        <v>16</v>
      </c>
      <c r="G11" s="39">
        <v>10198</v>
      </c>
      <c r="H11" s="34"/>
      <c r="BA11" s="40"/>
      <c r="BB11" s="40"/>
      <c r="BC11" s="40"/>
      <c r="BD11" s="40"/>
      <c r="BE11" s="40"/>
    </row>
    <row r="12" spans="1:57" ht="12.75" customHeight="1" x14ac:dyDescent="0.2">
      <c r="A12" s="41" t="s">
        <v>17</v>
      </c>
      <c r="B12" s="9"/>
      <c r="C12" s="203"/>
      <c r="D12" s="203"/>
      <c r="E12" s="203"/>
      <c r="F12" s="42" t="s">
        <v>18</v>
      </c>
      <c r="G12" s="43"/>
      <c r="H12" s="34"/>
    </row>
    <row r="13" spans="1:57" ht="28.5" customHeight="1" thickBot="1" x14ac:dyDescent="0.25">
      <c r="A13" s="44" t="s">
        <v>19</v>
      </c>
      <c r="B13" s="45"/>
      <c r="C13" s="45"/>
      <c r="D13" s="45"/>
      <c r="E13" s="46"/>
      <c r="F13" s="46"/>
      <c r="G13" s="47"/>
      <c r="H13" s="34"/>
    </row>
    <row r="14" spans="1:57" ht="17.25" customHeight="1" thickBot="1" x14ac:dyDescent="0.25">
      <c r="A14" s="48" t="s">
        <v>20</v>
      </c>
      <c r="B14" s="49"/>
      <c r="C14" s="50"/>
      <c r="D14" s="51" t="s">
        <v>21</v>
      </c>
      <c r="E14" s="52"/>
      <c r="F14" s="52"/>
      <c r="G14" s="50"/>
    </row>
    <row r="15" spans="1:57" ht="15.95" customHeight="1" x14ac:dyDescent="0.2">
      <c r="A15" s="53"/>
      <c r="B15" s="54" t="s">
        <v>22</v>
      </c>
      <c r="C15" s="55">
        <f>HSV</f>
        <v>0</v>
      </c>
      <c r="D15" s="56" t="str">
        <f>Rekapitulace!A13</f>
        <v>Ztížené výrobní podmínky</v>
      </c>
      <c r="E15" s="57"/>
      <c r="F15" s="58"/>
      <c r="G15" s="55">
        <f>Rekapitulace!I13</f>
        <v>0</v>
      </c>
    </row>
    <row r="16" spans="1:57" ht="15.95" customHeight="1" x14ac:dyDescent="0.2">
      <c r="A16" s="53" t="s">
        <v>23</v>
      </c>
      <c r="B16" s="54" t="s">
        <v>24</v>
      </c>
      <c r="C16" s="55">
        <f>PSV</f>
        <v>0</v>
      </c>
      <c r="D16" s="8" t="str">
        <f>Rekapitulace!A14</f>
        <v>Oborová přirážka</v>
      </c>
      <c r="E16" s="59"/>
      <c r="F16" s="60"/>
      <c r="G16" s="55">
        <f>Rekapitulace!I14</f>
        <v>0</v>
      </c>
    </row>
    <row r="17" spans="1:7" ht="15.95" customHeight="1" x14ac:dyDescent="0.2">
      <c r="A17" s="53" t="s">
        <v>25</v>
      </c>
      <c r="B17" s="54" t="s">
        <v>26</v>
      </c>
      <c r="C17" s="55">
        <f>Mont</f>
        <v>0</v>
      </c>
      <c r="D17" s="8" t="str">
        <f>Rekapitulace!A15</f>
        <v>Přesun stavebních kapacit</v>
      </c>
      <c r="E17" s="59"/>
      <c r="F17" s="60"/>
      <c r="G17" s="55">
        <f>Rekapitulace!I15</f>
        <v>0</v>
      </c>
    </row>
    <row r="18" spans="1:7" ht="15.95" customHeight="1" x14ac:dyDescent="0.2">
      <c r="A18" s="61" t="s">
        <v>27</v>
      </c>
      <c r="B18" s="62" t="s">
        <v>28</v>
      </c>
      <c r="C18" s="55">
        <f>Dodavka</f>
        <v>0</v>
      </c>
      <c r="D18" s="8" t="str">
        <f>Rekapitulace!A16</f>
        <v>Mimostaveništní doprava</v>
      </c>
      <c r="E18" s="59"/>
      <c r="F18" s="60"/>
      <c r="G18" s="55">
        <f>Rekapitulace!I16</f>
        <v>0</v>
      </c>
    </row>
    <row r="19" spans="1:7" ht="15.95" customHeight="1" x14ac:dyDescent="0.2">
      <c r="A19" s="63" t="s">
        <v>29</v>
      </c>
      <c r="B19" s="54"/>
      <c r="C19" s="55">
        <f>SUM(C15:C18)</f>
        <v>0</v>
      </c>
      <c r="D19" s="8" t="str">
        <f>Rekapitulace!A17</f>
        <v>Zařízení staveniště</v>
      </c>
      <c r="E19" s="59"/>
      <c r="F19" s="60"/>
      <c r="G19" s="55">
        <f>Rekapitulace!I17</f>
        <v>0</v>
      </c>
    </row>
    <row r="20" spans="1:7" ht="15.95" customHeight="1" x14ac:dyDescent="0.2">
      <c r="A20" s="63"/>
      <c r="B20" s="54"/>
      <c r="C20" s="55"/>
      <c r="D20" s="8" t="str">
        <f>Rekapitulace!A18</f>
        <v>Provoz investora</v>
      </c>
      <c r="E20" s="59"/>
      <c r="F20" s="60"/>
      <c r="G20" s="55">
        <f>Rekapitulace!I18</f>
        <v>0</v>
      </c>
    </row>
    <row r="21" spans="1:7" ht="15.95" customHeight="1" x14ac:dyDescent="0.2">
      <c r="A21" s="63" t="s">
        <v>30</v>
      </c>
      <c r="B21" s="54"/>
      <c r="C21" s="55">
        <f>HZS</f>
        <v>0</v>
      </c>
      <c r="D21" s="8" t="str">
        <f>Rekapitulace!A19</f>
        <v>Kompletační činnost (IČD)</v>
      </c>
      <c r="E21" s="59"/>
      <c r="F21" s="60"/>
      <c r="G21" s="55">
        <f>Rekapitulace!I19</f>
        <v>0</v>
      </c>
    </row>
    <row r="22" spans="1:7" ht="15.95" customHeight="1" x14ac:dyDescent="0.2">
      <c r="A22" s="64" t="s">
        <v>31</v>
      </c>
      <c r="B22" s="65"/>
      <c r="C22" s="55">
        <f>C19+C21</f>
        <v>0</v>
      </c>
      <c r="D22" s="8" t="s">
        <v>32</v>
      </c>
      <c r="E22" s="59"/>
      <c r="F22" s="60"/>
      <c r="G22" s="55">
        <f>G23-SUM(G15:G21)</f>
        <v>0</v>
      </c>
    </row>
    <row r="23" spans="1:7" ht="15.95" customHeight="1" thickBot="1" x14ac:dyDescent="0.25">
      <c r="A23" s="204" t="s">
        <v>33</v>
      </c>
      <c r="B23" s="205"/>
      <c r="C23" s="66">
        <f>C22+G23</f>
        <v>0</v>
      </c>
      <c r="D23" s="67" t="s">
        <v>34</v>
      </c>
      <c r="E23" s="68"/>
      <c r="F23" s="69"/>
      <c r="G23" s="55">
        <f>VRN</f>
        <v>0</v>
      </c>
    </row>
    <row r="24" spans="1:7" x14ac:dyDescent="0.2">
      <c r="A24" s="70" t="s">
        <v>35</v>
      </c>
      <c r="B24" s="71"/>
      <c r="C24" s="72"/>
      <c r="D24" s="71" t="s">
        <v>36</v>
      </c>
      <c r="E24" s="71"/>
      <c r="F24" s="73" t="s">
        <v>37</v>
      </c>
      <c r="G24" s="74"/>
    </row>
    <row r="25" spans="1:7" x14ac:dyDescent="0.2">
      <c r="A25" s="64" t="s">
        <v>38</v>
      </c>
      <c r="B25" s="65"/>
      <c r="C25" s="75"/>
      <c r="D25" s="65" t="s">
        <v>38</v>
      </c>
      <c r="E25" s="76"/>
      <c r="F25" s="77" t="s">
        <v>38</v>
      </c>
      <c r="G25" s="78"/>
    </row>
    <row r="26" spans="1:7" ht="37.5" customHeight="1" x14ac:dyDescent="0.2">
      <c r="A26" s="64" t="s">
        <v>39</v>
      </c>
      <c r="B26" s="79"/>
      <c r="C26" s="75"/>
      <c r="D26" s="65" t="s">
        <v>39</v>
      </c>
      <c r="E26" s="76"/>
      <c r="F26" s="77" t="s">
        <v>39</v>
      </c>
      <c r="G26" s="78"/>
    </row>
    <row r="27" spans="1:7" x14ac:dyDescent="0.2">
      <c r="A27" s="64"/>
      <c r="B27" s="80"/>
      <c r="C27" s="75"/>
      <c r="D27" s="65"/>
      <c r="E27" s="76"/>
      <c r="F27" s="77"/>
      <c r="G27" s="78"/>
    </row>
    <row r="28" spans="1:7" x14ac:dyDescent="0.2">
      <c r="A28" s="64" t="s">
        <v>40</v>
      </c>
      <c r="B28" s="65"/>
      <c r="C28" s="75"/>
      <c r="D28" s="77" t="s">
        <v>41</v>
      </c>
      <c r="E28" s="75"/>
      <c r="F28" s="81" t="s">
        <v>41</v>
      </c>
      <c r="G28" s="78"/>
    </row>
    <row r="29" spans="1:7" ht="69" customHeight="1" x14ac:dyDescent="0.2">
      <c r="A29" s="64"/>
      <c r="B29" s="65"/>
      <c r="C29" s="82"/>
      <c r="D29" s="83"/>
      <c r="E29" s="82"/>
      <c r="F29" s="65"/>
      <c r="G29" s="78"/>
    </row>
    <row r="30" spans="1:7" x14ac:dyDescent="0.2">
      <c r="A30" s="84" t="s">
        <v>42</v>
      </c>
      <c r="B30" s="85"/>
      <c r="C30" s="86">
        <v>21</v>
      </c>
      <c r="D30" s="85" t="s">
        <v>43</v>
      </c>
      <c r="E30" s="87"/>
      <c r="F30" s="196">
        <f>C23-F32</f>
        <v>0</v>
      </c>
      <c r="G30" s="197"/>
    </row>
    <row r="31" spans="1:7" x14ac:dyDescent="0.2">
      <c r="A31" s="84" t="s">
        <v>44</v>
      </c>
      <c r="B31" s="85"/>
      <c r="C31" s="86">
        <f>SazbaDPH1</f>
        <v>21</v>
      </c>
      <c r="D31" s="85" t="s">
        <v>45</v>
      </c>
      <c r="E31" s="87"/>
      <c r="F31" s="196">
        <f>ROUND(PRODUCT(F30,C31/100),0)</f>
        <v>0</v>
      </c>
      <c r="G31" s="197"/>
    </row>
    <row r="32" spans="1:7" x14ac:dyDescent="0.2">
      <c r="A32" s="84" t="s">
        <v>42</v>
      </c>
      <c r="B32" s="85"/>
      <c r="C32" s="86">
        <v>0</v>
      </c>
      <c r="D32" s="85" t="s">
        <v>45</v>
      </c>
      <c r="E32" s="87"/>
      <c r="F32" s="196">
        <v>0</v>
      </c>
      <c r="G32" s="197"/>
    </row>
    <row r="33" spans="1:8" x14ac:dyDescent="0.2">
      <c r="A33" s="84" t="s">
        <v>44</v>
      </c>
      <c r="B33" s="88"/>
      <c r="C33" s="89">
        <f>SazbaDPH2</f>
        <v>0</v>
      </c>
      <c r="D33" s="85" t="s">
        <v>45</v>
      </c>
      <c r="E33" s="60"/>
      <c r="F33" s="196">
        <f>ROUND(PRODUCT(F32,C33/100),0)</f>
        <v>0</v>
      </c>
      <c r="G33" s="197"/>
    </row>
    <row r="34" spans="1:8" s="93" customFormat="1" ht="19.5" customHeight="1" thickBot="1" x14ac:dyDescent="0.3">
      <c r="A34" s="90" t="s">
        <v>46</v>
      </c>
      <c r="B34" s="91"/>
      <c r="C34" s="91"/>
      <c r="D34" s="91"/>
      <c r="E34" s="92"/>
      <c r="F34" s="198">
        <f>ROUND(SUM(F30:F33),0)</f>
        <v>0</v>
      </c>
      <c r="G34" s="199"/>
    </row>
    <row r="36" spans="1:8" x14ac:dyDescent="0.2">
      <c r="A36" s="94" t="s">
        <v>47</v>
      </c>
      <c r="B36" s="94"/>
      <c r="C36" s="94"/>
      <c r="D36" s="94"/>
      <c r="E36" s="94"/>
      <c r="F36" s="94"/>
      <c r="G36" s="94"/>
      <c r="H36" t="s">
        <v>5</v>
      </c>
    </row>
    <row r="37" spans="1:8" ht="14.25" customHeight="1" x14ac:dyDescent="0.2">
      <c r="A37" s="94"/>
      <c r="B37" s="200"/>
      <c r="C37" s="200"/>
      <c r="D37" s="200"/>
      <c r="E37" s="200"/>
      <c r="F37" s="200"/>
      <c r="G37" s="200"/>
      <c r="H37" t="s">
        <v>5</v>
      </c>
    </row>
    <row r="38" spans="1:8" ht="12.75" customHeight="1" x14ac:dyDescent="0.2">
      <c r="A38" s="95"/>
      <c r="B38" s="200"/>
      <c r="C38" s="200"/>
      <c r="D38" s="200"/>
      <c r="E38" s="200"/>
      <c r="F38" s="200"/>
      <c r="G38" s="200"/>
      <c r="H38" t="s">
        <v>5</v>
      </c>
    </row>
    <row r="39" spans="1:8" x14ac:dyDescent="0.2">
      <c r="A39" s="95"/>
      <c r="B39" s="200"/>
      <c r="C39" s="200"/>
      <c r="D39" s="200"/>
      <c r="E39" s="200"/>
      <c r="F39" s="200"/>
      <c r="G39" s="200"/>
      <c r="H39" t="s">
        <v>5</v>
      </c>
    </row>
    <row r="40" spans="1:8" x14ac:dyDescent="0.2">
      <c r="A40" s="95"/>
      <c r="B40" s="200"/>
      <c r="C40" s="200"/>
      <c r="D40" s="200"/>
      <c r="E40" s="200"/>
      <c r="F40" s="200"/>
      <c r="G40" s="200"/>
      <c r="H40" t="s">
        <v>5</v>
      </c>
    </row>
    <row r="41" spans="1:8" x14ac:dyDescent="0.2">
      <c r="A41" s="95"/>
      <c r="B41" s="200"/>
      <c r="C41" s="200"/>
      <c r="D41" s="200"/>
      <c r="E41" s="200"/>
      <c r="F41" s="200"/>
      <c r="G41" s="200"/>
      <c r="H41" t="s">
        <v>5</v>
      </c>
    </row>
    <row r="42" spans="1:8" x14ac:dyDescent="0.2">
      <c r="A42" s="95"/>
      <c r="B42" s="200"/>
      <c r="C42" s="200"/>
      <c r="D42" s="200"/>
      <c r="E42" s="200"/>
      <c r="F42" s="200"/>
      <c r="G42" s="200"/>
      <c r="H42" t="s">
        <v>5</v>
      </c>
    </row>
    <row r="43" spans="1:8" x14ac:dyDescent="0.2">
      <c r="A43" s="95"/>
      <c r="B43" s="200"/>
      <c r="C43" s="200"/>
      <c r="D43" s="200"/>
      <c r="E43" s="200"/>
      <c r="F43" s="200"/>
      <c r="G43" s="200"/>
      <c r="H43" t="s">
        <v>5</v>
      </c>
    </row>
    <row r="44" spans="1:8" x14ac:dyDescent="0.2">
      <c r="A44" s="95"/>
      <c r="B44" s="200"/>
      <c r="C44" s="200"/>
      <c r="D44" s="200"/>
      <c r="E44" s="200"/>
      <c r="F44" s="200"/>
      <c r="G44" s="200"/>
      <c r="H44" t="s">
        <v>5</v>
      </c>
    </row>
    <row r="45" spans="1:8" ht="0.75" customHeight="1" x14ac:dyDescent="0.2">
      <c r="A45" s="95"/>
      <c r="B45" s="200"/>
      <c r="C45" s="200"/>
      <c r="D45" s="200"/>
      <c r="E45" s="200"/>
      <c r="F45" s="200"/>
      <c r="G45" s="200"/>
      <c r="H45" t="s">
        <v>5</v>
      </c>
    </row>
    <row r="46" spans="1:8" x14ac:dyDescent="0.2">
      <c r="B46" s="195"/>
      <c r="C46" s="195"/>
      <c r="D46" s="195"/>
      <c r="E46" s="195"/>
      <c r="F46" s="195"/>
      <c r="G46" s="195"/>
    </row>
    <row r="47" spans="1:8" x14ac:dyDescent="0.2">
      <c r="B47" s="195"/>
      <c r="C47" s="195"/>
      <c r="D47" s="195"/>
      <c r="E47" s="195"/>
      <c r="F47" s="195"/>
      <c r="G47" s="195"/>
    </row>
    <row r="48" spans="1:8" x14ac:dyDescent="0.2">
      <c r="B48" s="195"/>
      <c r="C48" s="195"/>
      <c r="D48" s="195"/>
      <c r="E48" s="195"/>
      <c r="F48" s="195"/>
      <c r="G48" s="195"/>
    </row>
    <row r="49" spans="2:7" x14ac:dyDescent="0.2">
      <c r="B49" s="195"/>
      <c r="C49" s="195"/>
      <c r="D49" s="195"/>
      <c r="E49" s="195"/>
      <c r="F49" s="195"/>
      <c r="G49" s="195"/>
    </row>
    <row r="50" spans="2:7" x14ac:dyDescent="0.2">
      <c r="B50" s="195"/>
      <c r="C50" s="195"/>
      <c r="D50" s="195"/>
      <c r="E50" s="195"/>
      <c r="F50" s="195"/>
      <c r="G50" s="195"/>
    </row>
    <row r="51" spans="2:7" x14ac:dyDescent="0.2">
      <c r="B51" s="195"/>
      <c r="C51" s="195"/>
      <c r="D51" s="195"/>
      <c r="E51" s="195"/>
      <c r="F51" s="195"/>
      <c r="G51" s="195"/>
    </row>
    <row r="52" spans="2:7" x14ac:dyDescent="0.2">
      <c r="B52" s="195"/>
      <c r="C52" s="195"/>
      <c r="D52" s="195"/>
      <c r="E52" s="195"/>
      <c r="F52" s="195"/>
      <c r="G52" s="195"/>
    </row>
    <row r="53" spans="2:7" x14ac:dyDescent="0.2">
      <c r="B53" s="195"/>
      <c r="C53" s="195"/>
      <c r="D53" s="195"/>
      <c r="E53" s="195"/>
      <c r="F53" s="195"/>
      <c r="G53" s="195"/>
    </row>
    <row r="54" spans="2:7" x14ac:dyDescent="0.2">
      <c r="B54" s="195"/>
      <c r="C54" s="195"/>
      <c r="D54" s="195"/>
      <c r="E54" s="195"/>
      <c r="F54" s="195"/>
      <c r="G54" s="195"/>
    </row>
    <row r="55" spans="2:7" x14ac:dyDescent="0.2">
      <c r="B55" s="195"/>
      <c r="C55" s="195"/>
      <c r="D55" s="195"/>
      <c r="E55" s="195"/>
      <c r="F55" s="195"/>
      <c r="G55" s="195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2"/>
  <sheetViews>
    <sheetView workbookViewId="0">
      <selection activeCell="H21" sqref="H21:I21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206" t="s">
        <v>48</v>
      </c>
      <c r="B1" s="207"/>
      <c r="C1" s="96" t="str">
        <f>CONCATENATE(cislostavby," ",nazevstavby)</f>
        <v>10198 Rozšíření kapacity ZŠ Mysločovice p.č. 181/1</v>
      </c>
      <c r="D1" s="97"/>
      <c r="E1" s="98"/>
      <c r="F1" s="97"/>
      <c r="G1" s="99" t="s">
        <v>49</v>
      </c>
      <c r="H1" s="100" t="s">
        <v>80</v>
      </c>
      <c r="I1" s="101"/>
    </row>
    <row r="2" spans="1:57" ht="13.5" thickBot="1" x14ac:dyDescent="0.25">
      <c r="A2" s="208" t="s">
        <v>50</v>
      </c>
      <c r="B2" s="209"/>
      <c r="C2" s="102" t="str">
        <f>CONCATENATE(cisloobjektu," ",nazevobjektu)</f>
        <v>SO 102 Rozšíření kapacity</v>
      </c>
      <c r="D2" s="103"/>
      <c r="E2" s="104"/>
      <c r="F2" s="103"/>
      <c r="G2" s="210" t="s">
        <v>81</v>
      </c>
      <c r="H2" s="211"/>
      <c r="I2" s="212"/>
    </row>
    <row r="3" spans="1:57" ht="13.5" thickTop="1" x14ac:dyDescent="0.2">
      <c r="A3" s="76"/>
      <c r="B3" s="76"/>
      <c r="C3" s="76"/>
      <c r="D3" s="76"/>
      <c r="E3" s="76"/>
      <c r="F3" s="65"/>
      <c r="G3" s="76"/>
      <c r="H3" s="76"/>
      <c r="I3" s="76"/>
    </row>
    <row r="4" spans="1:57" ht="19.5" customHeight="1" x14ac:dyDescent="0.25">
      <c r="A4" s="105" t="s">
        <v>51</v>
      </c>
      <c r="B4" s="106"/>
      <c r="C4" s="106"/>
      <c r="D4" s="106"/>
      <c r="E4" s="107"/>
      <c r="F4" s="106"/>
      <c r="G4" s="106"/>
      <c r="H4" s="106"/>
      <c r="I4" s="106"/>
    </row>
    <row r="5" spans="1:57" ht="13.5" thickBot="1" x14ac:dyDescent="0.25">
      <c r="A5" s="76"/>
      <c r="B5" s="76"/>
      <c r="C5" s="76"/>
      <c r="D5" s="76"/>
      <c r="E5" s="76"/>
      <c r="F5" s="76"/>
      <c r="G5" s="76"/>
      <c r="H5" s="76"/>
      <c r="I5" s="76"/>
    </row>
    <row r="6" spans="1:57" s="34" customFormat="1" ht="13.5" thickBot="1" x14ac:dyDescent="0.25">
      <c r="A6" s="108"/>
      <c r="B6" s="109" t="s">
        <v>52</v>
      </c>
      <c r="C6" s="109"/>
      <c r="D6" s="110"/>
      <c r="E6" s="111" t="s">
        <v>53</v>
      </c>
      <c r="F6" s="112" t="s">
        <v>54</v>
      </c>
      <c r="G6" s="112" t="s">
        <v>55</v>
      </c>
      <c r="H6" s="112" t="s">
        <v>56</v>
      </c>
      <c r="I6" s="113" t="s">
        <v>30</v>
      </c>
    </row>
    <row r="7" spans="1:57" s="34" customFormat="1" ht="13.5" thickBot="1" x14ac:dyDescent="0.25">
      <c r="A7" s="191" t="str">
        <f>Položky!B7</f>
        <v>M99</v>
      </c>
      <c r="B7" s="114" t="str">
        <f>Položky!C7</f>
        <v>Ostatní práce "M"</v>
      </c>
      <c r="C7" s="65"/>
      <c r="D7" s="115"/>
      <c r="E7" s="192">
        <f>Položky!BA9</f>
        <v>0</v>
      </c>
      <c r="F7" s="193">
        <f>Položky!BB9</f>
        <v>0</v>
      </c>
      <c r="G7" s="193">
        <f>Položky!BC9</f>
        <v>0</v>
      </c>
      <c r="H7" s="193">
        <f>Položky!BD9</f>
        <v>0</v>
      </c>
      <c r="I7" s="194">
        <f>Položky!BE9</f>
        <v>0</v>
      </c>
    </row>
    <row r="8" spans="1:57" s="122" customFormat="1" ht="13.5" thickBot="1" x14ac:dyDescent="0.25">
      <c r="A8" s="116"/>
      <c r="B8" s="117" t="s">
        <v>57</v>
      </c>
      <c r="C8" s="117"/>
      <c r="D8" s="118"/>
      <c r="E8" s="119">
        <f>SUM(E7:E7)</f>
        <v>0</v>
      </c>
      <c r="F8" s="120">
        <f>SUM(F7:F7)</f>
        <v>0</v>
      </c>
      <c r="G8" s="120">
        <f>SUM(G7:G7)</f>
        <v>0</v>
      </c>
      <c r="H8" s="120">
        <f>SUM(H7:H7)</f>
        <v>0</v>
      </c>
      <c r="I8" s="121">
        <f>SUM(I7:I7)</f>
        <v>0</v>
      </c>
    </row>
    <row r="9" spans="1:57" x14ac:dyDescent="0.2">
      <c r="A9" s="65"/>
      <c r="B9" s="65"/>
      <c r="C9" s="65"/>
      <c r="D9" s="65"/>
      <c r="E9" s="65"/>
      <c r="F9" s="65"/>
      <c r="G9" s="65"/>
      <c r="H9" s="65"/>
      <c r="I9" s="65"/>
    </row>
    <row r="10" spans="1:57" ht="19.5" customHeight="1" x14ac:dyDescent="0.25">
      <c r="A10" s="106" t="s">
        <v>58</v>
      </c>
      <c r="B10" s="106"/>
      <c r="C10" s="106"/>
      <c r="D10" s="106"/>
      <c r="E10" s="106"/>
      <c r="F10" s="106"/>
      <c r="G10" s="123"/>
      <c r="H10" s="106"/>
      <c r="I10" s="106"/>
      <c r="BA10" s="40"/>
      <c r="BB10" s="40"/>
      <c r="BC10" s="40"/>
      <c r="BD10" s="40"/>
      <c r="BE10" s="40"/>
    </row>
    <row r="11" spans="1:57" ht="13.5" thickBot="1" x14ac:dyDescent="0.25">
      <c r="A11" s="76"/>
      <c r="B11" s="76"/>
      <c r="C11" s="76"/>
      <c r="D11" s="76"/>
      <c r="E11" s="76"/>
      <c r="F11" s="76"/>
      <c r="G11" s="76"/>
      <c r="H11" s="76"/>
      <c r="I11" s="76"/>
    </row>
    <row r="12" spans="1:57" x14ac:dyDescent="0.2">
      <c r="A12" s="70" t="s">
        <v>59</v>
      </c>
      <c r="B12" s="71"/>
      <c r="C12" s="71"/>
      <c r="D12" s="124"/>
      <c r="E12" s="125" t="s">
        <v>60</v>
      </c>
      <c r="F12" s="126" t="s">
        <v>61</v>
      </c>
      <c r="G12" s="127" t="s">
        <v>62</v>
      </c>
      <c r="H12" s="128"/>
      <c r="I12" s="129" t="s">
        <v>60</v>
      </c>
    </row>
    <row r="13" spans="1:57" x14ac:dyDescent="0.2">
      <c r="A13" s="63" t="s">
        <v>86</v>
      </c>
      <c r="B13" s="54"/>
      <c r="C13" s="54"/>
      <c r="D13" s="130"/>
      <c r="E13" s="131"/>
      <c r="F13" s="132"/>
      <c r="G13" s="133">
        <f t="shared" ref="G13:G20" si="0">CHOOSE(BA13+1,HSV+PSV,HSV+PSV+Mont,HSV+PSV+Dodavka+Mont,HSV,PSV,Mont,Dodavka,Mont+Dodavka,0)</f>
        <v>0</v>
      </c>
      <c r="H13" s="134"/>
      <c r="I13" s="135">
        <f t="shared" ref="I13:I20" si="1">E13+F13*G13/100</f>
        <v>0</v>
      </c>
      <c r="BA13">
        <v>0</v>
      </c>
    </row>
    <row r="14" spans="1:57" x14ac:dyDescent="0.2">
      <c r="A14" s="63" t="s">
        <v>87</v>
      </c>
      <c r="B14" s="54"/>
      <c r="C14" s="54"/>
      <c r="D14" s="130"/>
      <c r="E14" s="131"/>
      <c r="F14" s="132"/>
      <c r="G14" s="133">
        <f t="shared" si="0"/>
        <v>0</v>
      </c>
      <c r="H14" s="134"/>
      <c r="I14" s="135">
        <f t="shared" si="1"/>
        <v>0</v>
      </c>
      <c r="BA14">
        <v>0</v>
      </c>
    </row>
    <row r="15" spans="1:57" x14ac:dyDescent="0.2">
      <c r="A15" s="63" t="s">
        <v>88</v>
      </c>
      <c r="B15" s="54"/>
      <c r="C15" s="54"/>
      <c r="D15" s="130"/>
      <c r="E15" s="131"/>
      <c r="F15" s="132"/>
      <c r="G15" s="133">
        <f t="shared" si="0"/>
        <v>0</v>
      </c>
      <c r="H15" s="134"/>
      <c r="I15" s="135">
        <f t="shared" si="1"/>
        <v>0</v>
      </c>
      <c r="BA15">
        <v>0</v>
      </c>
    </row>
    <row r="16" spans="1:57" x14ac:dyDescent="0.2">
      <c r="A16" s="63" t="s">
        <v>89</v>
      </c>
      <c r="B16" s="54"/>
      <c r="C16" s="54"/>
      <c r="D16" s="130"/>
      <c r="E16" s="131"/>
      <c r="F16" s="132"/>
      <c r="G16" s="133">
        <f t="shared" si="0"/>
        <v>0</v>
      </c>
      <c r="H16" s="134"/>
      <c r="I16" s="135">
        <f t="shared" si="1"/>
        <v>0</v>
      </c>
      <c r="BA16">
        <v>0</v>
      </c>
    </row>
    <row r="17" spans="1:53" x14ac:dyDescent="0.2">
      <c r="A17" s="63" t="s">
        <v>90</v>
      </c>
      <c r="B17" s="54"/>
      <c r="C17" s="54"/>
      <c r="D17" s="130"/>
      <c r="E17" s="131"/>
      <c r="F17" s="132"/>
      <c r="G17" s="133">
        <f t="shared" si="0"/>
        <v>0</v>
      </c>
      <c r="H17" s="134"/>
      <c r="I17" s="135">
        <f t="shared" si="1"/>
        <v>0</v>
      </c>
      <c r="BA17">
        <v>1</v>
      </c>
    </row>
    <row r="18" spans="1:53" x14ac:dyDescent="0.2">
      <c r="A18" s="63" t="s">
        <v>91</v>
      </c>
      <c r="B18" s="54"/>
      <c r="C18" s="54"/>
      <c r="D18" s="130"/>
      <c r="E18" s="131"/>
      <c r="F18" s="132"/>
      <c r="G18" s="133">
        <f t="shared" si="0"/>
        <v>0</v>
      </c>
      <c r="H18" s="134"/>
      <c r="I18" s="135">
        <f t="shared" si="1"/>
        <v>0</v>
      </c>
      <c r="BA18">
        <v>1</v>
      </c>
    </row>
    <row r="19" spans="1:53" x14ac:dyDescent="0.2">
      <c r="A19" s="63" t="s">
        <v>92</v>
      </c>
      <c r="B19" s="54"/>
      <c r="C19" s="54"/>
      <c r="D19" s="130"/>
      <c r="E19" s="131"/>
      <c r="F19" s="132"/>
      <c r="G19" s="133">
        <f t="shared" si="0"/>
        <v>0</v>
      </c>
      <c r="H19" s="134"/>
      <c r="I19" s="135">
        <f t="shared" si="1"/>
        <v>0</v>
      </c>
      <c r="BA19">
        <v>2</v>
      </c>
    </row>
    <row r="20" spans="1:53" x14ac:dyDescent="0.2">
      <c r="A20" s="63" t="s">
        <v>93</v>
      </c>
      <c r="B20" s="54"/>
      <c r="C20" s="54"/>
      <c r="D20" s="130"/>
      <c r="E20" s="131"/>
      <c r="F20" s="132"/>
      <c r="G20" s="133">
        <f t="shared" si="0"/>
        <v>0</v>
      </c>
      <c r="H20" s="134"/>
      <c r="I20" s="135">
        <f t="shared" si="1"/>
        <v>0</v>
      </c>
      <c r="BA20">
        <v>2</v>
      </c>
    </row>
    <row r="21" spans="1:53" ht="13.5" thickBot="1" x14ac:dyDescent="0.25">
      <c r="A21" s="136"/>
      <c r="B21" s="137" t="s">
        <v>63</v>
      </c>
      <c r="C21" s="138"/>
      <c r="D21" s="139"/>
      <c r="E21" s="140"/>
      <c r="F21" s="141"/>
      <c r="G21" s="141"/>
      <c r="H21" s="213">
        <f>SUM(I13:I20)</f>
        <v>0</v>
      </c>
      <c r="I21" s="214"/>
    </row>
    <row r="23" spans="1:53" x14ac:dyDescent="0.2">
      <c r="B23" s="122"/>
      <c r="F23" s="142"/>
      <c r="G23" s="143"/>
      <c r="H23" s="143"/>
      <c r="I23" s="144"/>
    </row>
    <row r="24" spans="1:53" x14ac:dyDescent="0.2">
      <c r="F24" s="142"/>
      <c r="G24" s="143"/>
      <c r="H24" s="143"/>
      <c r="I24" s="144"/>
    </row>
    <row r="25" spans="1:53" x14ac:dyDescent="0.2">
      <c r="F25" s="142"/>
      <c r="G25" s="143"/>
      <c r="H25" s="143"/>
      <c r="I25" s="144"/>
    </row>
    <row r="26" spans="1:53" x14ac:dyDescent="0.2">
      <c r="F26" s="142"/>
      <c r="G26" s="143"/>
      <c r="H26" s="143"/>
      <c r="I26" s="144"/>
    </row>
    <row r="27" spans="1:53" x14ac:dyDescent="0.2">
      <c r="F27" s="142"/>
      <c r="G27" s="143"/>
      <c r="H27" s="143"/>
      <c r="I27" s="144"/>
    </row>
    <row r="28" spans="1:53" x14ac:dyDescent="0.2">
      <c r="F28" s="142"/>
      <c r="G28" s="143"/>
      <c r="H28" s="143"/>
      <c r="I28" s="144"/>
    </row>
    <row r="29" spans="1:53" x14ac:dyDescent="0.2">
      <c r="F29" s="142"/>
      <c r="G29" s="143"/>
      <c r="H29" s="143"/>
      <c r="I29" s="144"/>
    </row>
    <row r="30" spans="1:53" x14ac:dyDescent="0.2">
      <c r="F30" s="142"/>
      <c r="G30" s="143"/>
      <c r="H30" s="143"/>
      <c r="I30" s="144"/>
    </row>
    <row r="31" spans="1:53" x14ac:dyDescent="0.2">
      <c r="F31" s="142"/>
      <c r="G31" s="143"/>
      <c r="H31" s="143"/>
      <c r="I31" s="144"/>
    </row>
    <row r="32" spans="1:53" x14ac:dyDescent="0.2">
      <c r="F32" s="142"/>
      <c r="G32" s="143"/>
      <c r="H32" s="143"/>
      <c r="I32" s="144"/>
    </row>
    <row r="33" spans="6:9" x14ac:dyDescent="0.2">
      <c r="F33" s="142"/>
      <c r="G33" s="143"/>
      <c r="H33" s="143"/>
      <c r="I33" s="144"/>
    </row>
    <row r="34" spans="6:9" x14ac:dyDescent="0.2">
      <c r="F34" s="142"/>
      <c r="G34" s="143"/>
      <c r="H34" s="143"/>
      <c r="I34" s="144"/>
    </row>
    <row r="35" spans="6:9" x14ac:dyDescent="0.2">
      <c r="F35" s="142"/>
      <c r="G35" s="143"/>
      <c r="H35" s="143"/>
      <c r="I35" s="144"/>
    </row>
    <row r="36" spans="6:9" x14ac:dyDescent="0.2">
      <c r="F36" s="142"/>
      <c r="G36" s="143"/>
      <c r="H36" s="143"/>
      <c r="I36" s="144"/>
    </row>
    <row r="37" spans="6:9" x14ac:dyDescent="0.2">
      <c r="F37" s="142"/>
      <c r="G37" s="143"/>
      <c r="H37" s="143"/>
      <c r="I37" s="144"/>
    </row>
    <row r="38" spans="6:9" x14ac:dyDescent="0.2">
      <c r="F38" s="142"/>
      <c r="G38" s="143"/>
      <c r="H38" s="143"/>
      <c r="I38" s="144"/>
    </row>
    <row r="39" spans="6:9" x14ac:dyDescent="0.2">
      <c r="F39" s="142"/>
      <c r="G39" s="143"/>
      <c r="H39" s="143"/>
      <c r="I39" s="144"/>
    </row>
    <row r="40" spans="6:9" x14ac:dyDescent="0.2">
      <c r="F40" s="142"/>
      <c r="G40" s="143"/>
      <c r="H40" s="143"/>
      <c r="I40" s="144"/>
    </row>
    <row r="41" spans="6:9" x14ac:dyDescent="0.2">
      <c r="F41" s="142"/>
      <c r="G41" s="143"/>
      <c r="H41" s="143"/>
      <c r="I41" s="144"/>
    </row>
    <row r="42" spans="6:9" x14ac:dyDescent="0.2">
      <c r="F42" s="142"/>
      <c r="G42" s="143"/>
      <c r="H42" s="143"/>
      <c r="I42" s="144"/>
    </row>
    <row r="43" spans="6:9" x14ac:dyDescent="0.2">
      <c r="F43" s="142"/>
      <c r="G43" s="143"/>
      <c r="H43" s="143"/>
      <c r="I43" s="144"/>
    </row>
    <row r="44" spans="6:9" x14ac:dyDescent="0.2">
      <c r="F44" s="142"/>
      <c r="G44" s="143"/>
      <c r="H44" s="143"/>
      <c r="I44" s="144"/>
    </row>
    <row r="45" spans="6:9" x14ac:dyDescent="0.2">
      <c r="F45" s="142"/>
      <c r="G45" s="143"/>
      <c r="H45" s="143"/>
      <c r="I45" s="144"/>
    </row>
    <row r="46" spans="6:9" x14ac:dyDescent="0.2">
      <c r="F46" s="142"/>
      <c r="G46" s="143"/>
      <c r="H46" s="143"/>
      <c r="I46" s="144"/>
    </row>
    <row r="47" spans="6:9" x14ac:dyDescent="0.2">
      <c r="F47" s="142"/>
      <c r="G47" s="143"/>
      <c r="H47" s="143"/>
      <c r="I47" s="144"/>
    </row>
    <row r="48" spans="6:9" x14ac:dyDescent="0.2">
      <c r="F48" s="142"/>
      <c r="G48" s="143"/>
      <c r="H48" s="143"/>
      <c r="I48" s="144"/>
    </row>
    <row r="49" spans="6:9" x14ac:dyDescent="0.2">
      <c r="F49" s="142"/>
      <c r="G49" s="143"/>
      <c r="H49" s="143"/>
      <c r="I49" s="144"/>
    </row>
    <row r="50" spans="6:9" x14ac:dyDescent="0.2">
      <c r="F50" s="142"/>
      <c r="G50" s="143"/>
      <c r="H50" s="143"/>
      <c r="I50" s="144"/>
    </row>
    <row r="51" spans="6:9" x14ac:dyDescent="0.2">
      <c r="F51" s="142"/>
      <c r="G51" s="143"/>
      <c r="H51" s="143"/>
      <c r="I51" s="144"/>
    </row>
    <row r="52" spans="6:9" x14ac:dyDescent="0.2">
      <c r="F52" s="142"/>
      <c r="G52" s="143"/>
      <c r="H52" s="143"/>
      <c r="I52" s="144"/>
    </row>
    <row r="53" spans="6:9" x14ac:dyDescent="0.2">
      <c r="F53" s="142"/>
      <c r="G53" s="143"/>
      <c r="H53" s="143"/>
      <c r="I53" s="144"/>
    </row>
    <row r="54" spans="6:9" x14ac:dyDescent="0.2">
      <c r="F54" s="142"/>
      <c r="G54" s="143"/>
      <c r="H54" s="143"/>
      <c r="I54" s="144"/>
    </row>
    <row r="55" spans="6:9" x14ac:dyDescent="0.2">
      <c r="F55" s="142"/>
      <c r="G55" s="143"/>
      <c r="H55" s="143"/>
      <c r="I55" s="144"/>
    </row>
    <row r="56" spans="6:9" x14ac:dyDescent="0.2">
      <c r="F56" s="142"/>
      <c r="G56" s="143"/>
      <c r="H56" s="143"/>
      <c r="I56" s="144"/>
    </row>
    <row r="57" spans="6:9" x14ac:dyDescent="0.2">
      <c r="F57" s="142"/>
      <c r="G57" s="143"/>
      <c r="H57" s="143"/>
      <c r="I57" s="144"/>
    </row>
    <row r="58" spans="6:9" x14ac:dyDescent="0.2">
      <c r="F58" s="142"/>
      <c r="G58" s="143"/>
      <c r="H58" s="143"/>
      <c r="I58" s="144"/>
    </row>
    <row r="59" spans="6:9" x14ac:dyDescent="0.2">
      <c r="F59" s="142"/>
      <c r="G59" s="143"/>
      <c r="H59" s="143"/>
      <c r="I59" s="144"/>
    </row>
    <row r="60" spans="6:9" x14ac:dyDescent="0.2">
      <c r="F60" s="142"/>
      <c r="G60" s="143"/>
      <c r="H60" s="143"/>
      <c r="I60" s="144"/>
    </row>
    <row r="61" spans="6:9" x14ac:dyDescent="0.2">
      <c r="F61" s="142"/>
      <c r="G61" s="143"/>
      <c r="H61" s="143"/>
      <c r="I61" s="144"/>
    </row>
    <row r="62" spans="6:9" x14ac:dyDescent="0.2">
      <c r="F62" s="142"/>
      <c r="G62" s="143"/>
      <c r="H62" s="143"/>
      <c r="I62" s="144"/>
    </row>
    <row r="63" spans="6:9" x14ac:dyDescent="0.2">
      <c r="F63" s="142"/>
      <c r="G63" s="143"/>
      <c r="H63" s="143"/>
      <c r="I63" s="144"/>
    </row>
    <row r="64" spans="6:9" x14ac:dyDescent="0.2">
      <c r="F64" s="142"/>
      <c r="G64" s="143"/>
      <c r="H64" s="143"/>
      <c r="I64" s="144"/>
    </row>
    <row r="65" spans="6:9" x14ac:dyDescent="0.2">
      <c r="F65" s="142"/>
      <c r="G65" s="143"/>
      <c r="H65" s="143"/>
      <c r="I65" s="144"/>
    </row>
    <row r="66" spans="6:9" x14ac:dyDescent="0.2">
      <c r="F66" s="142"/>
      <c r="G66" s="143"/>
      <c r="H66" s="143"/>
      <c r="I66" s="144"/>
    </row>
    <row r="67" spans="6:9" x14ac:dyDescent="0.2">
      <c r="F67" s="142"/>
      <c r="G67" s="143"/>
      <c r="H67" s="143"/>
      <c r="I67" s="144"/>
    </row>
    <row r="68" spans="6:9" x14ac:dyDescent="0.2">
      <c r="F68" s="142"/>
      <c r="G68" s="143"/>
      <c r="H68" s="143"/>
      <c r="I68" s="144"/>
    </row>
    <row r="69" spans="6:9" x14ac:dyDescent="0.2">
      <c r="F69" s="142"/>
      <c r="G69" s="143"/>
      <c r="H69" s="143"/>
      <c r="I69" s="144"/>
    </row>
    <row r="70" spans="6:9" x14ac:dyDescent="0.2">
      <c r="F70" s="142"/>
      <c r="G70" s="143"/>
      <c r="H70" s="143"/>
      <c r="I70" s="144"/>
    </row>
    <row r="71" spans="6:9" x14ac:dyDescent="0.2">
      <c r="F71" s="142"/>
      <c r="G71" s="143"/>
      <c r="H71" s="143"/>
      <c r="I71" s="144"/>
    </row>
    <row r="72" spans="6:9" x14ac:dyDescent="0.2">
      <c r="F72" s="142"/>
      <c r="G72" s="143"/>
      <c r="H72" s="143"/>
      <c r="I72" s="144"/>
    </row>
  </sheetData>
  <mergeCells count="4">
    <mergeCell ref="A1:B1"/>
    <mergeCell ref="A2:B2"/>
    <mergeCell ref="G2:I2"/>
    <mergeCell ref="H21:I2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82"/>
  <sheetViews>
    <sheetView showGridLines="0" showZeros="0" zoomScaleNormal="100" workbookViewId="0">
      <selection activeCell="A9" sqref="A9:IV11"/>
    </sheetView>
  </sheetViews>
  <sheetFormatPr defaultRowHeight="12.75" x14ac:dyDescent="0.2"/>
  <cols>
    <col min="1" max="1" width="4.42578125" style="145" customWidth="1"/>
    <col min="2" max="2" width="11.5703125" style="145" customWidth="1"/>
    <col min="3" max="3" width="40.42578125" style="145" customWidth="1"/>
    <col min="4" max="4" width="5.5703125" style="145" customWidth="1"/>
    <col min="5" max="5" width="8.5703125" style="185" customWidth="1"/>
    <col min="6" max="6" width="9.85546875" style="145" customWidth="1"/>
    <col min="7" max="7" width="13.85546875" style="145" customWidth="1"/>
    <col min="8" max="11" width="9.140625" style="145"/>
    <col min="12" max="12" width="75.42578125" style="145" customWidth="1"/>
    <col min="13" max="13" width="45.28515625" style="145" customWidth="1"/>
    <col min="14" max="16384" width="9.140625" style="145"/>
  </cols>
  <sheetData>
    <row r="1" spans="1:104" ht="15.75" x14ac:dyDescent="0.25">
      <c r="A1" s="215" t="s">
        <v>75</v>
      </c>
      <c r="B1" s="215"/>
      <c r="C1" s="215"/>
      <c r="D1" s="215"/>
      <c r="E1" s="215"/>
      <c r="F1" s="215"/>
      <c r="G1" s="215"/>
    </row>
    <row r="2" spans="1:104" ht="14.25" customHeight="1" thickBot="1" x14ac:dyDescent="0.25">
      <c r="A2" s="146"/>
      <c r="B2" s="147"/>
      <c r="C2" s="148"/>
      <c r="D2" s="148"/>
      <c r="E2" s="149"/>
      <c r="F2" s="148"/>
      <c r="G2" s="148"/>
    </row>
    <row r="3" spans="1:104" ht="13.5" thickTop="1" x14ac:dyDescent="0.2">
      <c r="A3" s="206" t="s">
        <v>48</v>
      </c>
      <c r="B3" s="207"/>
      <c r="C3" s="96" t="str">
        <f>CONCATENATE(cislostavby," ",nazevstavby)</f>
        <v>10198 Rozšíření kapacity ZŠ Mysločovice p.č. 181/1</v>
      </c>
      <c r="D3" s="97"/>
      <c r="E3" s="150" t="s">
        <v>64</v>
      </c>
      <c r="F3" s="151" t="str">
        <f>Rekapitulace!H1</f>
        <v>E</v>
      </c>
      <c r="G3" s="152"/>
    </row>
    <row r="4" spans="1:104" ht="13.5" thickBot="1" x14ac:dyDescent="0.25">
      <c r="A4" s="216" t="s">
        <v>50</v>
      </c>
      <c r="B4" s="209"/>
      <c r="C4" s="102" t="str">
        <f>CONCATENATE(cisloobjektu," ",nazevobjektu)</f>
        <v>SO 102 Rozšíření kapacity</v>
      </c>
      <c r="D4" s="103"/>
      <c r="E4" s="217" t="str">
        <f>Rekapitulace!G2</f>
        <v>Vybavení základní školy</v>
      </c>
      <c r="F4" s="218"/>
      <c r="G4" s="219"/>
    </row>
    <row r="5" spans="1:104" ht="13.5" thickTop="1" x14ac:dyDescent="0.2">
      <c r="A5" s="153"/>
      <c r="B5" s="146"/>
      <c r="C5" s="146"/>
      <c r="D5" s="146"/>
      <c r="E5" s="154"/>
      <c r="F5" s="146"/>
      <c r="G5" s="155"/>
    </row>
    <row r="6" spans="1:104" x14ac:dyDescent="0.2">
      <c r="A6" s="156" t="s">
        <v>65</v>
      </c>
      <c r="B6" s="157" t="s">
        <v>66</v>
      </c>
      <c r="C6" s="157" t="s">
        <v>67</v>
      </c>
      <c r="D6" s="157" t="s">
        <v>68</v>
      </c>
      <c r="E6" s="158" t="s">
        <v>69</v>
      </c>
      <c r="F6" s="157" t="s">
        <v>70</v>
      </c>
      <c r="G6" s="159" t="s">
        <v>71</v>
      </c>
    </row>
    <row r="7" spans="1:104" x14ac:dyDescent="0.2">
      <c r="A7" s="160" t="s">
        <v>72</v>
      </c>
      <c r="B7" s="161" t="s">
        <v>82</v>
      </c>
      <c r="C7" s="162" t="s">
        <v>83</v>
      </c>
      <c r="D7" s="163"/>
      <c r="E7" s="164"/>
      <c r="F7" s="164"/>
      <c r="G7" s="165"/>
      <c r="H7" s="166"/>
      <c r="I7" s="166"/>
      <c r="O7" s="167">
        <v>1</v>
      </c>
    </row>
    <row r="8" spans="1:104" x14ac:dyDescent="0.2">
      <c r="A8" s="168">
        <v>1</v>
      </c>
      <c r="B8" s="169" t="s">
        <v>82</v>
      </c>
      <c r="C8" s="170" t="s">
        <v>84</v>
      </c>
      <c r="D8" s="171" t="s">
        <v>85</v>
      </c>
      <c r="E8" s="172">
        <v>1</v>
      </c>
      <c r="F8" s="172">
        <v>0</v>
      </c>
      <c r="G8" s="173">
        <f>E8*F8</f>
        <v>0</v>
      </c>
      <c r="O8" s="167">
        <v>2</v>
      </c>
      <c r="AA8" s="145">
        <v>12</v>
      </c>
      <c r="AB8" s="145">
        <v>0</v>
      </c>
      <c r="AC8" s="145">
        <v>1</v>
      </c>
      <c r="AZ8" s="145">
        <v>4</v>
      </c>
      <c r="BA8" s="145">
        <f>IF(AZ8=1,G8,0)</f>
        <v>0</v>
      </c>
      <c r="BB8" s="145">
        <f>IF(AZ8=2,G8,0)</f>
        <v>0</v>
      </c>
      <c r="BC8" s="145">
        <f>IF(AZ8=3,G8,0)</f>
        <v>0</v>
      </c>
      <c r="BD8" s="145">
        <f>IF(AZ8=4,G8,0)</f>
        <v>0</v>
      </c>
      <c r="BE8" s="145">
        <f>IF(AZ8=5,G8,0)</f>
        <v>0</v>
      </c>
      <c r="CA8" s="174">
        <v>12</v>
      </c>
      <c r="CB8" s="174">
        <v>0</v>
      </c>
      <c r="CZ8" s="145">
        <v>0</v>
      </c>
    </row>
    <row r="9" spans="1:104" x14ac:dyDescent="0.2">
      <c r="A9" s="175"/>
      <c r="B9" s="176" t="s">
        <v>73</v>
      </c>
      <c r="C9" s="177" t="str">
        <f>CONCATENATE(B7," ",C7)</f>
        <v>M99 Ostatní práce "M"</v>
      </c>
      <c r="D9" s="178"/>
      <c r="E9" s="179"/>
      <c r="F9" s="180"/>
      <c r="G9" s="181">
        <f>SUM(G7:G8)</f>
        <v>0</v>
      </c>
      <c r="O9" s="167">
        <v>4</v>
      </c>
      <c r="BA9" s="182">
        <f>SUM(BA7:BA8)</f>
        <v>0</v>
      </c>
      <c r="BB9" s="182">
        <f>SUM(BB7:BB8)</f>
        <v>0</v>
      </c>
      <c r="BC9" s="182">
        <f>SUM(BC7:BC8)</f>
        <v>0</v>
      </c>
      <c r="BD9" s="182">
        <f>SUM(BD7:BD8)</f>
        <v>0</v>
      </c>
      <c r="BE9" s="182">
        <f>SUM(BE7:BE8)</f>
        <v>0</v>
      </c>
    </row>
    <row r="10" spans="1:104" x14ac:dyDescent="0.2">
      <c r="E10" s="145"/>
    </row>
    <row r="11" spans="1:104" x14ac:dyDescent="0.2">
      <c r="E11" s="145"/>
    </row>
    <row r="12" spans="1:104" x14ac:dyDescent="0.2">
      <c r="E12" s="145"/>
    </row>
    <row r="13" spans="1:104" x14ac:dyDescent="0.2">
      <c r="E13" s="145"/>
    </row>
    <row r="14" spans="1:104" x14ac:dyDescent="0.2">
      <c r="E14" s="145"/>
    </row>
    <row r="15" spans="1:104" x14ac:dyDescent="0.2">
      <c r="E15" s="145"/>
    </row>
    <row r="16" spans="1:104" x14ac:dyDescent="0.2">
      <c r="E16" s="145"/>
    </row>
    <row r="17" spans="5:5" x14ac:dyDescent="0.2">
      <c r="E17" s="145"/>
    </row>
    <row r="18" spans="5:5" x14ac:dyDescent="0.2">
      <c r="E18" s="145"/>
    </row>
    <row r="19" spans="5:5" x14ac:dyDescent="0.2">
      <c r="E19" s="145"/>
    </row>
    <row r="20" spans="5:5" x14ac:dyDescent="0.2">
      <c r="E20" s="145"/>
    </row>
    <row r="21" spans="5:5" x14ac:dyDescent="0.2">
      <c r="E21" s="145"/>
    </row>
    <row r="22" spans="5:5" x14ac:dyDescent="0.2">
      <c r="E22" s="145"/>
    </row>
    <row r="23" spans="5:5" x14ac:dyDescent="0.2">
      <c r="E23" s="145"/>
    </row>
    <row r="24" spans="5:5" x14ac:dyDescent="0.2">
      <c r="E24" s="145"/>
    </row>
    <row r="25" spans="5:5" x14ac:dyDescent="0.2">
      <c r="E25" s="145"/>
    </row>
    <row r="26" spans="5:5" x14ac:dyDescent="0.2">
      <c r="E26" s="145"/>
    </row>
    <row r="27" spans="5:5" x14ac:dyDescent="0.2">
      <c r="E27" s="145"/>
    </row>
    <row r="28" spans="5:5" x14ac:dyDescent="0.2">
      <c r="E28" s="145"/>
    </row>
    <row r="29" spans="5:5" x14ac:dyDescent="0.2">
      <c r="E29" s="145"/>
    </row>
    <row r="30" spans="5:5" x14ac:dyDescent="0.2">
      <c r="E30" s="145"/>
    </row>
    <row r="31" spans="5:5" x14ac:dyDescent="0.2">
      <c r="E31" s="145"/>
    </row>
    <row r="32" spans="5:5" x14ac:dyDescent="0.2">
      <c r="E32" s="145"/>
    </row>
    <row r="33" spans="1:7" x14ac:dyDescent="0.2">
      <c r="A33" s="183"/>
      <c r="B33" s="183"/>
      <c r="C33" s="183"/>
      <c r="D33" s="183"/>
      <c r="E33" s="183"/>
      <c r="F33" s="183"/>
      <c r="G33" s="183"/>
    </row>
    <row r="34" spans="1:7" x14ac:dyDescent="0.2">
      <c r="A34" s="183"/>
      <c r="B34" s="183"/>
      <c r="C34" s="183"/>
      <c r="D34" s="183"/>
      <c r="E34" s="183"/>
      <c r="F34" s="183"/>
      <c r="G34" s="183"/>
    </row>
    <row r="35" spans="1:7" x14ac:dyDescent="0.2">
      <c r="A35" s="183"/>
      <c r="B35" s="183"/>
      <c r="C35" s="183"/>
      <c r="D35" s="183"/>
      <c r="E35" s="183"/>
      <c r="F35" s="183"/>
      <c r="G35" s="183"/>
    </row>
    <row r="36" spans="1:7" x14ac:dyDescent="0.2">
      <c r="A36" s="183"/>
      <c r="B36" s="183"/>
      <c r="C36" s="183"/>
      <c r="D36" s="183"/>
      <c r="E36" s="183"/>
      <c r="F36" s="183"/>
      <c r="G36" s="183"/>
    </row>
    <row r="37" spans="1:7" x14ac:dyDescent="0.2">
      <c r="E37" s="145"/>
    </row>
    <row r="38" spans="1:7" x14ac:dyDescent="0.2">
      <c r="E38" s="145"/>
    </row>
    <row r="39" spans="1:7" x14ac:dyDescent="0.2">
      <c r="E39" s="145"/>
    </row>
    <row r="40" spans="1:7" x14ac:dyDescent="0.2">
      <c r="E40" s="145"/>
    </row>
    <row r="41" spans="1:7" x14ac:dyDescent="0.2">
      <c r="E41" s="145"/>
    </row>
    <row r="42" spans="1:7" x14ac:dyDescent="0.2">
      <c r="E42" s="145"/>
    </row>
    <row r="43" spans="1:7" x14ac:dyDescent="0.2">
      <c r="E43" s="145"/>
    </row>
    <row r="44" spans="1:7" x14ac:dyDescent="0.2">
      <c r="E44" s="145"/>
    </row>
    <row r="45" spans="1:7" x14ac:dyDescent="0.2">
      <c r="E45" s="145"/>
    </row>
    <row r="46" spans="1:7" x14ac:dyDescent="0.2">
      <c r="E46" s="145"/>
    </row>
    <row r="47" spans="1:7" x14ac:dyDescent="0.2">
      <c r="E47" s="145"/>
    </row>
    <row r="48" spans="1:7" x14ac:dyDescent="0.2">
      <c r="E48" s="145"/>
    </row>
    <row r="49" spans="5:5" x14ac:dyDescent="0.2">
      <c r="E49" s="145"/>
    </row>
    <row r="50" spans="5:5" x14ac:dyDescent="0.2">
      <c r="E50" s="145"/>
    </row>
    <row r="51" spans="5:5" x14ac:dyDescent="0.2">
      <c r="E51" s="145"/>
    </row>
    <row r="52" spans="5:5" x14ac:dyDescent="0.2">
      <c r="E52" s="145"/>
    </row>
    <row r="53" spans="5:5" x14ac:dyDescent="0.2">
      <c r="E53" s="145"/>
    </row>
    <row r="54" spans="5:5" x14ac:dyDescent="0.2">
      <c r="E54" s="145"/>
    </row>
    <row r="55" spans="5:5" x14ac:dyDescent="0.2">
      <c r="E55" s="145"/>
    </row>
    <row r="56" spans="5:5" x14ac:dyDescent="0.2">
      <c r="E56" s="145"/>
    </row>
    <row r="57" spans="5:5" x14ac:dyDescent="0.2">
      <c r="E57" s="145"/>
    </row>
    <row r="58" spans="5:5" x14ac:dyDescent="0.2">
      <c r="E58" s="145"/>
    </row>
    <row r="59" spans="5:5" x14ac:dyDescent="0.2">
      <c r="E59" s="145"/>
    </row>
    <row r="60" spans="5:5" x14ac:dyDescent="0.2">
      <c r="E60" s="145"/>
    </row>
    <row r="61" spans="5:5" x14ac:dyDescent="0.2">
      <c r="E61" s="145"/>
    </row>
    <row r="62" spans="5:5" x14ac:dyDescent="0.2">
      <c r="E62" s="145"/>
    </row>
    <row r="63" spans="5:5" x14ac:dyDescent="0.2">
      <c r="E63" s="145"/>
    </row>
    <row r="64" spans="5:5" x14ac:dyDescent="0.2">
      <c r="E64" s="145"/>
    </row>
    <row r="65" spans="1:7" x14ac:dyDescent="0.2">
      <c r="E65" s="145"/>
    </row>
    <row r="66" spans="1:7" x14ac:dyDescent="0.2">
      <c r="E66" s="145"/>
    </row>
    <row r="67" spans="1:7" x14ac:dyDescent="0.2">
      <c r="E67" s="145"/>
    </row>
    <row r="68" spans="1:7" x14ac:dyDescent="0.2">
      <c r="A68" s="184"/>
      <c r="B68" s="184"/>
    </row>
    <row r="69" spans="1:7" x14ac:dyDescent="0.2">
      <c r="A69" s="183"/>
      <c r="B69" s="183"/>
      <c r="C69" s="186"/>
      <c r="D69" s="186"/>
      <c r="E69" s="187"/>
      <c r="F69" s="186"/>
      <c r="G69" s="188"/>
    </row>
    <row r="70" spans="1:7" x14ac:dyDescent="0.2">
      <c r="A70" s="189"/>
      <c r="B70" s="189"/>
      <c r="C70" s="183"/>
      <c r="D70" s="183"/>
      <c r="E70" s="190"/>
      <c r="F70" s="183"/>
      <c r="G70" s="183"/>
    </row>
    <row r="71" spans="1:7" x14ac:dyDescent="0.2">
      <c r="A71" s="183"/>
      <c r="B71" s="183"/>
      <c r="C71" s="183"/>
      <c r="D71" s="183"/>
      <c r="E71" s="190"/>
      <c r="F71" s="183"/>
      <c r="G71" s="183"/>
    </row>
    <row r="72" spans="1:7" x14ac:dyDescent="0.2">
      <c r="A72" s="183"/>
      <c r="B72" s="183"/>
      <c r="C72" s="183"/>
      <c r="D72" s="183"/>
      <c r="E72" s="190"/>
      <c r="F72" s="183"/>
      <c r="G72" s="183"/>
    </row>
    <row r="73" spans="1:7" x14ac:dyDescent="0.2">
      <c r="A73" s="183"/>
      <c r="B73" s="183"/>
      <c r="C73" s="183"/>
      <c r="D73" s="183"/>
      <c r="E73" s="190"/>
      <c r="F73" s="183"/>
      <c r="G73" s="183"/>
    </row>
    <row r="74" spans="1:7" x14ac:dyDescent="0.2">
      <c r="A74" s="183"/>
      <c r="B74" s="183"/>
      <c r="C74" s="183"/>
      <c r="D74" s="183"/>
      <c r="E74" s="190"/>
      <c r="F74" s="183"/>
      <c r="G74" s="183"/>
    </row>
    <row r="75" spans="1:7" x14ac:dyDescent="0.2">
      <c r="A75" s="183"/>
      <c r="B75" s="183"/>
      <c r="C75" s="183"/>
      <c r="D75" s="183"/>
      <c r="E75" s="190"/>
      <c r="F75" s="183"/>
      <c r="G75" s="183"/>
    </row>
    <row r="76" spans="1:7" x14ac:dyDescent="0.2">
      <c r="A76" s="183"/>
      <c r="B76" s="183"/>
      <c r="C76" s="183"/>
      <c r="D76" s="183"/>
      <c r="E76" s="190"/>
      <c r="F76" s="183"/>
      <c r="G76" s="183"/>
    </row>
    <row r="77" spans="1:7" x14ac:dyDescent="0.2">
      <c r="A77" s="183"/>
      <c r="B77" s="183"/>
      <c r="C77" s="183"/>
      <c r="D77" s="183"/>
      <c r="E77" s="190"/>
      <c r="F77" s="183"/>
      <c r="G77" s="183"/>
    </row>
    <row r="78" spans="1:7" x14ac:dyDescent="0.2">
      <c r="A78" s="183"/>
      <c r="B78" s="183"/>
      <c r="C78" s="183"/>
      <c r="D78" s="183"/>
      <c r="E78" s="190"/>
      <c r="F78" s="183"/>
      <c r="G78" s="183"/>
    </row>
    <row r="79" spans="1:7" x14ac:dyDescent="0.2">
      <c r="A79" s="183"/>
      <c r="B79" s="183"/>
      <c r="C79" s="183"/>
      <c r="D79" s="183"/>
      <c r="E79" s="190"/>
      <c r="F79" s="183"/>
      <c r="G79" s="183"/>
    </row>
    <row r="80" spans="1:7" x14ac:dyDescent="0.2">
      <c r="A80" s="183"/>
      <c r="B80" s="183"/>
      <c r="C80" s="183"/>
      <c r="D80" s="183"/>
      <c r="E80" s="190"/>
      <c r="F80" s="183"/>
      <c r="G80" s="183"/>
    </row>
    <row r="81" spans="1:7" x14ac:dyDescent="0.2">
      <c r="A81" s="183"/>
      <c r="B81" s="183"/>
      <c r="C81" s="183"/>
      <c r="D81" s="183"/>
      <c r="E81" s="190"/>
      <c r="F81" s="183"/>
      <c r="G81" s="183"/>
    </row>
    <row r="82" spans="1:7" x14ac:dyDescent="0.2">
      <c r="A82" s="183"/>
      <c r="B82" s="183"/>
      <c r="C82" s="183"/>
      <c r="D82" s="183"/>
      <c r="E82" s="190"/>
      <c r="F82" s="183"/>
      <c r="G82" s="183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CW+Iv6CGcYlw2Fd8ShJUH36Z5jX07yMsdahzw/maYAg=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jNPXFigMECRc9XlVUyaoWX6cNaCuJVHWLu47bUPcFbo=</DigestValue>
    </Reference>
  </SignedInfo>
  <SignatureValue>TSNVbvOWTOg3Wg8jMIboJET1o/QGtCo+B8w+7dYpZR+NtE84BY6w1osB9oW4OuPN/A9+6zVIlaN8
f4T8bC7a/gdoscGNRvADAlhZiNRLwrUjvLygEf+fioH6FeM29OFjOaFn/CMGPn687R9Z6KtJfdDy
Se51T5o05oRuM22FKNyrVehZVH/4FCfa1+3TbfzghGVPMwpDdjMcfqrB4yxdbrEcijFBPi51FgPE
Aw18OSsqYWuqzjYy6A/czdog10oIgQyS/UwrBdSs+bu/B3YMws6sPxC/rB5DbOQbvdAX1YJK3pmn
fpRwiMIRyGCYgWQwtGB+xbGEMVKZBoUoRifMxw==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Sm0Pd1GGPpmOeMl+oSvx5sp9yoEqyMmT6yvCY5lkjos=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QTpdukpss8TWc1ulFacAg4khHko+6TP/98xq89ATG5I=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rSJ2DM28nJsOwiF7szNkDBYWEUJU4d5QF+YsEcduFow=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IlGy4QS8U1e93/h7ItjQKmSeMlf9la4S7y6ZCsiLxU8=</DigestValue>
      </Reference>
      <Reference URI="/xl/sharedStrings.xml?ContentType=application/vnd.openxmlformats-officedocument.spreadsheetml.sharedStrings+xml">
        <DigestMethod Algorithm="http://www.w3.org/2001/04/xmlenc#sha256"/>
        <DigestValue>vovCYaK+SjnP4Kn8oeCZhlTfToSwmJr0h9cZlyNc5KM=</DigestValue>
      </Reference>
      <Reference URI="/xl/styles.xml?ContentType=application/vnd.openxmlformats-officedocument.spreadsheetml.styles+xml">
        <DigestMethod Algorithm="http://www.w3.org/2001/04/xmlenc#sha256"/>
        <DigestValue>KVzewfWpG7D8EjYOQZiK1XY6flaiLd/ZH7kdP73098s=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5GHfab6zCUkk6VZw2PryrrRMyYW+cT19sFF1HkbR4dY=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brJva4nCB83BSq2yLyprc1UmdBN9JTfeFBHQGjXN4Bo=</DigestValue>
      </Reference>
      <Reference URI="/xl/worksheets/sheet2.xml?ContentType=application/vnd.openxmlformats-officedocument.spreadsheetml.worksheet+xml">
        <DigestMethod Algorithm="http://www.w3.org/2001/04/xmlenc#sha256"/>
        <DigestValue>M21bUjf9iomTvan94AGX8gXfUNgFoCUlkSGHICqCsgM=</DigestValue>
      </Reference>
      <Reference URI="/xl/worksheets/sheet3.xml?ContentType=application/vnd.openxmlformats-officedocument.spreadsheetml.worksheet+xml">
        <DigestMethod Algorithm="http://www.w3.org/2001/04/xmlenc#sha256"/>
        <DigestValue>v/PnTQj7n46PkFw9nvNHE53TaH3EzdwH2vWkxyDXFkE=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2017-03-27T13:31:38Z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2017-03-27T13:31:38Z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Stipa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</dc:creator>
  <cp:lastModifiedBy>Projekty</cp:lastModifiedBy>
  <dcterms:created xsi:type="dcterms:W3CDTF">2017-03-23T11:29:32Z</dcterms:created>
  <dcterms:modified xsi:type="dcterms:W3CDTF">2017-03-27T13:31:33Z</dcterms:modified>
</cp:coreProperties>
</file>