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aca\RRA\Verejne zakazky\2014-2020\MF\2 Vysvětlení zadávací dokumentace 4\"/>
    </mc:Choice>
  </mc:AlternateContent>
  <bookViews>
    <workbookView xWindow="360" yWindow="330" windowWidth="23595" windowHeight="921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Rekapitulace!$G$13</definedName>
    <definedName name="Dodavka0">Položky!#REF!</definedName>
    <definedName name="HSV">Rekapitulace!$E$13</definedName>
    <definedName name="HSV0">Položky!#REF!</definedName>
    <definedName name="HZS">Rekapitulace!$I$13</definedName>
    <definedName name="HZS0">Položky!#REF!</definedName>
    <definedName name="JKSO">'Krycí list'!$G$2</definedName>
    <definedName name="MJ">'Krycí list'!$G$5</definedName>
    <definedName name="Mont">Rekapitulace!$H$13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Položky!$A$1:$G$77</definedName>
    <definedName name="_xlnm.Print_Area" localSheetId="1">Rekapitulace!$A$1:$I$27</definedName>
    <definedName name="PocetMJ">'Krycí list'!$G$6</definedName>
    <definedName name="Poznamka">'Krycí list'!$B$37</definedName>
    <definedName name="Projektant">'Krycí list'!$C$8</definedName>
    <definedName name="PSV">Rekapitulace!$F$13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Rekapitulace!$H$26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76" i="3"/>
  <c r="BE77" i="3" s="1"/>
  <c r="I12" i="2" s="1"/>
  <c r="BD76" i="3"/>
  <c r="BD77" i="3" s="1"/>
  <c r="H12" i="2" s="1"/>
  <c r="BC76" i="3"/>
  <c r="BB76" i="3"/>
  <c r="BB77" i="3" s="1"/>
  <c r="F12" i="2" s="1"/>
  <c r="BA76" i="3"/>
  <c r="BA77" i="3" s="1"/>
  <c r="E12" i="2" s="1"/>
  <c r="G76" i="3"/>
  <c r="G77" i="3" s="1"/>
  <c r="B12" i="2"/>
  <c r="A12" i="2"/>
  <c r="BC77" i="3"/>
  <c r="G12" i="2" s="1"/>
  <c r="C77" i="3"/>
  <c r="BE71" i="3"/>
  <c r="BE74" i="3" s="1"/>
  <c r="I11" i="2" s="1"/>
  <c r="BD71" i="3"/>
  <c r="BC71" i="3"/>
  <c r="BB71" i="3"/>
  <c r="BB74" i="3" s="1"/>
  <c r="F11" i="2" s="1"/>
  <c r="BA71" i="3"/>
  <c r="G71" i="3"/>
  <c r="BE70" i="3"/>
  <c r="BD70" i="3"/>
  <c r="BD74" i="3" s="1"/>
  <c r="H11" i="2" s="1"/>
  <c r="BC70" i="3"/>
  <c r="BC74" i="3" s="1"/>
  <c r="G11" i="2" s="1"/>
  <c r="BB70" i="3"/>
  <c r="G70" i="3"/>
  <c r="G74" i="3" s="1"/>
  <c r="B11" i="2"/>
  <c r="A11" i="2"/>
  <c r="C74" i="3"/>
  <c r="BE67" i="3"/>
  <c r="BD67" i="3"/>
  <c r="BC67" i="3"/>
  <c r="BB67" i="3"/>
  <c r="G67" i="3"/>
  <c r="BA67" i="3" s="1"/>
  <c r="BE64" i="3"/>
  <c r="BD64" i="3"/>
  <c r="BC64" i="3"/>
  <c r="BB64" i="3"/>
  <c r="G64" i="3"/>
  <c r="BA64" i="3" s="1"/>
  <c r="BE59" i="3"/>
  <c r="BD59" i="3"/>
  <c r="BC59" i="3"/>
  <c r="BB59" i="3"/>
  <c r="G59" i="3"/>
  <c r="BA59" i="3" s="1"/>
  <c r="BE57" i="3"/>
  <c r="BE68" i="3" s="1"/>
  <c r="I10" i="2" s="1"/>
  <c r="BD57" i="3"/>
  <c r="BC57" i="3"/>
  <c r="BC68" i="3" s="1"/>
  <c r="G10" i="2" s="1"/>
  <c r="BB57" i="3"/>
  <c r="G57" i="3"/>
  <c r="BA57" i="3" s="1"/>
  <c r="B10" i="2"/>
  <c r="A10" i="2"/>
  <c r="C68" i="3"/>
  <c r="BE53" i="3"/>
  <c r="BD53" i="3"/>
  <c r="BC53" i="3"/>
  <c r="BB53" i="3"/>
  <c r="G53" i="3"/>
  <c r="BA53" i="3" s="1"/>
  <c r="BE52" i="3"/>
  <c r="BD52" i="3"/>
  <c r="BC52" i="3"/>
  <c r="BB52" i="3"/>
  <c r="G52" i="3"/>
  <c r="BA52" i="3" s="1"/>
  <c r="BE49" i="3"/>
  <c r="BD49" i="3"/>
  <c r="BC49" i="3"/>
  <c r="BB49" i="3"/>
  <c r="G49" i="3"/>
  <c r="BA49" i="3" s="1"/>
  <c r="BE47" i="3"/>
  <c r="BD47" i="3"/>
  <c r="BC47" i="3"/>
  <c r="BB47" i="3"/>
  <c r="G47" i="3"/>
  <c r="BA47" i="3" s="1"/>
  <c r="BE45" i="3"/>
  <c r="BD45" i="3"/>
  <c r="BC45" i="3"/>
  <c r="BB45" i="3"/>
  <c r="G45" i="3"/>
  <c r="BA45" i="3" s="1"/>
  <c r="BE42" i="3"/>
  <c r="BD42" i="3"/>
  <c r="BC42" i="3"/>
  <c r="BB42" i="3"/>
  <c r="G42" i="3"/>
  <c r="BA42" i="3" s="1"/>
  <c r="BE37" i="3"/>
  <c r="BD37" i="3"/>
  <c r="BC37" i="3"/>
  <c r="BC55" i="3" s="1"/>
  <c r="G9" i="2" s="1"/>
  <c r="BB37" i="3"/>
  <c r="G37" i="3"/>
  <c r="BA37" i="3" s="1"/>
  <c r="BE32" i="3"/>
  <c r="BE55" i="3" s="1"/>
  <c r="I9" i="2" s="1"/>
  <c r="BD32" i="3"/>
  <c r="BD55" i="3" s="1"/>
  <c r="H9" i="2" s="1"/>
  <c r="BC32" i="3"/>
  <c r="BB32" i="3"/>
  <c r="G32" i="3"/>
  <c r="B9" i="2"/>
  <c r="A9" i="2"/>
  <c r="C55" i="3"/>
  <c r="BE25" i="3"/>
  <c r="BD25" i="3"/>
  <c r="BD30" i="3" s="1"/>
  <c r="H8" i="2" s="1"/>
  <c r="BC25" i="3"/>
  <c r="BC30" i="3" s="1"/>
  <c r="G8" i="2" s="1"/>
  <c r="BB25" i="3"/>
  <c r="BB30" i="3" s="1"/>
  <c r="F8" i="2" s="1"/>
  <c r="G25" i="3"/>
  <c r="G30" i="3" s="1"/>
  <c r="B8" i="2"/>
  <c r="A8" i="2"/>
  <c r="BE30" i="3"/>
  <c r="I8" i="2" s="1"/>
  <c r="C30" i="3"/>
  <c r="BE18" i="3"/>
  <c r="BD18" i="3"/>
  <c r="BC18" i="3"/>
  <c r="BB18" i="3"/>
  <c r="G18" i="3"/>
  <c r="BA18" i="3" s="1"/>
  <c r="BE13" i="3"/>
  <c r="BD13" i="3"/>
  <c r="BC13" i="3"/>
  <c r="BB13" i="3"/>
  <c r="G13" i="3"/>
  <c r="BA13" i="3" s="1"/>
  <c r="BE8" i="3"/>
  <c r="BD8" i="3"/>
  <c r="BC8" i="3"/>
  <c r="BC23" i="3" s="1"/>
  <c r="G7" i="2" s="1"/>
  <c r="BB8" i="3"/>
  <c r="BB23" i="3" s="1"/>
  <c r="F7" i="2" s="1"/>
  <c r="G8" i="3"/>
  <c r="B7" i="2"/>
  <c r="A7" i="2"/>
  <c r="BE23" i="3"/>
  <c r="I7" i="2" s="1"/>
  <c r="C23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G13" i="2" l="1"/>
  <c r="C18" i="1" s="1"/>
  <c r="I13" i="2"/>
  <c r="C21" i="1" s="1"/>
  <c r="G55" i="3"/>
  <c r="BD68" i="3"/>
  <c r="H10" i="2" s="1"/>
  <c r="BD23" i="3"/>
  <c r="H7" i="2" s="1"/>
  <c r="BB55" i="3"/>
  <c r="F9" i="2" s="1"/>
  <c r="F13" i="2" s="1"/>
  <c r="C16" i="1" s="1"/>
  <c r="BA68" i="3"/>
  <c r="E10" i="2" s="1"/>
  <c r="G23" i="3"/>
  <c r="BB68" i="3"/>
  <c r="F10" i="2" s="1"/>
  <c r="BA8" i="3"/>
  <c r="BA23" i="3" s="1"/>
  <c r="E7" i="2" s="1"/>
  <c r="BA25" i="3"/>
  <c r="BA30" i="3" s="1"/>
  <c r="E8" i="2" s="1"/>
  <c r="BA32" i="3"/>
  <c r="BA55" i="3" s="1"/>
  <c r="E9" i="2" s="1"/>
  <c r="G68" i="3"/>
  <c r="BA70" i="3"/>
  <c r="BA74" i="3" s="1"/>
  <c r="E11" i="2" s="1"/>
  <c r="H13" i="2" l="1"/>
  <c r="C17" i="1" s="1"/>
  <c r="E13" i="2"/>
  <c r="G25" i="2" l="1"/>
  <c r="I25" i="2" s="1"/>
  <c r="G24" i="2"/>
  <c r="I24" i="2" s="1"/>
  <c r="G21" i="1" s="1"/>
  <c r="G23" i="2"/>
  <c r="I23" i="2" s="1"/>
  <c r="G20" i="1" s="1"/>
  <c r="G22" i="2"/>
  <c r="I22" i="2" s="1"/>
  <c r="G19" i="1" s="1"/>
  <c r="G21" i="2"/>
  <c r="I21" i="2" s="1"/>
  <c r="G18" i="1" s="1"/>
  <c r="G20" i="2"/>
  <c r="I20" i="2" s="1"/>
  <c r="G17" i="1" s="1"/>
  <c r="G19" i="2"/>
  <c r="I19" i="2" s="1"/>
  <c r="G16" i="1" s="1"/>
  <c r="G18" i="2"/>
  <c r="I18" i="2" s="1"/>
  <c r="C15" i="1"/>
  <c r="C19" i="1" s="1"/>
  <c r="C22" i="1" s="1"/>
  <c r="H26" i="2" l="1"/>
  <c r="G23" i="1" s="1"/>
  <c r="G22" i="1" s="1"/>
  <c r="G15" i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<sst xmlns="http://schemas.openxmlformats.org/spreadsheetml/2006/main" count="266" uniqueCount="166">
  <si>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</si>
  <si>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</si>
  <si>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</si>
  <si>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</si>
  <si>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</si>
  <si>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</si>
  <si>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</si>
  <si>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</si>
  <si>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</si>
  <si>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</si>
  <si>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</si>
  <si>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</si>
  <si>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</si>
  <si>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</si>
  <si>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</si>
  <si>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</si>
  <si>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</si>
  <si>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</si>
  <si>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</si>
  <si>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</si>
  <si>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</si>
  <si>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</si>
  <si>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</si>
  <si>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</si>
  <si>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</si>
  <si>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</si>
  <si>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</si>
  <si>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</si>
  <si>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</si>
  <si>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</si>
  <si>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</si>
  <si>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</si>
  <si>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</si>
  <si>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</si>
  <si>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</si>
  <si>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</si>
  <si>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</si>
  <si>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</si>
  <si>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</si>
  <si>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</si>
  <si>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</si>
  <si>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</si>
  <si>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</si>
  <si>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</si>
  <si>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</si>
  <si>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</si>
  <si>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</si>
  <si>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</si>
  <si>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</si>
  <si>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</si>
  <si>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</si>
  <si>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</si>
  <si>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</si>
  <si>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</si>
  <si>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</si>
  <si>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</si>
  <si>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</si>
  <si>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</si>
  <si>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</si>
  <si>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</si>
  <si>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</si>
  <si>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</si>
  <si>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</si>
  <si>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</si>
  <si>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</si>
  <si>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</si>
  <si>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</si>
  <si>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</si>
  <si>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</si>
  <si>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</si>
  <si>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</si>
  <si>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</si>
  <si>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</si>
  <si>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</si>
  <si>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</si>
  <si>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</si>
  <si>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SLEPÝ ROZPOČET</t>
  </si>
  <si>
    <t>Slepý rozpočet</t>
  </si>
  <si>
    <t>10198</t>
  </si>
  <si>
    <t>Rozšíření kapacity ZŠ Mysločovice p.č. 181/1</t>
  </si>
  <si>
    <t>SO 104</t>
  </si>
  <si>
    <t>Chodníky,zpevněné a parkové plochy</t>
  </si>
  <si>
    <t>Propočet nákladů</t>
  </si>
  <si>
    <t>122201101R00</t>
  </si>
  <si>
    <t xml:space="preserve">Odkopávky nezapažené v hor. 3 do 100 m3 </t>
  </si>
  <si>
    <t>m3</t>
  </si>
  <si>
    <t>parkoviště:0,20*(5,35*18,2+4,8*5,35)</t>
  </si>
  <si>
    <t>chodníky:0,20*(1,95*10,88+1,2*10,23+1,3*8,68+1,5*2,1*2+12,5)</t>
  </si>
  <si>
    <t>0,20*(1,2*29,76)</t>
  </si>
  <si>
    <t>bet.plocha:0,20*204</t>
  </si>
  <si>
    <t>162201102R00</t>
  </si>
  <si>
    <t xml:space="preserve">Vodorovné přemístění výkopku z hor.1-4 do 50 m </t>
  </si>
  <si>
    <t>162701101R00</t>
  </si>
  <si>
    <t xml:space="preserve">Vodorovné přemístění výkopku z hor.1-4 do 6000 m </t>
  </si>
  <si>
    <t>2</t>
  </si>
  <si>
    <t>Základy a zvláštní zakládání</t>
  </si>
  <si>
    <t>215901101R00</t>
  </si>
  <si>
    <t>Zhutnění podloží z hornin nesoudržných do 92% PS tl. 10 cm</t>
  </si>
  <si>
    <t>m2</t>
  </si>
  <si>
    <t>parkoviště:(5,35*18,2+4,8*5,35)</t>
  </si>
  <si>
    <t>chodníky:(1,95*10,88+1,2*10,23+1,3*8,68+1,5*2,1*2+12,5)</t>
  </si>
  <si>
    <t>(1,2*29,76)</t>
  </si>
  <si>
    <t>Betonová plocha:204</t>
  </si>
  <si>
    <t>5</t>
  </si>
  <si>
    <t>Komunikace</t>
  </si>
  <si>
    <t>564731111R00</t>
  </si>
  <si>
    <t xml:space="preserve">Podklad z kameniva drceného vel.32-63 mm,tl. 10 cm </t>
  </si>
  <si>
    <t>betonová plocha:204</t>
  </si>
  <si>
    <t>564831111R00</t>
  </si>
  <si>
    <t xml:space="preserve">Podklad ze štěrkodrti po zhutnění tloušťky 10 cm </t>
  </si>
  <si>
    <t>596215021R00</t>
  </si>
  <si>
    <t xml:space="preserve">Kladení zámkové dlažby tl. 6 cm </t>
  </si>
  <si>
    <t>596215040R00</t>
  </si>
  <si>
    <t xml:space="preserve">Kladení zámkové dlažby tl. 8 cm do drtě tl. 4 cm </t>
  </si>
  <si>
    <t>596811111R00</t>
  </si>
  <si>
    <t xml:space="preserve">Kladení dlaždic kom.pro pěší, lože z kameniva těž. </t>
  </si>
  <si>
    <t>204</t>
  </si>
  <si>
    <t>592452600</t>
  </si>
  <si>
    <t xml:space="preserve">Dlažba betonová hladká přírodní   600x600x62 mm </t>
  </si>
  <si>
    <t>býv.bet.plocha:204*1,05</t>
  </si>
  <si>
    <t>-0,2</t>
  </si>
  <si>
    <t>59245020</t>
  </si>
  <si>
    <t>Dlažba zámková H-PROFIL 20x16,5x6 cm přírodní</t>
  </si>
  <si>
    <t>59245030</t>
  </si>
  <si>
    <t>Dlažba zámková H-PROFIL 20x16,5x8 cm přírodní</t>
  </si>
  <si>
    <t>135</t>
  </si>
  <si>
    <t>91</t>
  </si>
  <si>
    <t>Doplňující práce na komunikaci</t>
  </si>
  <si>
    <t>916131212U00</t>
  </si>
  <si>
    <t xml:space="preserve">Osaz sil bet stoj obruba-opěra bet </t>
  </si>
  <si>
    <t>m</t>
  </si>
  <si>
    <t>5,35*2+18,2+4,8*2+7,35</t>
  </si>
  <si>
    <t>916331112U00</t>
  </si>
  <si>
    <t xml:space="preserve">Osaz zahradní obrubník beton +opěra </t>
  </si>
  <si>
    <t>1,94*2+10,88+29,76*2+1,2*2</t>
  </si>
  <si>
    <t>10,23*2</t>
  </si>
  <si>
    <t>8,68+1,3*2+2,1*4+12,5*2</t>
  </si>
  <si>
    <t>5,48</t>
  </si>
  <si>
    <t>59217337</t>
  </si>
  <si>
    <t>Obrubník zahradní ABO 5-20 500/50/250 mm</t>
  </si>
  <si>
    <t>kus</t>
  </si>
  <si>
    <t>50</t>
  </si>
  <si>
    <t>5,48*2+1,04</t>
  </si>
  <si>
    <t>59217472</t>
  </si>
  <si>
    <t>Obrubník silniční 1000/150/250 šedý</t>
  </si>
  <si>
    <t>93</t>
  </si>
  <si>
    <t>Dokončovací práce inženýrskách staveb</t>
  </si>
  <si>
    <t>935112112R00</t>
  </si>
  <si>
    <t>Osazení přík.žlabu do B10 tl.15 cm z beton.desek 330x630x150 mm</t>
  </si>
  <si>
    <t>59227518</t>
  </si>
  <si>
    <t>Žlabovka příkopová TBM 1/65/33  33x63x15 vibrolisovaná</t>
  </si>
  <si>
    <t>13,8/0,33</t>
  </si>
  <si>
    <t>1,1818</t>
  </si>
  <si>
    <t>99</t>
  </si>
  <si>
    <t>Staveništní přesun hmot</t>
  </si>
  <si>
    <t>998226011R00</t>
  </si>
  <si>
    <t xml:space="preserve">Přesun hmot, pozemní komunikace, kryt montovaný </t>
  </si>
  <si>
    <t>t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</si>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</sst>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9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left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0" fontId="4" fillId="2" borderId="9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4" fillId="0" borderId="45" xfId="1" applyFont="1" applyBorder="1"/>
    <xf numFmtId="0" fontId="3" fillId="0" borderId="45" xfId="1" applyFont="1" applyBorder="1"/>
    <xf numFmtId="0" fontId="3" fillId="0" borderId="45" xfId="1" applyFont="1" applyBorder="1" applyAlignment="1">
      <alignment horizontal="right"/>
    </xf>
    <xf numFmtId="0" fontId="3" fillId="0" borderId="46" xfId="1" applyFont="1" applyBorder="1"/>
    <xf numFmtId="0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0" fontId="4" fillId="0" borderId="50" xfId="1" applyFont="1" applyBorder="1"/>
    <xf numFmtId="0" fontId="3" fillId="0" borderId="50" xfId="1" applyFont="1" applyBorder="1"/>
    <xf numFmtId="0" fontId="3" fillId="0" borderId="50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5" fillId="0" borderId="46" xfId="1" applyFont="1" applyBorder="1" applyAlignment="1">
      <alignment horizontal="right"/>
    </xf>
    <xf numFmtId="0" fontId="3" fillId="0" borderId="45" xfId="1" applyFont="1" applyBorder="1" applyAlignment="1">
      <alignment horizontal="left"/>
    </xf>
    <xf numFmtId="0" fontId="3" fillId="0" borderId="47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3" fontId="19" fillId="0" borderId="0" xfId="1" applyNumberFormat="1" applyFont="1" applyAlignment="1">
      <alignment wrapText="1"/>
    </xf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C31" sqref="C31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76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>
        <f>Rekapitulace!H1</f>
        <v>1</v>
      </c>
      <c r="D2" s="5" t="str">
        <f>Rekapitulace!G2</f>
        <v>Propočet nákladů</v>
      </c>
      <c r="E2" s="4"/>
      <c r="F2" s="6" t="s">
        <v>1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 x14ac:dyDescent="0.2">
      <c r="A5" s="15" t="s">
        <v>80</v>
      </c>
      <c r="B5" s="16"/>
      <c r="C5" s="17" t="s">
        <v>81</v>
      </c>
      <c r="D5" s="18"/>
      <c r="E5" s="19"/>
      <c r="F5" s="11" t="s">
        <v>6</v>
      </c>
      <c r="G5" s="12"/>
    </row>
    <row r="6" spans="1:57" ht="12.95" customHeight="1" x14ac:dyDescent="0.2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 x14ac:dyDescent="0.2">
      <c r="A7" s="23" t="s">
        <v>78</v>
      </c>
      <c r="B7" s="24"/>
      <c r="C7" s="25" t="s">
        <v>79</v>
      </c>
      <c r="D7" s="26"/>
      <c r="E7" s="26"/>
      <c r="F7" s="27" t="s">
        <v>10</v>
      </c>
      <c r="G7" s="21">
        <f>IF(PocetMJ=0,,ROUND((F30+F32)/PocetMJ,1))</f>
        <v>0</v>
      </c>
    </row>
    <row r="8" spans="1:57" x14ac:dyDescent="0.2">
      <c r="A8" s="28" t="s">
        <v>11</v>
      </c>
      <c r="B8" s="11"/>
      <c r="C8" s="208"/>
      <c r="D8" s="208"/>
      <c r="E8" s="209"/>
      <c r="F8" s="29" t="s">
        <v>12</v>
      </c>
      <c r="G8" s="30"/>
      <c r="H8" s="31"/>
      <c r="I8" s="32"/>
    </row>
    <row r="9" spans="1:57" x14ac:dyDescent="0.2">
      <c r="A9" s="28" t="s">
        <v>13</v>
      </c>
      <c r="B9" s="11"/>
      <c r="C9" s="208">
        <f>Projektant</f>
        <v>0</v>
      </c>
      <c r="D9" s="208"/>
      <c r="E9" s="209"/>
      <c r="F9" s="11"/>
      <c r="G9" s="33"/>
      <c r="H9" s="34"/>
    </row>
    <row r="10" spans="1:57" x14ac:dyDescent="0.2">
      <c r="A10" s="28" t="s">
        <v>14</v>
      </c>
      <c r="B10" s="11"/>
      <c r="C10" s="208"/>
      <c r="D10" s="208"/>
      <c r="E10" s="208"/>
      <c r="F10" s="35"/>
      <c r="G10" s="36"/>
      <c r="H10" s="37"/>
    </row>
    <row r="11" spans="1:57" ht="13.5" customHeight="1" x14ac:dyDescent="0.2">
      <c r="A11" s="28" t="s">
        <v>15</v>
      </c>
      <c r="B11" s="11"/>
      <c r="C11" s="208"/>
      <c r="D11" s="208"/>
      <c r="E11" s="208"/>
      <c r="F11" s="38" t="s">
        <v>16</v>
      </c>
      <c r="G11" s="39">
        <v>10198</v>
      </c>
      <c r="H11" s="34"/>
      <c r="BA11" s="40"/>
      <c r="BB11" s="40"/>
      <c r="BC11" s="40"/>
      <c r="BD11" s="40"/>
      <c r="BE11" s="40"/>
    </row>
    <row r="12" spans="1:57" ht="12.75" customHeight="1" x14ac:dyDescent="0.2">
      <c r="A12" s="41" t="s">
        <v>17</v>
      </c>
      <c r="B12" s="9"/>
      <c r="C12" s="210"/>
      <c r="D12" s="210"/>
      <c r="E12" s="210"/>
      <c r="F12" s="42" t="s">
        <v>18</v>
      </c>
      <c r="G12" s="43"/>
      <c r="H12" s="34"/>
    </row>
    <row r="13" spans="1:57" ht="28.5" customHeight="1" thickBot="1" x14ac:dyDescent="0.25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 x14ac:dyDescent="0.25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5" customHeight="1" x14ac:dyDescent="0.2">
      <c r="A15" s="53"/>
      <c r="B15" s="54" t="s">
        <v>22</v>
      </c>
      <c r="C15" s="55">
        <f>HSV</f>
        <v>0</v>
      </c>
      <c r="D15" s="56" t="str">
        <f>Rekapitulace!A18</f>
        <v>Ztížené výrobní podmínky</v>
      </c>
      <c r="E15" s="57"/>
      <c r="F15" s="58"/>
      <c r="G15" s="55">
        <f>Rekapitulace!I18</f>
        <v>0</v>
      </c>
    </row>
    <row r="16" spans="1:57" ht="15.95" customHeight="1" x14ac:dyDescent="0.2">
      <c r="A16" s="53" t="s">
        <v>23</v>
      </c>
      <c r="B16" s="54" t="s">
        <v>24</v>
      </c>
      <c r="C16" s="55">
        <f>PSV</f>
        <v>0</v>
      </c>
      <c r="D16" s="8" t="str">
        <f>Rekapitulace!A19</f>
        <v>Oborová přirážka</v>
      </c>
      <c r="E16" s="59"/>
      <c r="F16" s="60"/>
      <c r="G16" s="55">
        <f>Rekapitulace!I19</f>
        <v>0</v>
      </c>
    </row>
    <row r="17" spans="1:7" ht="15.95" customHeight="1" x14ac:dyDescent="0.2">
      <c r="A17" s="53" t="s">
        <v>25</v>
      </c>
      <c r="B17" s="54" t="s">
        <v>26</v>
      </c>
      <c r="C17" s="55">
        <f>Mont</f>
        <v>0</v>
      </c>
      <c r="D17" s="8" t="str">
        <f>Rekapitulace!A20</f>
        <v>Přesun stavebních kapacit</v>
      </c>
      <c r="E17" s="59"/>
      <c r="F17" s="60"/>
      <c r="G17" s="55">
        <f>Rekapitulace!I20</f>
        <v>0</v>
      </c>
    </row>
    <row r="18" spans="1:7" ht="15.95" customHeight="1" x14ac:dyDescent="0.2">
      <c r="A18" s="61" t="s">
        <v>27</v>
      </c>
      <c r="B18" s="62" t="s">
        <v>28</v>
      </c>
      <c r="C18" s="55">
        <f>Dodavka</f>
        <v>0</v>
      </c>
      <c r="D18" s="8" t="str">
        <f>Rekapitulace!A21</f>
        <v>Mimostaveništní doprava</v>
      </c>
      <c r="E18" s="59"/>
      <c r="F18" s="60"/>
      <c r="G18" s="55">
        <f>Rekapitulace!I21</f>
        <v>0</v>
      </c>
    </row>
    <row r="19" spans="1:7" ht="15.95" customHeight="1" x14ac:dyDescent="0.2">
      <c r="A19" s="63" t="s">
        <v>29</v>
      </c>
      <c r="B19" s="54"/>
      <c r="C19" s="55">
        <f>SUM(C15:C18)</f>
        <v>0</v>
      </c>
      <c r="D19" s="8" t="str">
        <f>Rekapitulace!A22</f>
        <v>Zařízení staveniště</v>
      </c>
      <c r="E19" s="59"/>
      <c r="F19" s="60"/>
      <c r="G19" s="55">
        <f>Rekapitulace!I22</f>
        <v>0</v>
      </c>
    </row>
    <row r="20" spans="1:7" ht="15.95" customHeight="1" x14ac:dyDescent="0.2">
      <c r="A20" s="63"/>
      <c r="B20" s="54"/>
      <c r="C20" s="55"/>
      <c r="D20" s="8" t="str">
        <f>Rekapitulace!A23</f>
        <v>Provoz investora</v>
      </c>
      <c r="E20" s="59"/>
      <c r="F20" s="60"/>
      <c r="G20" s="55">
        <f>Rekapitulace!I23</f>
        <v>0</v>
      </c>
    </row>
    <row r="21" spans="1:7" ht="15.95" customHeight="1" x14ac:dyDescent="0.2">
      <c r="A21" s="63" t="s">
        <v>30</v>
      </c>
      <c r="B21" s="54"/>
      <c r="C21" s="55">
        <f>HZS</f>
        <v>0</v>
      </c>
      <c r="D21" s="8" t="str">
        <f>Rekapitulace!A24</f>
        <v>Kompletační činnost (IČD)</v>
      </c>
      <c r="E21" s="59"/>
      <c r="F21" s="60"/>
      <c r="G21" s="55">
        <f>Rekapitulace!I24</f>
        <v>0</v>
      </c>
    </row>
    <row r="22" spans="1:7" ht="15.95" customHeight="1" x14ac:dyDescent="0.2">
      <c r="A22" s="64" t="s">
        <v>31</v>
      </c>
      <c r="B22" s="65"/>
      <c r="C22" s="55">
        <f>C19+C21</f>
        <v>0</v>
      </c>
      <c r="D22" s="8" t="s">
        <v>32</v>
      </c>
      <c r="E22" s="59"/>
      <c r="F22" s="60"/>
      <c r="G22" s="55">
        <f>G23-SUM(G15:G21)</f>
        <v>0</v>
      </c>
    </row>
    <row r="23" spans="1:7" ht="15.95" customHeight="1" thickBot="1" x14ac:dyDescent="0.25">
      <c r="A23" s="211" t="s">
        <v>33</v>
      </c>
      <c r="B23" s="212"/>
      <c r="C23" s="66">
        <f>C22+G23</f>
        <v>0</v>
      </c>
      <c r="D23" s="67" t="s">
        <v>34</v>
      </c>
      <c r="E23" s="68"/>
      <c r="F23" s="69"/>
      <c r="G23" s="55">
        <f>VRN</f>
        <v>0</v>
      </c>
    </row>
    <row r="24" spans="1:7" x14ac:dyDescent="0.2">
      <c r="A24" s="70" t="s">
        <v>35</v>
      </c>
      <c r="B24" s="71"/>
      <c r="C24" s="72"/>
      <c r="D24" s="71" t="s">
        <v>36</v>
      </c>
      <c r="E24" s="71"/>
      <c r="F24" s="73" t="s">
        <v>37</v>
      </c>
      <c r="G24" s="74"/>
    </row>
    <row r="25" spans="1:7" x14ac:dyDescent="0.2">
      <c r="A25" s="64" t="s">
        <v>38</v>
      </c>
      <c r="B25" s="65"/>
      <c r="C25" s="75"/>
      <c r="D25" s="65" t="s">
        <v>38</v>
      </c>
      <c r="E25" s="76"/>
      <c r="F25" s="77" t="s">
        <v>38</v>
      </c>
      <c r="G25" s="78"/>
    </row>
    <row r="26" spans="1:7" ht="37.5" customHeight="1" x14ac:dyDescent="0.2">
      <c r="A26" s="64" t="s">
        <v>39</v>
      </c>
      <c r="B26" s="79"/>
      <c r="C26" s="75"/>
      <c r="D26" s="65" t="s">
        <v>39</v>
      </c>
      <c r="E26" s="76"/>
      <c r="F26" s="77" t="s">
        <v>39</v>
      </c>
      <c r="G26" s="78"/>
    </row>
    <row r="27" spans="1:7" x14ac:dyDescent="0.2">
      <c r="A27" s="64"/>
      <c r="B27" s="80"/>
      <c r="C27" s="75"/>
      <c r="D27" s="65"/>
      <c r="E27" s="76"/>
      <c r="F27" s="77"/>
      <c r="G27" s="78"/>
    </row>
    <row r="28" spans="1:7" x14ac:dyDescent="0.2">
      <c r="A28" s="64" t="s">
        <v>40</v>
      </c>
      <c r="B28" s="65"/>
      <c r="C28" s="75"/>
      <c r="D28" s="77" t="s">
        <v>41</v>
      </c>
      <c r="E28" s="75"/>
      <c r="F28" s="81" t="s">
        <v>41</v>
      </c>
      <c r="G28" s="78"/>
    </row>
    <row r="29" spans="1:7" ht="69" customHeight="1" x14ac:dyDescent="0.2">
      <c r="A29" s="64"/>
      <c r="B29" s="65"/>
      <c r="C29" s="82"/>
      <c r="D29" s="83"/>
      <c r="E29" s="82"/>
      <c r="F29" s="65"/>
      <c r="G29" s="78"/>
    </row>
    <row r="30" spans="1:7" x14ac:dyDescent="0.2">
      <c r="A30" s="84" t="s">
        <v>42</v>
      </c>
      <c r="B30" s="85"/>
      <c r="C30" s="86">
        <v>21</v>
      </c>
      <c r="D30" s="85" t="s">
        <v>43</v>
      </c>
      <c r="E30" s="87"/>
      <c r="F30" s="203">
        <f>C23-F32</f>
        <v>0</v>
      </c>
      <c r="G30" s="204"/>
    </row>
    <row r="31" spans="1:7" x14ac:dyDescent="0.2">
      <c r="A31" s="84" t="s">
        <v>44</v>
      </c>
      <c r="B31" s="85"/>
      <c r="C31" s="86">
        <f>SazbaDPH1</f>
        <v>21</v>
      </c>
      <c r="D31" s="85" t="s">
        <v>45</v>
      </c>
      <c r="E31" s="87"/>
      <c r="F31" s="203">
        <f>ROUND(PRODUCT(F30,C31/100),0)</f>
        <v>0</v>
      </c>
      <c r="G31" s="204"/>
    </row>
    <row r="32" spans="1:7" x14ac:dyDescent="0.2">
      <c r="A32" s="84" t="s">
        <v>42</v>
      </c>
      <c r="B32" s="85"/>
      <c r="C32" s="86">
        <v>0</v>
      </c>
      <c r="D32" s="85" t="s">
        <v>45</v>
      </c>
      <c r="E32" s="87"/>
      <c r="F32" s="203">
        <v>0</v>
      </c>
      <c r="G32" s="204"/>
    </row>
    <row r="33" spans="1:8" x14ac:dyDescent="0.2">
      <c r="A33" s="84" t="s">
        <v>44</v>
      </c>
      <c r="B33" s="88"/>
      <c r="C33" s="89">
        <f>SazbaDPH2</f>
        <v>0</v>
      </c>
      <c r="D33" s="85" t="s">
        <v>45</v>
      </c>
      <c r="E33" s="60"/>
      <c r="F33" s="203">
        <f>ROUND(PRODUCT(F32,C33/100),0)</f>
        <v>0</v>
      </c>
      <c r="G33" s="204"/>
    </row>
    <row r="34" spans="1:8" s="93" customFormat="1" ht="19.5" customHeight="1" thickBot="1" x14ac:dyDescent="0.3">
      <c r="A34" s="90" t="s">
        <v>46</v>
      </c>
      <c r="B34" s="91"/>
      <c r="C34" s="91"/>
      <c r="D34" s="91"/>
      <c r="E34" s="92"/>
      <c r="F34" s="205">
        <f>ROUND(SUM(F30:F33),0)</f>
        <v>0</v>
      </c>
      <c r="G34" s="206"/>
    </row>
    <row r="36" spans="1:8" x14ac:dyDescent="0.2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 x14ac:dyDescent="0.2">
      <c r="A37" s="94"/>
      <c r="B37" s="207"/>
      <c r="C37" s="207"/>
      <c r="D37" s="207"/>
      <c r="E37" s="207"/>
      <c r="F37" s="207"/>
      <c r="G37" s="207"/>
      <c r="H37" t="s">
        <v>5</v>
      </c>
    </row>
    <row r="38" spans="1:8" ht="12.75" customHeight="1" x14ac:dyDescent="0.2">
      <c r="A38" s="95"/>
      <c r="B38" s="207"/>
      <c r="C38" s="207"/>
      <c r="D38" s="207"/>
      <c r="E38" s="207"/>
      <c r="F38" s="207"/>
      <c r="G38" s="207"/>
      <c r="H38" t="s">
        <v>5</v>
      </c>
    </row>
    <row r="39" spans="1:8" x14ac:dyDescent="0.2">
      <c r="A39" s="95"/>
      <c r="B39" s="207"/>
      <c r="C39" s="207"/>
      <c r="D39" s="207"/>
      <c r="E39" s="207"/>
      <c r="F39" s="207"/>
      <c r="G39" s="207"/>
      <c r="H39" t="s">
        <v>5</v>
      </c>
    </row>
    <row r="40" spans="1:8" x14ac:dyDescent="0.2">
      <c r="A40" s="95"/>
      <c r="B40" s="207"/>
      <c r="C40" s="207"/>
      <c r="D40" s="207"/>
      <c r="E40" s="207"/>
      <c r="F40" s="207"/>
      <c r="G40" s="207"/>
      <c r="H40" t="s">
        <v>5</v>
      </c>
    </row>
    <row r="41" spans="1:8" x14ac:dyDescent="0.2">
      <c r="A41" s="95"/>
      <c r="B41" s="207"/>
      <c r="C41" s="207"/>
      <c r="D41" s="207"/>
      <c r="E41" s="207"/>
      <c r="F41" s="207"/>
      <c r="G41" s="207"/>
      <c r="H41" t="s">
        <v>5</v>
      </c>
    </row>
    <row r="42" spans="1:8" x14ac:dyDescent="0.2">
      <c r="A42" s="95"/>
      <c r="B42" s="207"/>
      <c r="C42" s="207"/>
      <c r="D42" s="207"/>
      <c r="E42" s="207"/>
      <c r="F42" s="207"/>
      <c r="G42" s="207"/>
      <c r="H42" t="s">
        <v>5</v>
      </c>
    </row>
    <row r="43" spans="1:8" x14ac:dyDescent="0.2">
      <c r="A43" s="95"/>
      <c r="B43" s="207"/>
      <c r="C43" s="207"/>
      <c r="D43" s="207"/>
      <c r="E43" s="207"/>
      <c r="F43" s="207"/>
      <c r="G43" s="207"/>
      <c r="H43" t="s">
        <v>5</v>
      </c>
    </row>
    <row r="44" spans="1:8" x14ac:dyDescent="0.2">
      <c r="A44" s="95"/>
      <c r="B44" s="207"/>
      <c r="C44" s="207"/>
      <c r="D44" s="207"/>
      <c r="E44" s="207"/>
      <c r="F44" s="207"/>
      <c r="G44" s="207"/>
      <c r="H44" t="s">
        <v>5</v>
      </c>
    </row>
    <row r="45" spans="1:8" ht="0.75" customHeight="1" x14ac:dyDescent="0.2">
      <c r="A45" s="95"/>
      <c r="B45" s="207"/>
      <c r="C45" s="207"/>
      <c r="D45" s="207"/>
      <c r="E45" s="207"/>
      <c r="F45" s="207"/>
      <c r="G45" s="207"/>
      <c r="H45" t="s">
        <v>5</v>
      </c>
    </row>
    <row r="46" spans="1:8" x14ac:dyDescent="0.2">
      <c r="B46" s="202"/>
      <c r="C46" s="202"/>
      <c r="D46" s="202"/>
      <c r="E46" s="202"/>
      <c r="F46" s="202"/>
      <c r="G46" s="202"/>
    </row>
    <row r="47" spans="1:8" x14ac:dyDescent="0.2">
      <c r="B47" s="202"/>
      <c r="C47" s="202"/>
      <c r="D47" s="202"/>
      <c r="E47" s="202"/>
      <c r="F47" s="202"/>
      <c r="G47" s="202"/>
    </row>
    <row r="48" spans="1:8" x14ac:dyDescent="0.2">
      <c r="B48" s="202"/>
      <c r="C48" s="202"/>
      <c r="D48" s="202"/>
      <c r="E48" s="202"/>
      <c r="F48" s="202"/>
      <c r="G48" s="202"/>
    </row>
    <row r="49" spans="2:7" x14ac:dyDescent="0.2">
      <c r="B49" s="202"/>
      <c r="C49" s="202"/>
      <c r="D49" s="202"/>
      <c r="E49" s="202"/>
      <c r="F49" s="202"/>
      <c r="G49" s="202"/>
    </row>
    <row r="50" spans="2:7" x14ac:dyDescent="0.2">
      <c r="B50" s="202"/>
      <c r="C50" s="202"/>
      <c r="D50" s="202"/>
      <c r="E50" s="202"/>
      <c r="F50" s="202"/>
      <c r="G50" s="202"/>
    </row>
    <row r="51" spans="2:7" x14ac:dyDescent="0.2">
      <c r="B51" s="202"/>
      <c r="C51" s="202"/>
      <c r="D51" s="202"/>
      <c r="E51" s="202"/>
      <c r="F51" s="202"/>
      <c r="G51" s="202"/>
    </row>
    <row r="52" spans="2:7" x14ac:dyDescent="0.2">
      <c r="B52" s="202"/>
      <c r="C52" s="202"/>
      <c r="D52" s="202"/>
      <c r="E52" s="202"/>
      <c r="F52" s="202"/>
      <c r="G52" s="202"/>
    </row>
    <row r="53" spans="2:7" x14ac:dyDescent="0.2">
      <c r="B53" s="202"/>
      <c r="C53" s="202"/>
      <c r="D53" s="202"/>
      <c r="E53" s="202"/>
      <c r="F53" s="202"/>
      <c r="G53" s="202"/>
    </row>
    <row r="54" spans="2:7" x14ac:dyDescent="0.2">
      <c r="B54" s="202"/>
      <c r="C54" s="202"/>
      <c r="D54" s="202"/>
      <c r="E54" s="202"/>
      <c r="F54" s="202"/>
      <c r="G54" s="202"/>
    </row>
    <row r="55" spans="2:7" x14ac:dyDescent="0.2">
      <c r="B55" s="202"/>
      <c r="C55" s="202"/>
      <c r="D55" s="202"/>
      <c r="E55" s="202"/>
      <c r="F55" s="202"/>
      <c r="G55" s="202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7"/>
  <sheetViews>
    <sheetView workbookViewId="0">
      <selection activeCell="H26" sqref="H26:I26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13" t="s">
        <v>48</v>
      </c>
      <c r="B1" s="214"/>
      <c r="C1" s="96" t="str">
        <f>CONCATENATE(cislostavby," ",nazevstavby)</f>
        <v>10198 Rozšíření kapacity ZŠ Mysločovice p.č. 181/1</v>
      </c>
      <c r="D1" s="97"/>
      <c r="E1" s="98"/>
      <c r="F1" s="97"/>
      <c r="G1" s="99" t="s">
        <v>49</v>
      </c>
      <c r="H1" s="100">
        <v>1</v>
      </c>
      <c r="I1" s="101"/>
    </row>
    <row r="2" spans="1:57" ht="13.5" thickBot="1" x14ac:dyDescent="0.25">
      <c r="A2" s="215" t="s">
        <v>50</v>
      </c>
      <c r="B2" s="216"/>
      <c r="C2" s="102" t="str">
        <f>CONCATENATE(cisloobjektu," ",nazevobjektu)</f>
        <v>SO 104 Chodníky,zpevněné a parkové plochy</v>
      </c>
      <c r="D2" s="103"/>
      <c r="E2" s="104"/>
      <c r="F2" s="103"/>
      <c r="G2" s="217" t="s">
        <v>82</v>
      </c>
      <c r="H2" s="218"/>
      <c r="I2" s="219"/>
    </row>
    <row r="3" spans="1:57" ht="13.5" thickTop="1" x14ac:dyDescent="0.2">
      <c r="A3" s="76"/>
      <c r="B3" s="76"/>
      <c r="C3" s="76"/>
      <c r="D3" s="76"/>
      <c r="E3" s="76"/>
      <c r="F3" s="65"/>
      <c r="G3" s="76"/>
      <c r="H3" s="76"/>
      <c r="I3" s="76"/>
    </row>
    <row r="4" spans="1:57" ht="19.5" customHeight="1" x14ac:dyDescent="0.25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57" ht="13.5" thickBot="1" x14ac:dyDescent="0.25">
      <c r="A5" s="76"/>
      <c r="B5" s="76"/>
      <c r="C5" s="76"/>
      <c r="D5" s="76"/>
      <c r="E5" s="76"/>
      <c r="F5" s="76"/>
      <c r="G5" s="76"/>
      <c r="H5" s="76"/>
      <c r="I5" s="76"/>
    </row>
    <row r="6" spans="1:57" s="34" customFormat="1" ht="13.5" thickBot="1" x14ac:dyDescent="0.25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57" s="34" customFormat="1" x14ac:dyDescent="0.2">
      <c r="A7" s="197" t="str">
        <f>Položky!B7</f>
        <v>1</v>
      </c>
      <c r="B7" s="114" t="str">
        <f>Položky!C7</f>
        <v>Zemní práce</v>
      </c>
      <c r="C7" s="65"/>
      <c r="D7" s="115"/>
      <c r="E7" s="198">
        <f>Položky!BA23</f>
        <v>0</v>
      </c>
      <c r="F7" s="199">
        <f>Položky!BB23</f>
        <v>0</v>
      </c>
      <c r="G7" s="199">
        <f>Položky!BC23</f>
        <v>0</v>
      </c>
      <c r="H7" s="199">
        <f>Položky!BD23</f>
        <v>0</v>
      </c>
      <c r="I7" s="200">
        <f>Položky!BE23</f>
        <v>0</v>
      </c>
    </row>
    <row r="8" spans="1:57" s="34" customFormat="1" x14ac:dyDescent="0.2">
      <c r="A8" s="197" t="str">
        <f>Položky!B24</f>
        <v>2</v>
      </c>
      <c r="B8" s="114" t="str">
        <f>Položky!C24</f>
        <v>Základy a zvláštní zakládání</v>
      </c>
      <c r="C8" s="65"/>
      <c r="D8" s="115"/>
      <c r="E8" s="198">
        <f>Položky!BA30</f>
        <v>0</v>
      </c>
      <c r="F8" s="199">
        <f>Položky!BB30</f>
        <v>0</v>
      </c>
      <c r="G8" s="199">
        <f>Položky!BC30</f>
        <v>0</v>
      </c>
      <c r="H8" s="199">
        <f>Položky!BD30</f>
        <v>0</v>
      </c>
      <c r="I8" s="200">
        <f>Položky!BE30</f>
        <v>0</v>
      </c>
    </row>
    <row r="9" spans="1:57" s="34" customFormat="1" x14ac:dyDescent="0.2">
      <c r="A9" s="197" t="str">
        <f>Položky!B31</f>
        <v>5</v>
      </c>
      <c r="B9" s="114" t="str">
        <f>Položky!C31</f>
        <v>Komunikace</v>
      </c>
      <c r="C9" s="65"/>
      <c r="D9" s="115"/>
      <c r="E9" s="198">
        <f>Položky!BA55</f>
        <v>0</v>
      </c>
      <c r="F9" s="199">
        <f>Položky!BB55</f>
        <v>0</v>
      </c>
      <c r="G9" s="199">
        <f>Položky!BC55</f>
        <v>0</v>
      </c>
      <c r="H9" s="199">
        <f>Položky!BD55</f>
        <v>0</v>
      </c>
      <c r="I9" s="200">
        <f>Položky!BE55</f>
        <v>0</v>
      </c>
    </row>
    <row r="10" spans="1:57" s="34" customFormat="1" x14ac:dyDescent="0.2">
      <c r="A10" s="197" t="str">
        <f>Položky!B56</f>
        <v>91</v>
      </c>
      <c r="B10" s="114" t="str">
        <f>Položky!C56</f>
        <v>Doplňující práce na komunikaci</v>
      </c>
      <c r="C10" s="65"/>
      <c r="D10" s="115"/>
      <c r="E10" s="198">
        <f>Položky!BA68</f>
        <v>0</v>
      </c>
      <c r="F10" s="199">
        <f>Položky!BB68</f>
        <v>0</v>
      </c>
      <c r="G10" s="199">
        <f>Položky!BC68</f>
        <v>0</v>
      </c>
      <c r="H10" s="199">
        <f>Položky!BD68</f>
        <v>0</v>
      </c>
      <c r="I10" s="200">
        <f>Položky!BE68</f>
        <v>0</v>
      </c>
    </row>
    <row r="11" spans="1:57" s="34" customFormat="1" x14ac:dyDescent="0.2">
      <c r="A11" s="197" t="str">
        <f>Položky!B69</f>
        <v>93</v>
      </c>
      <c r="B11" s="114" t="str">
        <f>Položky!C69</f>
        <v>Dokončovací práce inženýrskách staveb</v>
      </c>
      <c r="C11" s="65"/>
      <c r="D11" s="115"/>
      <c r="E11" s="198">
        <f>Položky!BA74</f>
        <v>0</v>
      </c>
      <c r="F11" s="199">
        <f>Položky!BB74</f>
        <v>0</v>
      </c>
      <c r="G11" s="199">
        <f>Položky!BC74</f>
        <v>0</v>
      </c>
      <c r="H11" s="199">
        <f>Položky!BD74</f>
        <v>0</v>
      </c>
      <c r="I11" s="200">
        <f>Položky!BE74</f>
        <v>0</v>
      </c>
    </row>
    <row r="12" spans="1:57" s="34" customFormat="1" ht="13.5" thickBot="1" x14ac:dyDescent="0.25">
      <c r="A12" s="197" t="str">
        <f>Položky!B75</f>
        <v>99</v>
      </c>
      <c r="B12" s="114" t="str">
        <f>Položky!C75</f>
        <v>Staveništní přesun hmot</v>
      </c>
      <c r="C12" s="65"/>
      <c r="D12" s="115"/>
      <c r="E12" s="198">
        <f>Položky!BA77</f>
        <v>0</v>
      </c>
      <c r="F12" s="199">
        <f>Položky!BB77</f>
        <v>0</v>
      </c>
      <c r="G12" s="199">
        <f>Položky!BC77</f>
        <v>0</v>
      </c>
      <c r="H12" s="199">
        <f>Položky!BD77</f>
        <v>0</v>
      </c>
      <c r="I12" s="200">
        <f>Položky!BE77</f>
        <v>0</v>
      </c>
    </row>
    <row r="13" spans="1:57" s="122" customFormat="1" ht="13.5" thickBot="1" x14ac:dyDescent="0.25">
      <c r="A13" s="116"/>
      <c r="B13" s="117" t="s">
        <v>57</v>
      </c>
      <c r="C13" s="117"/>
      <c r="D13" s="118"/>
      <c r="E13" s="119">
        <f>SUM(E7:E12)</f>
        <v>0</v>
      </c>
      <c r="F13" s="120">
        <f>SUM(F7:F12)</f>
        <v>0</v>
      </c>
      <c r="G13" s="120">
        <f>SUM(G7:G12)</f>
        <v>0</v>
      </c>
      <c r="H13" s="120">
        <f>SUM(H7:H12)</f>
        <v>0</v>
      </c>
      <c r="I13" s="121">
        <f>SUM(I7:I12)</f>
        <v>0</v>
      </c>
    </row>
    <row r="14" spans="1:57" x14ac:dyDescent="0.2">
      <c r="A14" s="65"/>
      <c r="B14" s="65"/>
      <c r="C14" s="65"/>
      <c r="D14" s="65"/>
      <c r="E14" s="65"/>
      <c r="F14" s="65"/>
      <c r="G14" s="65"/>
      <c r="H14" s="65"/>
      <c r="I14" s="65"/>
    </row>
    <row r="15" spans="1:57" ht="19.5" customHeight="1" x14ac:dyDescent="0.25">
      <c r="A15" s="106" t="s">
        <v>58</v>
      </c>
      <c r="B15" s="106"/>
      <c r="C15" s="106"/>
      <c r="D15" s="106"/>
      <c r="E15" s="106"/>
      <c r="F15" s="106"/>
      <c r="G15" s="123"/>
      <c r="H15" s="106"/>
      <c r="I15" s="106"/>
      <c r="BA15" s="40"/>
      <c r="BB15" s="40"/>
      <c r="BC15" s="40"/>
      <c r="BD15" s="40"/>
      <c r="BE15" s="40"/>
    </row>
    <row r="16" spans="1:57" ht="13.5" thickBot="1" x14ac:dyDescent="0.25">
      <c r="A16" s="76"/>
      <c r="B16" s="76"/>
      <c r="C16" s="76"/>
      <c r="D16" s="76"/>
      <c r="E16" s="76"/>
      <c r="F16" s="76"/>
      <c r="G16" s="76"/>
      <c r="H16" s="76"/>
      <c r="I16" s="76"/>
    </row>
    <row r="17" spans="1:53" x14ac:dyDescent="0.2">
      <c r="A17" s="70" t="s">
        <v>59</v>
      </c>
      <c r="B17" s="71"/>
      <c r="C17" s="71"/>
      <c r="D17" s="124"/>
      <c r="E17" s="125" t="s">
        <v>60</v>
      </c>
      <c r="F17" s="126" t="s">
        <v>61</v>
      </c>
      <c r="G17" s="127" t="s">
        <v>62</v>
      </c>
      <c r="H17" s="128"/>
      <c r="I17" s="129" t="s">
        <v>60</v>
      </c>
    </row>
    <row r="18" spans="1:53" x14ac:dyDescent="0.2">
      <c r="A18" s="63" t="s">
        <v>158</v>
      </c>
      <c r="B18" s="54"/>
      <c r="C18" s="54"/>
      <c r="D18" s="130"/>
      <c r="E18" s="131"/>
      <c r="F18" s="132"/>
      <c r="G18" s="133">
        <f t="shared" ref="G18:G25" si="0">CHOOSE(BA18+1,HSV+PSV,HSV+PSV+Mont,HSV+PSV+Dodavka+Mont,HSV,PSV,Mont,Dodavka,Mont+Dodavka,0)</f>
        <v>0</v>
      </c>
      <c r="H18" s="134"/>
      <c r="I18" s="135">
        <f t="shared" ref="I18:I25" si="1">E18+F18*G18/100</f>
        <v>0</v>
      </c>
      <c r="BA18">
        <v>0</v>
      </c>
    </row>
    <row r="19" spans="1:53" x14ac:dyDescent="0.2">
      <c r="A19" s="63" t="s">
        <v>159</v>
      </c>
      <c r="B19" s="54"/>
      <c r="C19" s="54"/>
      <c r="D19" s="130"/>
      <c r="E19" s="131"/>
      <c r="F19" s="132"/>
      <c r="G19" s="133">
        <f t="shared" si="0"/>
        <v>0</v>
      </c>
      <c r="H19" s="134"/>
      <c r="I19" s="135">
        <f t="shared" si="1"/>
        <v>0</v>
      </c>
      <c r="BA19">
        <v>0</v>
      </c>
    </row>
    <row r="20" spans="1:53" x14ac:dyDescent="0.2">
      <c r="A20" s="63" t="s">
        <v>160</v>
      </c>
      <c r="B20" s="54"/>
      <c r="C20" s="54"/>
      <c r="D20" s="130"/>
      <c r="E20" s="131"/>
      <c r="F20" s="132"/>
      <c r="G20" s="133">
        <f t="shared" si="0"/>
        <v>0</v>
      </c>
      <c r="H20" s="134"/>
      <c r="I20" s="135">
        <f t="shared" si="1"/>
        <v>0</v>
      </c>
      <c r="BA20">
        <v>0</v>
      </c>
    </row>
    <row r="21" spans="1:53" x14ac:dyDescent="0.2">
      <c r="A21" s="63" t="s">
        <v>161</v>
      </c>
      <c r="B21" s="54"/>
      <c r="C21" s="54"/>
      <c r="D21" s="130"/>
      <c r="E21" s="131"/>
      <c r="F21" s="132"/>
      <c r="G21" s="133">
        <f t="shared" si="0"/>
        <v>0</v>
      </c>
      <c r="H21" s="134"/>
      <c r="I21" s="135">
        <f t="shared" si="1"/>
        <v>0</v>
      </c>
      <c r="BA21">
        <v>0</v>
      </c>
    </row>
    <row r="22" spans="1:53" x14ac:dyDescent="0.2">
      <c r="A22" s="63" t="s">
        <v>162</v>
      </c>
      <c r="B22" s="54"/>
      <c r="C22" s="54"/>
      <c r="D22" s="130"/>
      <c r="E22" s="131"/>
      <c r="F22" s="132"/>
      <c r="G22" s="133">
        <f t="shared" si="0"/>
        <v>0</v>
      </c>
      <c r="H22" s="134"/>
      <c r="I22" s="135">
        <f t="shared" si="1"/>
        <v>0</v>
      </c>
      <c r="BA22">
        <v>1</v>
      </c>
    </row>
    <row r="23" spans="1:53" x14ac:dyDescent="0.2">
      <c r="A23" s="63" t="s">
        <v>163</v>
      </c>
      <c r="B23" s="54"/>
      <c r="C23" s="54"/>
      <c r="D23" s="130"/>
      <c r="E23" s="131"/>
      <c r="F23" s="132"/>
      <c r="G23" s="133">
        <f t="shared" si="0"/>
        <v>0</v>
      </c>
      <c r="H23" s="134"/>
      <c r="I23" s="135">
        <f t="shared" si="1"/>
        <v>0</v>
      </c>
      <c r="BA23">
        <v>1</v>
      </c>
    </row>
    <row r="24" spans="1:53" x14ac:dyDescent="0.2">
      <c r="A24" s="63" t="s">
        <v>164</v>
      </c>
      <c r="B24" s="54"/>
      <c r="C24" s="54"/>
      <c r="D24" s="130"/>
      <c r="E24" s="131"/>
      <c r="F24" s="132"/>
      <c r="G24" s="133">
        <f t="shared" si="0"/>
        <v>0</v>
      </c>
      <c r="H24" s="134"/>
      <c r="I24" s="135">
        <f t="shared" si="1"/>
        <v>0</v>
      </c>
      <c r="BA24">
        <v>2</v>
      </c>
    </row>
    <row r="25" spans="1:53" x14ac:dyDescent="0.2">
      <c r="A25" s="63" t="s">
        <v>165</v>
      </c>
      <c r="B25" s="54"/>
      <c r="C25" s="54"/>
      <c r="D25" s="130"/>
      <c r="E25" s="131"/>
      <c r="F25" s="132"/>
      <c r="G25" s="133">
        <f t="shared" si="0"/>
        <v>0</v>
      </c>
      <c r="H25" s="134"/>
      <c r="I25" s="135">
        <f t="shared" si="1"/>
        <v>0</v>
      </c>
      <c r="BA25">
        <v>2</v>
      </c>
    </row>
    <row r="26" spans="1:53" ht="13.5" thickBot="1" x14ac:dyDescent="0.25">
      <c r="A26" s="136"/>
      <c r="B26" s="137" t="s">
        <v>63</v>
      </c>
      <c r="C26" s="138"/>
      <c r="D26" s="139"/>
      <c r="E26" s="140"/>
      <c r="F26" s="141"/>
      <c r="G26" s="141"/>
      <c r="H26" s="220">
        <f>SUM(I18:I25)</f>
        <v>0</v>
      </c>
      <c r="I26" s="221"/>
    </row>
    <row r="28" spans="1:53" x14ac:dyDescent="0.2">
      <c r="B28" s="122"/>
      <c r="F28" s="142"/>
      <c r="G28" s="143"/>
      <c r="H28" s="143"/>
      <c r="I28" s="144"/>
    </row>
    <row r="29" spans="1:53" x14ac:dyDescent="0.2">
      <c r="F29" s="142"/>
      <c r="G29" s="143"/>
      <c r="H29" s="143"/>
      <c r="I29" s="144"/>
    </row>
    <row r="30" spans="1:53" x14ac:dyDescent="0.2">
      <c r="F30" s="142"/>
      <c r="G30" s="143"/>
      <c r="H30" s="143"/>
      <c r="I30" s="144"/>
    </row>
    <row r="31" spans="1:53" x14ac:dyDescent="0.2">
      <c r="F31" s="142"/>
      <c r="G31" s="143"/>
      <c r="H31" s="143"/>
      <c r="I31" s="144"/>
    </row>
    <row r="32" spans="1:53" x14ac:dyDescent="0.2">
      <c r="F32" s="142"/>
      <c r="G32" s="143"/>
      <c r="H32" s="143"/>
      <c r="I32" s="144"/>
    </row>
    <row r="33" spans="6:9" x14ac:dyDescent="0.2">
      <c r="F33" s="142"/>
      <c r="G33" s="143"/>
      <c r="H33" s="143"/>
      <c r="I33" s="144"/>
    </row>
    <row r="34" spans="6:9" x14ac:dyDescent="0.2">
      <c r="F34" s="142"/>
      <c r="G34" s="143"/>
      <c r="H34" s="143"/>
      <c r="I34" s="144"/>
    </row>
    <row r="35" spans="6:9" x14ac:dyDescent="0.2">
      <c r="F35" s="142"/>
      <c r="G35" s="143"/>
      <c r="H35" s="143"/>
      <c r="I35" s="144"/>
    </row>
    <row r="36" spans="6:9" x14ac:dyDescent="0.2">
      <c r="F36" s="142"/>
      <c r="G36" s="143"/>
      <c r="H36" s="143"/>
      <c r="I36" s="144"/>
    </row>
    <row r="37" spans="6:9" x14ac:dyDescent="0.2">
      <c r="F37" s="142"/>
      <c r="G37" s="143"/>
      <c r="H37" s="143"/>
      <c r="I37" s="144"/>
    </row>
    <row r="38" spans="6:9" x14ac:dyDescent="0.2">
      <c r="F38" s="142"/>
      <c r="G38" s="143"/>
      <c r="H38" s="143"/>
      <c r="I38" s="144"/>
    </row>
    <row r="39" spans="6:9" x14ac:dyDescent="0.2">
      <c r="F39" s="142"/>
      <c r="G39" s="143"/>
      <c r="H39" s="143"/>
      <c r="I39" s="144"/>
    </row>
    <row r="40" spans="6:9" x14ac:dyDescent="0.2">
      <c r="F40" s="142"/>
      <c r="G40" s="143"/>
      <c r="H40" s="143"/>
      <c r="I40" s="144"/>
    </row>
    <row r="41" spans="6:9" x14ac:dyDescent="0.2">
      <c r="F41" s="142"/>
      <c r="G41" s="143"/>
      <c r="H41" s="143"/>
      <c r="I41" s="144"/>
    </row>
    <row r="42" spans="6:9" x14ac:dyDescent="0.2">
      <c r="F42" s="142"/>
      <c r="G42" s="143"/>
      <c r="H42" s="143"/>
      <c r="I42" s="144"/>
    </row>
    <row r="43" spans="6:9" x14ac:dyDescent="0.2">
      <c r="F43" s="142"/>
      <c r="G43" s="143"/>
      <c r="H43" s="143"/>
      <c r="I43" s="144"/>
    </row>
    <row r="44" spans="6:9" x14ac:dyDescent="0.2">
      <c r="F44" s="142"/>
      <c r="G44" s="143"/>
      <c r="H44" s="143"/>
      <c r="I44" s="144"/>
    </row>
    <row r="45" spans="6:9" x14ac:dyDescent="0.2">
      <c r="F45" s="142"/>
      <c r="G45" s="143"/>
      <c r="H45" s="143"/>
      <c r="I45" s="144"/>
    </row>
    <row r="46" spans="6:9" x14ac:dyDescent="0.2">
      <c r="F46" s="142"/>
      <c r="G46" s="143"/>
      <c r="H46" s="143"/>
      <c r="I46" s="144"/>
    </row>
    <row r="47" spans="6:9" x14ac:dyDescent="0.2">
      <c r="F47" s="142"/>
      <c r="G47" s="143"/>
      <c r="H47" s="143"/>
      <c r="I47" s="144"/>
    </row>
    <row r="48" spans="6:9" x14ac:dyDescent="0.2">
      <c r="F48" s="142"/>
      <c r="G48" s="143"/>
      <c r="H48" s="143"/>
      <c r="I48" s="144"/>
    </row>
    <row r="49" spans="6:9" x14ac:dyDescent="0.2">
      <c r="F49" s="142"/>
      <c r="G49" s="143"/>
      <c r="H49" s="143"/>
      <c r="I49" s="144"/>
    </row>
    <row r="50" spans="6:9" x14ac:dyDescent="0.2">
      <c r="F50" s="142"/>
      <c r="G50" s="143"/>
      <c r="H50" s="143"/>
      <c r="I50" s="144"/>
    </row>
    <row r="51" spans="6:9" x14ac:dyDescent="0.2">
      <c r="F51" s="142"/>
      <c r="G51" s="143"/>
      <c r="H51" s="143"/>
      <c r="I51" s="144"/>
    </row>
    <row r="52" spans="6:9" x14ac:dyDescent="0.2">
      <c r="F52" s="142"/>
      <c r="G52" s="143"/>
      <c r="H52" s="143"/>
      <c r="I52" s="144"/>
    </row>
    <row r="53" spans="6:9" x14ac:dyDescent="0.2">
      <c r="F53" s="142"/>
      <c r="G53" s="143"/>
      <c r="H53" s="143"/>
      <c r="I53" s="144"/>
    </row>
    <row r="54" spans="6:9" x14ac:dyDescent="0.2">
      <c r="F54" s="142"/>
      <c r="G54" s="143"/>
      <c r="H54" s="143"/>
      <c r="I54" s="144"/>
    </row>
    <row r="55" spans="6:9" x14ac:dyDescent="0.2">
      <c r="F55" s="142"/>
      <c r="G55" s="143"/>
      <c r="H55" s="143"/>
      <c r="I55" s="144"/>
    </row>
    <row r="56" spans="6:9" x14ac:dyDescent="0.2">
      <c r="F56" s="142"/>
      <c r="G56" s="143"/>
      <c r="H56" s="143"/>
      <c r="I56" s="144"/>
    </row>
    <row r="57" spans="6:9" x14ac:dyDescent="0.2">
      <c r="F57" s="142"/>
      <c r="G57" s="143"/>
      <c r="H57" s="143"/>
      <c r="I57" s="144"/>
    </row>
    <row r="58" spans="6:9" x14ac:dyDescent="0.2">
      <c r="F58" s="142"/>
      <c r="G58" s="143"/>
      <c r="H58" s="143"/>
      <c r="I58" s="144"/>
    </row>
    <row r="59" spans="6:9" x14ac:dyDescent="0.2">
      <c r="F59" s="142"/>
      <c r="G59" s="143"/>
      <c r="H59" s="143"/>
      <c r="I59" s="144"/>
    </row>
    <row r="60" spans="6:9" x14ac:dyDescent="0.2">
      <c r="F60" s="142"/>
      <c r="G60" s="143"/>
      <c r="H60" s="143"/>
      <c r="I60" s="144"/>
    </row>
    <row r="61" spans="6:9" x14ac:dyDescent="0.2">
      <c r="F61" s="142"/>
      <c r="G61" s="143"/>
      <c r="H61" s="143"/>
      <c r="I61" s="144"/>
    </row>
    <row r="62" spans="6:9" x14ac:dyDescent="0.2">
      <c r="F62" s="142"/>
      <c r="G62" s="143"/>
      <c r="H62" s="143"/>
      <c r="I62" s="144"/>
    </row>
    <row r="63" spans="6:9" x14ac:dyDescent="0.2">
      <c r="F63" s="142"/>
      <c r="G63" s="143"/>
      <c r="H63" s="143"/>
      <c r="I63" s="144"/>
    </row>
    <row r="64" spans="6:9" x14ac:dyDescent="0.2">
      <c r="F64" s="142"/>
      <c r="G64" s="143"/>
      <c r="H64" s="143"/>
      <c r="I64" s="144"/>
    </row>
    <row r="65" spans="6:9" x14ac:dyDescent="0.2">
      <c r="F65" s="142"/>
      <c r="G65" s="143"/>
      <c r="H65" s="143"/>
      <c r="I65" s="144"/>
    </row>
    <row r="66" spans="6:9" x14ac:dyDescent="0.2">
      <c r="F66" s="142"/>
      <c r="G66" s="143"/>
      <c r="H66" s="143"/>
      <c r="I66" s="144"/>
    </row>
    <row r="67" spans="6:9" x14ac:dyDescent="0.2">
      <c r="F67" s="142"/>
      <c r="G67" s="143"/>
      <c r="H67" s="143"/>
      <c r="I67" s="144"/>
    </row>
    <row r="68" spans="6:9" x14ac:dyDescent="0.2">
      <c r="F68" s="142"/>
      <c r="G68" s="143"/>
      <c r="H68" s="143"/>
      <c r="I68" s="144"/>
    </row>
    <row r="69" spans="6:9" x14ac:dyDescent="0.2">
      <c r="F69" s="142"/>
      <c r="G69" s="143"/>
      <c r="H69" s="143"/>
      <c r="I69" s="144"/>
    </row>
    <row r="70" spans="6:9" x14ac:dyDescent="0.2">
      <c r="F70" s="142"/>
      <c r="G70" s="143"/>
      <c r="H70" s="143"/>
      <c r="I70" s="144"/>
    </row>
    <row r="71" spans="6:9" x14ac:dyDescent="0.2">
      <c r="F71" s="142"/>
      <c r="G71" s="143"/>
      <c r="H71" s="143"/>
      <c r="I71" s="144"/>
    </row>
    <row r="72" spans="6:9" x14ac:dyDescent="0.2">
      <c r="F72" s="142"/>
      <c r="G72" s="143"/>
      <c r="H72" s="143"/>
      <c r="I72" s="144"/>
    </row>
    <row r="73" spans="6:9" x14ac:dyDescent="0.2">
      <c r="F73" s="142"/>
      <c r="G73" s="143"/>
      <c r="H73" s="143"/>
      <c r="I73" s="144"/>
    </row>
    <row r="74" spans="6:9" x14ac:dyDescent="0.2">
      <c r="F74" s="142"/>
      <c r="G74" s="143"/>
      <c r="H74" s="143"/>
      <c r="I74" s="144"/>
    </row>
    <row r="75" spans="6:9" x14ac:dyDescent="0.2">
      <c r="F75" s="142"/>
      <c r="G75" s="143"/>
      <c r="H75" s="143"/>
      <c r="I75" s="144"/>
    </row>
    <row r="76" spans="6:9" x14ac:dyDescent="0.2">
      <c r="F76" s="142"/>
      <c r="G76" s="143"/>
      <c r="H76" s="143"/>
      <c r="I76" s="144"/>
    </row>
    <row r="77" spans="6:9" x14ac:dyDescent="0.2">
      <c r="F77" s="142"/>
      <c r="G77" s="143"/>
      <c r="H77" s="143"/>
      <c r="I77" s="144"/>
    </row>
  </sheetData>
  <mergeCells count="4">
    <mergeCell ref="A1:B1"/>
    <mergeCell ref="A2:B2"/>
    <mergeCell ref="G2:I2"/>
    <mergeCell ref="H26:I26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50"/>
  <sheetViews>
    <sheetView showGridLines="0" showZeros="0" zoomScaleNormal="100" workbookViewId="0">
      <selection activeCell="A77" sqref="A77:IV79"/>
    </sheetView>
  </sheetViews>
  <sheetFormatPr defaultRowHeight="12.75" x14ac:dyDescent="0.2"/>
  <cols>
    <col min="1" max="1" width="4.42578125" style="145" customWidth="1"/>
    <col min="2" max="2" width="11.5703125" style="145" customWidth="1"/>
    <col min="3" max="3" width="40.42578125" style="145" customWidth="1"/>
    <col min="4" max="4" width="5.5703125" style="145" customWidth="1"/>
    <col min="5" max="5" width="8.5703125" style="191" customWidth="1"/>
    <col min="6" max="6" width="9.85546875" style="145" customWidth="1"/>
    <col min="7" max="7" width="13.85546875" style="145" customWidth="1"/>
    <col min="8" max="11" width="9.140625" style="145"/>
    <col min="12" max="12" width="75.42578125" style="145" customWidth="1"/>
    <col min="13" max="13" width="45.28515625" style="145" customWidth="1"/>
    <col min="14" max="16384" width="9.140625" style="145"/>
  </cols>
  <sheetData>
    <row r="1" spans="1:104" ht="15.75" x14ac:dyDescent="0.25">
      <c r="A1" s="224" t="s">
        <v>77</v>
      </c>
      <c r="B1" s="224"/>
      <c r="C1" s="224"/>
      <c r="D1" s="224"/>
      <c r="E1" s="224"/>
      <c r="F1" s="224"/>
      <c r="G1" s="224"/>
    </row>
    <row r="2" spans="1:104" ht="14.25" customHeight="1" thickBot="1" x14ac:dyDescent="0.25">
      <c r="A2" s="146"/>
      <c r="B2" s="147"/>
      <c r="C2" s="148"/>
      <c r="D2" s="148"/>
      <c r="E2" s="149"/>
      <c r="F2" s="148"/>
      <c r="G2" s="148"/>
    </row>
    <row r="3" spans="1:104" ht="13.5" thickTop="1" x14ac:dyDescent="0.2">
      <c r="A3" s="213" t="s">
        <v>48</v>
      </c>
      <c r="B3" s="214"/>
      <c r="C3" s="96" t="str">
        <f>CONCATENATE(cislostavby," ",nazevstavby)</f>
        <v>10198 Rozšíření kapacity ZŠ Mysločovice p.č. 181/1</v>
      </c>
      <c r="D3" s="97"/>
      <c r="E3" s="150" t="s">
        <v>64</v>
      </c>
      <c r="F3" s="151">
        <f>Rekapitulace!H1</f>
        <v>1</v>
      </c>
      <c r="G3" s="152"/>
    </row>
    <row r="4" spans="1:104" ht="13.5" thickBot="1" x14ac:dyDescent="0.25">
      <c r="A4" s="225" t="s">
        <v>50</v>
      </c>
      <c r="B4" s="216"/>
      <c r="C4" s="102" t="str">
        <f>CONCATENATE(cisloobjektu," ",nazevobjektu)</f>
        <v>SO 104 Chodníky,zpevněné a parkové plochy</v>
      </c>
      <c r="D4" s="103"/>
      <c r="E4" s="226" t="str">
        <f>Rekapitulace!G2</f>
        <v>Propočet nákladů</v>
      </c>
      <c r="F4" s="227"/>
      <c r="G4" s="228"/>
    </row>
    <row r="5" spans="1:104" ht="13.5" thickTop="1" x14ac:dyDescent="0.2">
      <c r="A5" s="153"/>
      <c r="B5" s="146"/>
      <c r="C5" s="146"/>
      <c r="D5" s="146"/>
      <c r="E5" s="154"/>
      <c r="F5" s="146"/>
      <c r="G5" s="155"/>
    </row>
    <row r="6" spans="1:104" x14ac:dyDescent="0.2">
      <c r="A6" s="156" t="s">
        <v>65</v>
      </c>
      <c r="B6" s="157" t="s">
        <v>66</v>
      </c>
      <c r="C6" s="157" t="s">
        <v>67</v>
      </c>
      <c r="D6" s="157" t="s">
        <v>68</v>
      </c>
      <c r="E6" s="158" t="s">
        <v>69</v>
      </c>
      <c r="F6" s="157" t="s">
        <v>70</v>
      </c>
      <c r="G6" s="159" t="s">
        <v>71</v>
      </c>
    </row>
    <row r="7" spans="1:104" x14ac:dyDescent="0.2">
      <c r="A7" s="160" t="s">
        <v>72</v>
      </c>
      <c r="B7" s="161" t="s">
        <v>73</v>
      </c>
      <c r="C7" s="162" t="s">
        <v>74</v>
      </c>
      <c r="D7" s="163"/>
      <c r="E7" s="164"/>
      <c r="F7" s="164"/>
      <c r="G7" s="165"/>
      <c r="H7" s="166"/>
      <c r="I7" s="166"/>
      <c r="O7" s="167">
        <v>1</v>
      </c>
    </row>
    <row r="8" spans="1:104" x14ac:dyDescent="0.2">
      <c r="A8" s="168">
        <v>1</v>
      </c>
      <c r="B8" s="169" t="s">
        <v>83</v>
      </c>
      <c r="C8" s="170" t="s">
        <v>84</v>
      </c>
      <c r="D8" s="171" t="s">
        <v>85</v>
      </c>
      <c r="E8" s="172">
        <v>85.267600000000002</v>
      </c>
      <c r="F8" s="172">
        <v>0</v>
      </c>
      <c r="G8" s="173">
        <f>E8*F8</f>
        <v>0</v>
      </c>
      <c r="O8" s="167">
        <v>2</v>
      </c>
      <c r="AA8" s="145">
        <v>1</v>
      </c>
      <c r="AB8" s="145">
        <v>1</v>
      </c>
      <c r="AC8" s="145">
        <v>1</v>
      </c>
      <c r="AZ8" s="145">
        <v>1</v>
      </c>
      <c r="BA8" s="145">
        <f>IF(AZ8=1,G8,0)</f>
        <v>0</v>
      </c>
      <c r="BB8" s="145">
        <f>IF(AZ8=2,G8,0)</f>
        <v>0</v>
      </c>
      <c r="BC8" s="145">
        <f>IF(AZ8=3,G8,0)</f>
        <v>0</v>
      </c>
      <c r="BD8" s="145">
        <f>IF(AZ8=4,G8,0)</f>
        <v>0</v>
      </c>
      <c r="BE8" s="145">
        <f>IF(AZ8=5,G8,0)</f>
        <v>0</v>
      </c>
      <c r="CA8" s="174">
        <v>1</v>
      </c>
      <c r="CB8" s="174">
        <v>1</v>
      </c>
      <c r="CZ8" s="145">
        <v>0</v>
      </c>
    </row>
    <row r="9" spans="1:104" x14ac:dyDescent="0.2">
      <c r="A9" s="175"/>
      <c r="B9" s="177"/>
      <c r="C9" s="222" t="s">
        <v>86</v>
      </c>
      <c r="D9" s="223"/>
      <c r="E9" s="178">
        <v>24.61</v>
      </c>
      <c r="F9" s="179"/>
      <c r="G9" s="180"/>
      <c r="M9" s="176" t="s">
        <v>86</v>
      </c>
      <c r="O9" s="167"/>
    </row>
    <row r="10" spans="1:104" ht="22.5" x14ac:dyDescent="0.2">
      <c r="A10" s="175"/>
      <c r="B10" s="177"/>
      <c r="C10" s="222" t="s">
        <v>87</v>
      </c>
      <c r="D10" s="223"/>
      <c r="E10" s="178">
        <v>12.715199999999999</v>
      </c>
      <c r="F10" s="179"/>
      <c r="G10" s="180"/>
      <c r="M10" s="176" t="s">
        <v>87</v>
      </c>
      <c r="O10" s="167"/>
    </row>
    <row r="11" spans="1:104" x14ac:dyDescent="0.2">
      <c r="A11" s="175"/>
      <c r="B11" s="177"/>
      <c r="C11" s="222" t="s">
        <v>88</v>
      </c>
      <c r="D11" s="223"/>
      <c r="E11" s="178">
        <v>7.1424000000000003</v>
      </c>
      <c r="F11" s="179"/>
      <c r="G11" s="180"/>
      <c r="M11" s="176" t="s">
        <v>88</v>
      </c>
      <c r="O11" s="167"/>
    </row>
    <row r="12" spans="1:104" x14ac:dyDescent="0.2">
      <c r="A12" s="175"/>
      <c r="B12" s="177"/>
      <c r="C12" s="222" t="s">
        <v>89</v>
      </c>
      <c r="D12" s="223"/>
      <c r="E12" s="178">
        <v>40.799999999999997</v>
      </c>
      <c r="F12" s="179"/>
      <c r="G12" s="180"/>
      <c r="M12" s="176" t="s">
        <v>89</v>
      </c>
      <c r="O12" s="167"/>
    </row>
    <row r="13" spans="1:104" x14ac:dyDescent="0.2">
      <c r="A13" s="168">
        <v>2</v>
      </c>
      <c r="B13" s="169" t="s">
        <v>90</v>
      </c>
      <c r="C13" s="170" t="s">
        <v>91</v>
      </c>
      <c r="D13" s="171" t="s">
        <v>85</v>
      </c>
      <c r="E13" s="172">
        <v>85.267600000000002</v>
      </c>
      <c r="F13" s="172">
        <v>0</v>
      </c>
      <c r="G13" s="173">
        <f>E13*F13</f>
        <v>0</v>
      </c>
      <c r="O13" s="167">
        <v>2</v>
      </c>
      <c r="AA13" s="145">
        <v>1</v>
      </c>
      <c r="AB13" s="145">
        <v>1</v>
      </c>
      <c r="AC13" s="145">
        <v>1</v>
      </c>
      <c r="AZ13" s="145">
        <v>1</v>
      </c>
      <c r="BA13" s="145">
        <f>IF(AZ13=1,G13,0)</f>
        <v>0</v>
      </c>
      <c r="BB13" s="145">
        <f>IF(AZ13=2,G13,0)</f>
        <v>0</v>
      </c>
      <c r="BC13" s="145">
        <f>IF(AZ13=3,G13,0)</f>
        <v>0</v>
      </c>
      <c r="BD13" s="145">
        <f>IF(AZ13=4,G13,0)</f>
        <v>0</v>
      </c>
      <c r="BE13" s="145">
        <f>IF(AZ13=5,G13,0)</f>
        <v>0</v>
      </c>
      <c r="CA13" s="174">
        <v>1</v>
      </c>
      <c r="CB13" s="174">
        <v>1</v>
      </c>
      <c r="CZ13" s="145">
        <v>0</v>
      </c>
    </row>
    <row r="14" spans="1:104" x14ac:dyDescent="0.2">
      <c r="A14" s="175"/>
      <c r="B14" s="177"/>
      <c r="C14" s="222" t="s">
        <v>86</v>
      </c>
      <c r="D14" s="223"/>
      <c r="E14" s="178">
        <v>24.61</v>
      </c>
      <c r="F14" s="179"/>
      <c r="G14" s="180"/>
      <c r="M14" s="176" t="s">
        <v>86</v>
      </c>
      <c r="O14" s="167"/>
    </row>
    <row r="15" spans="1:104" ht="22.5" x14ac:dyDescent="0.2">
      <c r="A15" s="175"/>
      <c r="B15" s="177"/>
      <c r="C15" s="222" t="s">
        <v>87</v>
      </c>
      <c r="D15" s="223"/>
      <c r="E15" s="178">
        <v>12.715199999999999</v>
      </c>
      <c r="F15" s="179"/>
      <c r="G15" s="180"/>
      <c r="M15" s="176" t="s">
        <v>87</v>
      </c>
      <c r="O15" s="167"/>
    </row>
    <row r="16" spans="1:104" x14ac:dyDescent="0.2">
      <c r="A16" s="175"/>
      <c r="B16" s="177"/>
      <c r="C16" s="222" t="s">
        <v>88</v>
      </c>
      <c r="D16" s="223"/>
      <c r="E16" s="178">
        <v>7.1424000000000003</v>
      </c>
      <c r="F16" s="179"/>
      <c r="G16" s="180"/>
      <c r="M16" s="176" t="s">
        <v>88</v>
      </c>
      <c r="O16" s="167"/>
    </row>
    <row r="17" spans="1:104" x14ac:dyDescent="0.2">
      <c r="A17" s="175"/>
      <c r="B17" s="177"/>
      <c r="C17" s="222" t="s">
        <v>89</v>
      </c>
      <c r="D17" s="223"/>
      <c r="E17" s="178">
        <v>40.799999999999997</v>
      </c>
      <c r="F17" s="179"/>
      <c r="G17" s="180"/>
      <c r="M17" s="176" t="s">
        <v>89</v>
      </c>
      <c r="O17" s="167"/>
    </row>
    <row r="18" spans="1:104" x14ac:dyDescent="0.2">
      <c r="A18" s="168">
        <v>3</v>
      </c>
      <c r="B18" s="169" t="s">
        <v>92</v>
      </c>
      <c r="C18" s="170" t="s">
        <v>93</v>
      </c>
      <c r="D18" s="171" t="s">
        <v>85</v>
      </c>
      <c r="E18" s="172">
        <v>85.267600000000002</v>
      </c>
      <c r="F18" s="172">
        <v>0</v>
      </c>
      <c r="G18" s="173">
        <f>E18*F18</f>
        <v>0</v>
      </c>
      <c r="O18" s="167">
        <v>2</v>
      </c>
      <c r="AA18" s="145">
        <v>1</v>
      </c>
      <c r="AB18" s="145">
        <v>1</v>
      </c>
      <c r="AC18" s="145">
        <v>1</v>
      </c>
      <c r="AZ18" s="145">
        <v>1</v>
      </c>
      <c r="BA18" s="145">
        <f>IF(AZ18=1,G18,0)</f>
        <v>0</v>
      </c>
      <c r="BB18" s="145">
        <f>IF(AZ18=2,G18,0)</f>
        <v>0</v>
      </c>
      <c r="BC18" s="145">
        <f>IF(AZ18=3,G18,0)</f>
        <v>0</v>
      </c>
      <c r="BD18" s="145">
        <f>IF(AZ18=4,G18,0)</f>
        <v>0</v>
      </c>
      <c r="BE18" s="145">
        <f>IF(AZ18=5,G18,0)</f>
        <v>0</v>
      </c>
      <c r="CA18" s="174">
        <v>1</v>
      </c>
      <c r="CB18" s="174">
        <v>1</v>
      </c>
      <c r="CZ18" s="145">
        <v>0</v>
      </c>
    </row>
    <row r="19" spans="1:104" x14ac:dyDescent="0.2">
      <c r="A19" s="175"/>
      <c r="B19" s="177"/>
      <c r="C19" s="222" t="s">
        <v>86</v>
      </c>
      <c r="D19" s="223"/>
      <c r="E19" s="178">
        <v>24.61</v>
      </c>
      <c r="F19" s="179"/>
      <c r="G19" s="180"/>
      <c r="M19" s="176" t="s">
        <v>86</v>
      </c>
      <c r="O19" s="167"/>
    </row>
    <row r="20" spans="1:104" ht="22.5" x14ac:dyDescent="0.2">
      <c r="A20" s="175"/>
      <c r="B20" s="177"/>
      <c r="C20" s="222" t="s">
        <v>87</v>
      </c>
      <c r="D20" s="223"/>
      <c r="E20" s="178">
        <v>12.715199999999999</v>
      </c>
      <c r="F20" s="179"/>
      <c r="G20" s="180"/>
      <c r="M20" s="176" t="s">
        <v>87</v>
      </c>
      <c r="O20" s="167"/>
    </row>
    <row r="21" spans="1:104" x14ac:dyDescent="0.2">
      <c r="A21" s="175"/>
      <c r="B21" s="177"/>
      <c r="C21" s="222" t="s">
        <v>88</v>
      </c>
      <c r="D21" s="223"/>
      <c r="E21" s="178">
        <v>7.1424000000000003</v>
      </c>
      <c r="F21" s="179"/>
      <c r="G21" s="180"/>
      <c r="M21" s="176" t="s">
        <v>88</v>
      </c>
      <c r="O21" s="167"/>
    </row>
    <row r="22" spans="1:104" x14ac:dyDescent="0.2">
      <c r="A22" s="175"/>
      <c r="B22" s="177"/>
      <c r="C22" s="222" t="s">
        <v>89</v>
      </c>
      <c r="D22" s="223"/>
      <c r="E22" s="178">
        <v>40.799999999999997</v>
      </c>
      <c r="F22" s="179"/>
      <c r="G22" s="180"/>
      <c r="M22" s="176" t="s">
        <v>89</v>
      </c>
      <c r="O22" s="167"/>
    </row>
    <row r="23" spans="1:104" x14ac:dyDescent="0.2">
      <c r="A23" s="181"/>
      <c r="B23" s="182" t="s">
        <v>75</v>
      </c>
      <c r="C23" s="183" t="str">
        <f>CONCATENATE(B7," ",C7)</f>
        <v>1 Zemní práce</v>
      </c>
      <c r="D23" s="184"/>
      <c r="E23" s="185"/>
      <c r="F23" s="186"/>
      <c r="G23" s="187">
        <f>SUM(G7:G22)</f>
        <v>0</v>
      </c>
      <c r="O23" s="167">
        <v>4</v>
      </c>
      <c r="BA23" s="188">
        <f>SUM(BA7:BA22)</f>
        <v>0</v>
      </c>
      <c r="BB23" s="188">
        <f>SUM(BB7:BB22)</f>
        <v>0</v>
      </c>
      <c r="BC23" s="188">
        <f>SUM(BC7:BC22)</f>
        <v>0</v>
      </c>
      <c r="BD23" s="188">
        <f>SUM(BD7:BD22)</f>
        <v>0</v>
      </c>
      <c r="BE23" s="188">
        <f>SUM(BE7:BE22)</f>
        <v>0</v>
      </c>
    </row>
    <row r="24" spans="1:104" x14ac:dyDescent="0.2">
      <c r="A24" s="160" t="s">
        <v>72</v>
      </c>
      <c r="B24" s="161" t="s">
        <v>94</v>
      </c>
      <c r="C24" s="162" t="s">
        <v>95</v>
      </c>
      <c r="D24" s="163"/>
      <c r="E24" s="164"/>
      <c r="F24" s="164"/>
      <c r="G24" s="165"/>
      <c r="H24" s="166"/>
      <c r="I24" s="166"/>
      <c r="O24" s="167">
        <v>1</v>
      </c>
    </row>
    <row r="25" spans="1:104" ht="22.5" x14ac:dyDescent="0.2">
      <c r="A25" s="168">
        <v>4</v>
      </c>
      <c r="B25" s="169" t="s">
        <v>96</v>
      </c>
      <c r="C25" s="170" t="s">
        <v>97</v>
      </c>
      <c r="D25" s="171" t="s">
        <v>98</v>
      </c>
      <c r="E25" s="172">
        <v>426.33800000000002</v>
      </c>
      <c r="F25" s="172">
        <v>0</v>
      </c>
      <c r="G25" s="173">
        <f>E25*F25</f>
        <v>0</v>
      </c>
      <c r="O25" s="167">
        <v>2</v>
      </c>
      <c r="AA25" s="145">
        <v>12</v>
      </c>
      <c r="AB25" s="145">
        <v>0</v>
      </c>
      <c r="AC25" s="145">
        <v>2</v>
      </c>
      <c r="AZ25" s="145">
        <v>1</v>
      </c>
      <c r="BA25" s="145">
        <f>IF(AZ25=1,G25,0)</f>
        <v>0</v>
      </c>
      <c r="BB25" s="145">
        <f>IF(AZ25=2,G25,0)</f>
        <v>0</v>
      </c>
      <c r="BC25" s="145">
        <f>IF(AZ25=3,G25,0)</f>
        <v>0</v>
      </c>
      <c r="BD25" s="145">
        <f>IF(AZ25=4,G25,0)</f>
        <v>0</v>
      </c>
      <c r="BE25" s="145">
        <f>IF(AZ25=5,G25,0)</f>
        <v>0</v>
      </c>
      <c r="CA25" s="174">
        <v>12</v>
      </c>
      <c r="CB25" s="174">
        <v>0</v>
      </c>
      <c r="CZ25" s="145">
        <v>0</v>
      </c>
    </row>
    <row r="26" spans="1:104" x14ac:dyDescent="0.2">
      <c r="A26" s="175"/>
      <c r="B26" s="177"/>
      <c r="C26" s="222" t="s">
        <v>99</v>
      </c>
      <c r="D26" s="223"/>
      <c r="E26" s="178">
        <v>123.05</v>
      </c>
      <c r="F26" s="179"/>
      <c r="G26" s="180"/>
      <c r="M26" s="176" t="s">
        <v>99</v>
      </c>
      <c r="O26" s="167"/>
    </row>
    <row r="27" spans="1:104" x14ac:dyDescent="0.2">
      <c r="A27" s="175"/>
      <c r="B27" s="177"/>
      <c r="C27" s="222" t="s">
        <v>100</v>
      </c>
      <c r="D27" s="223"/>
      <c r="E27" s="178">
        <v>63.576000000000001</v>
      </c>
      <c r="F27" s="179"/>
      <c r="G27" s="180"/>
      <c r="M27" s="176" t="s">
        <v>100</v>
      </c>
      <c r="O27" s="167"/>
    </row>
    <row r="28" spans="1:104" x14ac:dyDescent="0.2">
      <c r="A28" s="175"/>
      <c r="B28" s="177"/>
      <c r="C28" s="222" t="s">
        <v>101</v>
      </c>
      <c r="D28" s="223"/>
      <c r="E28" s="178">
        <v>35.712000000000003</v>
      </c>
      <c r="F28" s="179"/>
      <c r="G28" s="180"/>
      <c r="M28" s="176" t="s">
        <v>101</v>
      </c>
      <c r="O28" s="167"/>
    </row>
    <row r="29" spans="1:104" x14ac:dyDescent="0.2">
      <c r="A29" s="175"/>
      <c r="B29" s="177"/>
      <c r="C29" s="222" t="s">
        <v>102</v>
      </c>
      <c r="D29" s="223"/>
      <c r="E29" s="178">
        <v>204</v>
      </c>
      <c r="F29" s="179"/>
      <c r="G29" s="180"/>
      <c r="M29" s="176" t="s">
        <v>102</v>
      </c>
      <c r="O29" s="167"/>
    </row>
    <row r="30" spans="1:104" x14ac:dyDescent="0.2">
      <c r="A30" s="181"/>
      <c r="B30" s="182" t="s">
        <v>75</v>
      </c>
      <c r="C30" s="183" t="str">
        <f>CONCATENATE(B24," ",C24)</f>
        <v>2 Základy a zvláštní zakládání</v>
      </c>
      <c r="D30" s="184"/>
      <c r="E30" s="185"/>
      <c r="F30" s="186"/>
      <c r="G30" s="187">
        <f>SUM(G24:G29)</f>
        <v>0</v>
      </c>
      <c r="O30" s="167">
        <v>4</v>
      </c>
      <c r="BA30" s="188">
        <f>SUM(BA24:BA29)</f>
        <v>0</v>
      </c>
      <c r="BB30" s="188">
        <f>SUM(BB24:BB29)</f>
        <v>0</v>
      </c>
      <c r="BC30" s="188">
        <f>SUM(BC24:BC29)</f>
        <v>0</v>
      </c>
      <c r="BD30" s="188">
        <f>SUM(BD24:BD29)</f>
        <v>0</v>
      </c>
      <c r="BE30" s="188">
        <f>SUM(BE24:BE29)</f>
        <v>0</v>
      </c>
    </row>
    <row r="31" spans="1:104" x14ac:dyDescent="0.2">
      <c r="A31" s="160" t="s">
        <v>72</v>
      </c>
      <c r="B31" s="161" t="s">
        <v>103</v>
      </c>
      <c r="C31" s="162" t="s">
        <v>104</v>
      </c>
      <c r="D31" s="163"/>
      <c r="E31" s="164"/>
      <c r="F31" s="164"/>
      <c r="G31" s="165"/>
      <c r="H31" s="166"/>
      <c r="I31" s="166"/>
      <c r="O31" s="167">
        <v>1</v>
      </c>
    </row>
    <row r="32" spans="1:104" x14ac:dyDescent="0.2">
      <c r="A32" s="168">
        <v>5</v>
      </c>
      <c r="B32" s="169" t="s">
        <v>105</v>
      </c>
      <c r="C32" s="170" t="s">
        <v>106</v>
      </c>
      <c r="D32" s="171" t="s">
        <v>98</v>
      </c>
      <c r="E32" s="172">
        <v>426.33800000000002</v>
      </c>
      <c r="F32" s="172">
        <v>0</v>
      </c>
      <c r="G32" s="173">
        <f>E32*F32</f>
        <v>0</v>
      </c>
      <c r="O32" s="167">
        <v>2</v>
      </c>
      <c r="AA32" s="145">
        <v>1</v>
      </c>
      <c r="AB32" s="145">
        <v>1</v>
      </c>
      <c r="AC32" s="145">
        <v>1</v>
      </c>
      <c r="AZ32" s="145">
        <v>1</v>
      </c>
      <c r="BA32" s="145">
        <f>IF(AZ32=1,G32,0)</f>
        <v>0</v>
      </c>
      <c r="BB32" s="145">
        <f>IF(AZ32=2,G32,0)</f>
        <v>0</v>
      </c>
      <c r="BC32" s="145">
        <f>IF(AZ32=3,G32,0)</f>
        <v>0</v>
      </c>
      <c r="BD32" s="145">
        <f>IF(AZ32=4,G32,0)</f>
        <v>0</v>
      </c>
      <c r="BE32" s="145">
        <f>IF(AZ32=5,G32,0)</f>
        <v>0</v>
      </c>
      <c r="CA32" s="174">
        <v>1</v>
      </c>
      <c r="CB32" s="174">
        <v>1</v>
      </c>
      <c r="CZ32" s="145">
        <v>0.19694999999999999</v>
      </c>
    </row>
    <row r="33" spans="1:104" x14ac:dyDescent="0.2">
      <c r="A33" s="175"/>
      <c r="B33" s="177"/>
      <c r="C33" s="222" t="s">
        <v>99</v>
      </c>
      <c r="D33" s="223"/>
      <c r="E33" s="178">
        <v>123.05</v>
      </c>
      <c r="F33" s="179"/>
      <c r="G33" s="180"/>
      <c r="M33" s="176" t="s">
        <v>99</v>
      </c>
      <c r="O33" s="167"/>
    </row>
    <row r="34" spans="1:104" x14ac:dyDescent="0.2">
      <c r="A34" s="175"/>
      <c r="B34" s="177"/>
      <c r="C34" s="222" t="s">
        <v>100</v>
      </c>
      <c r="D34" s="223"/>
      <c r="E34" s="178">
        <v>63.576000000000001</v>
      </c>
      <c r="F34" s="179"/>
      <c r="G34" s="180"/>
      <c r="M34" s="176" t="s">
        <v>100</v>
      </c>
      <c r="O34" s="167"/>
    </row>
    <row r="35" spans="1:104" x14ac:dyDescent="0.2">
      <c r="A35" s="175"/>
      <c r="B35" s="177"/>
      <c r="C35" s="222" t="s">
        <v>101</v>
      </c>
      <c r="D35" s="223"/>
      <c r="E35" s="178">
        <v>35.712000000000003</v>
      </c>
      <c r="F35" s="179"/>
      <c r="G35" s="180"/>
      <c r="M35" s="176" t="s">
        <v>101</v>
      </c>
      <c r="O35" s="167"/>
    </row>
    <row r="36" spans="1:104" x14ac:dyDescent="0.2">
      <c r="A36" s="175"/>
      <c r="B36" s="177"/>
      <c r="C36" s="222" t="s">
        <v>107</v>
      </c>
      <c r="D36" s="223"/>
      <c r="E36" s="178">
        <v>204</v>
      </c>
      <c r="F36" s="179"/>
      <c r="G36" s="180"/>
      <c r="M36" s="176" t="s">
        <v>107</v>
      </c>
      <c r="O36" s="167"/>
    </row>
    <row r="37" spans="1:104" x14ac:dyDescent="0.2">
      <c r="A37" s="168">
        <v>6</v>
      </c>
      <c r="B37" s="169" t="s">
        <v>108</v>
      </c>
      <c r="C37" s="170" t="s">
        <v>109</v>
      </c>
      <c r="D37" s="171" t="s">
        <v>98</v>
      </c>
      <c r="E37" s="172">
        <v>426.33800000000002</v>
      </c>
      <c r="F37" s="172">
        <v>0</v>
      </c>
      <c r="G37" s="173">
        <f>E37*F37</f>
        <v>0</v>
      </c>
      <c r="O37" s="167">
        <v>2</v>
      </c>
      <c r="AA37" s="145">
        <v>1</v>
      </c>
      <c r="AB37" s="145">
        <v>1</v>
      </c>
      <c r="AC37" s="145">
        <v>1</v>
      </c>
      <c r="AZ37" s="145">
        <v>1</v>
      </c>
      <c r="BA37" s="145">
        <f>IF(AZ37=1,G37,0)</f>
        <v>0</v>
      </c>
      <c r="BB37" s="145">
        <f>IF(AZ37=2,G37,0)</f>
        <v>0</v>
      </c>
      <c r="BC37" s="145">
        <f>IF(AZ37=3,G37,0)</f>
        <v>0</v>
      </c>
      <c r="BD37" s="145">
        <f>IF(AZ37=4,G37,0)</f>
        <v>0</v>
      </c>
      <c r="BE37" s="145">
        <f>IF(AZ37=5,G37,0)</f>
        <v>0</v>
      </c>
      <c r="CA37" s="174">
        <v>1</v>
      </c>
      <c r="CB37" s="174">
        <v>1</v>
      </c>
      <c r="CZ37" s="145">
        <v>0.18906999999999999</v>
      </c>
    </row>
    <row r="38" spans="1:104" x14ac:dyDescent="0.2">
      <c r="A38" s="175"/>
      <c r="B38" s="177"/>
      <c r="C38" s="222" t="s">
        <v>99</v>
      </c>
      <c r="D38" s="223"/>
      <c r="E38" s="178">
        <v>123.05</v>
      </c>
      <c r="F38" s="179"/>
      <c r="G38" s="180"/>
      <c r="M38" s="176" t="s">
        <v>99</v>
      </c>
      <c r="O38" s="167"/>
    </row>
    <row r="39" spans="1:104" x14ac:dyDescent="0.2">
      <c r="A39" s="175"/>
      <c r="B39" s="177"/>
      <c r="C39" s="222" t="s">
        <v>100</v>
      </c>
      <c r="D39" s="223"/>
      <c r="E39" s="178">
        <v>63.576000000000001</v>
      </c>
      <c r="F39" s="179"/>
      <c r="G39" s="180"/>
      <c r="M39" s="176" t="s">
        <v>100</v>
      </c>
      <c r="O39" s="167"/>
    </row>
    <row r="40" spans="1:104" x14ac:dyDescent="0.2">
      <c r="A40" s="175"/>
      <c r="B40" s="177"/>
      <c r="C40" s="222" t="s">
        <v>101</v>
      </c>
      <c r="D40" s="223"/>
      <c r="E40" s="178">
        <v>35.712000000000003</v>
      </c>
      <c r="F40" s="179"/>
      <c r="G40" s="180"/>
      <c r="M40" s="176" t="s">
        <v>101</v>
      </c>
      <c r="O40" s="167"/>
    </row>
    <row r="41" spans="1:104" x14ac:dyDescent="0.2">
      <c r="A41" s="175"/>
      <c r="B41" s="177"/>
      <c r="C41" s="222" t="s">
        <v>107</v>
      </c>
      <c r="D41" s="223"/>
      <c r="E41" s="178">
        <v>204</v>
      </c>
      <c r="F41" s="179"/>
      <c r="G41" s="180"/>
      <c r="M41" s="176" t="s">
        <v>107</v>
      </c>
      <c r="O41" s="167"/>
    </row>
    <row r="42" spans="1:104" x14ac:dyDescent="0.2">
      <c r="A42" s="168">
        <v>7</v>
      </c>
      <c r="B42" s="169" t="s">
        <v>110</v>
      </c>
      <c r="C42" s="170" t="s">
        <v>111</v>
      </c>
      <c r="D42" s="171" t="s">
        <v>98</v>
      </c>
      <c r="E42" s="172">
        <v>99.287999999999997</v>
      </c>
      <c r="F42" s="172">
        <v>0</v>
      </c>
      <c r="G42" s="173">
        <f>E42*F42</f>
        <v>0</v>
      </c>
      <c r="O42" s="167">
        <v>2</v>
      </c>
      <c r="AA42" s="145">
        <v>1</v>
      </c>
      <c r="AB42" s="145">
        <v>1</v>
      </c>
      <c r="AC42" s="145">
        <v>1</v>
      </c>
      <c r="AZ42" s="145">
        <v>1</v>
      </c>
      <c r="BA42" s="145">
        <f>IF(AZ42=1,G42,0)</f>
        <v>0</v>
      </c>
      <c r="BB42" s="145">
        <f>IF(AZ42=2,G42,0)</f>
        <v>0</v>
      </c>
      <c r="BC42" s="145">
        <f>IF(AZ42=3,G42,0)</f>
        <v>0</v>
      </c>
      <c r="BD42" s="145">
        <f>IF(AZ42=4,G42,0)</f>
        <v>0</v>
      </c>
      <c r="BE42" s="145">
        <f>IF(AZ42=5,G42,0)</f>
        <v>0</v>
      </c>
      <c r="CA42" s="174">
        <v>1</v>
      </c>
      <c r="CB42" s="174">
        <v>1</v>
      </c>
      <c r="CZ42" s="145">
        <v>7.3899999999999993E-2</v>
      </c>
    </row>
    <row r="43" spans="1:104" x14ac:dyDescent="0.2">
      <c r="A43" s="175"/>
      <c r="B43" s="177"/>
      <c r="C43" s="222" t="s">
        <v>100</v>
      </c>
      <c r="D43" s="223"/>
      <c r="E43" s="178">
        <v>63.576000000000001</v>
      </c>
      <c r="F43" s="179"/>
      <c r="G43" s="180"/>
      <c r="M43" s="176" t="s">
        <v>100</v>
      </c>
      <c r="O43" s="167"/>
    </row>
    <row r="44" spans="1:104" x14ac:dyDescent="0.2">
      <c r="A44" s="175"/>
      <c r="B44" s="177"/>
      <c r="C44" s="222" t="s">
        <v>101</v>
      </c>
      <c r="D44" s="223"/>
      <c r="E44" s="178">
        <v>35.712000000000003</v>
      </c>
      <c r="F44" s="179"/>
      <c r="G44" s="180"/>
      <c r="M44" s="176" t="s">
        <v>101</v>
      </c>
      <c r="O44" s="167"/>
    </row>
    <row r="45" spans="1:104" x14ac:dyDescent="0.2">
      <c r="A45" s="168">
        <v>8</v>
      </c>
      <c r="B45" s="169" t="s">
        <v>112</v>
      </c>
      <c r="C45" s="170" t="s">
        <v>113</v>
      </c>
      <c r="D45" s="171" t="s">
        <v>98</v>
      </c>
      <c r="E45" s="172">
        <v>123.05</v>
      </c>
      <c r="F45" s="172">
        <v>0</v>
      </c>
      <c r="G45" s="173">
        <f>E45*F45</f>
        <v>0</v>
      </c>
      <c r="O45" s="167">
        <v>2</v>
      </c>
      <c r="AA45" s="145">
        <v>1</v>
      </c>
      <c r="AB45" s="145">
        <v>1</v>
      </c>
      <c r="AC45" s="145">
        <v>1</v>
      </c>
      <c r="AZ45" s="145">
        <v>1</v>
      </c>
      <c r="BA45" s="145">
        <f>IF(AZ45=1,G45,0)</f>
        <v>0</v>
      </c>
      <c r="BB45" s="145">
        <f>IF(AZ45=2,G45,0)</f>
        <v>0</v>
      </c>
      <c r="BC45" s="145">
        <f>IF(AZ45=3,G45,0)</f>
        <v>0</v>
      </c>
      <c r="BD45" s="145">
        <f>IF(AZ45=4,G45,0)</f>
        <v>0</v>
      </c>
      <c r="BE45" s="145">
        <f>IF(AZ45=5,G45,0)</f>
        <v>0</v>
      </c>
      <c r="CA45" s="174">
        <v>1</v>
      </c>
      <c r="CB45" s="174">
        <v>1</v>
      </c>
      <c r="CZ45" s="145">
        <v>7.3899999999999993E-2</v>
      </c>
    </row>
    <row r="46" spans="1:104" x14ac:dyDescent="0.2">
      <c r="A46" s="175"/>
      <c r="B46" s="177"/>
      <c r="C46" s="222" t="s">
        <v>99</v>
      </c>
      <c r="D46" s="223"/>
      <c r="E46" s="178">
        <v>123.05</v>
      </c>
      <c r="F46" s="179"/>
      <c r="G46" s="180"/>
      <c r="M46" s="176" t="s">
        <v>99</v>
      </c>
      <c r="O46" s="167"/>
    </row>
    <row r="47" spans="1:104" x14ac:dyDescent="0.2">
      <c r="A47" s="168">
        <v>9</v>
      </c>
      <c r="B47" s="169" t="s">
        <v>114</v>
      </c>
      <c r="C47" s="170" t="s">
        <v>115</v>
      </c>
      <c r="D47" s="171" t="s">
        <v>98</v>
      </c>
      <c r="E47" s="172">
        <v>204</v>
      </c>
      <c r="F47" s="172">
        <v>0</v>
      </c>
      <c r="G47" s="173">
        <f>E47*F47</f>
        <v>0</v>
      </c>
      <c r="O47" s="167">
        <v>2</v>
      </c>
      <c r="AA47" s="145">
        <v>1</v>
      </c>
      <c r="AB47" s="145">
        <v>1</v>
      </c>
      <c r="AC47" s="145">
        <v>1</v>
      </c>
      <c r="AZ47" s="145">
        <v>1</v>
      </c>
      <c r="BA47" s="145">
        <f>IF(AZ47=1,G47,0)</f>
        <v>0</v>
      </c>
      <c r="BB47" s="145">
        <f>IF(AZ47=2,G47,0)</f>
        <v>0</v>
      </c>
      <c r="BC47" s="145">
        <f>IF(AZ47=3,G47,0)</f>
        <v>0</v>
      </c>
      <c r="BD47" s="145">
        <f>IF(AZ47=4,G47,0)</f>
        <v>0</v>
      </c>
      <c r="BE47" s="145">
        <f>IF(AZ47=5,G47,0)</f>
        <v>0</v>
      </c>
      <c r="CA47" s="174">
        <v>1</v>
      </c>
      <c r="CB47" s="174">
        <v>1</v>
      </c>
      <c r="CZ47" s="145">
        <v>7.1999999999999995E-2</v>
      </c>
    </row>
    <row r="48" spans="1:104" x14ac:dyDescent="0.2">
      <c r="A48" s="175"/>
      <c r="B48" s="177"/>
      <c r="C48" s="222" t="s">
        <v>116</v>
      </c>
      <c r="D48" s="223"/>
      <c r="E48" s="178">
        <v>204</v>
      </c>
      <c r="F48" s="179"/>
      <c r="G48" s="180"/>
      <c r="M48" s="176">
        <v>204</v>
      </c>
      <c r="O48" s="167"/>
    </row>
    <row r="49" spans="1:104" x14ac:dyDescent="0.2">
      <c r="A49" s="168">
        <v>10</v>
      </c>
      <c r="B49" s="169" t="s">
        <v>117</v>
      </c>
      <c r="C49" s="170" t="s">
        <v>118</v>
      </c>
      <c r="D49" s="171" t="s">
        <v>98</v>
      </c>
      <c r="E49" s="172">
        <v>214</v>
      </c>
      <c r="F49" s="172">
        <v>0</v>
      </c>
      <c r="G49" s="173">
        <f>E49*F49</f>
        <v>0</v>
      </c>
      <c r="O49" s="167">
        <v>2</v>
      </c>
      <c r="AA49" s="145">
        <v>12</v>
      </c>
      <c r="AB49" s="145">
        <v>0</v>
      </c>
      <c r="AC49" s="145">
        <v>20</v>
      </c>
      <c r="AZ49" s="145">
        <v>1</v>
      </c>
      <c r="BA49" s="145">
        <f>IF(AZ49=1,G49,0)</f>
        <v>0</v>
      </c>
      <c r="BB49" s="145">
        <f>IF(AZ49=2,G49,0)</f>
        <v>0</v>
      </c>
      <c r="BC49" s="145">
        <f>IF(AZ49=3,G49,0)</f>
        <v>0</v>
      </c>
      <c r="BD49" s="145">
        <f>IF(AZ49=4,G49,0)</f>
        <v>0</v>
      </c>
      <c r="BE49" s="145">
        <f>IF(AZ49=5,G49,0)</f>
        <v>0</v>
      </c>
      <c r="CA49" s="174">
        <v>12</v>
      </c>
      <c r="CB49" s="174">
        <v>0</v>
      </c>
      <c r="CZ49" s="145">
        <v>2.5999999999999999E-2</v>
      </c>
    </row>
    <row r="50" spans="1:104" x14ac:dyDescent="0.2">
      <c r="A50" s="175"/>
      <c r="B50" s="177"/>
      <c r="C50" s="222" t="s">
        <v>119</v>
      </c>
      <c r="D50" s="223"/>
      <c r="E50" s="178">
        <v>214.2</v>
      </c>
      <c r="F50" s="179"/>
      <c r="G50" s="180"/>
      <c r="M50" s="176" t="s">
        <v>119</v>
      </c>
      <c r="O50" s="167"/>
    </row>
    <row r="51" spans="1:104" x14ac:dyDescent="0.2">
      <c r="A51" s="175"/>
      <c r="B51" s="177"/>
      <c r="C51" s="222" t="s">
        <v>120</v>
      </c>
      <c r="D51" s="223"/>
      <c r="E51" s="178">
        <v>-0.2</v>
      </c>
      <c r="F51" s="179"/>
      <c r="G51" s="180"/>
      <c r="M51" s="176" t="s">
        <v>120</v>
      </c>
      <c r="O51" s="167"/>
    </row>
    <row r="52" spans="1:104" x14ac:dyDescent="0.2">
      <c r="A52" s="168">
        <v>11</v>
      </c>
      <c r="B52" s="169" t="s">
        <v>121</v>
      </c>
      <c r="C52" s="170" t="s">
        <v>122</v>
      </c>
      <c r="D52" s="171" t="s">
        <v>98</v>
      </c>
      <c r="E52" s="172">
        <v>100</v>
      </c>
      <c r="F52" s="172">
        <v>0</v>
      </c>
      <c r="G52" s="173">
        <f>E52*F52</f>
        <v>0</v>
      </c>
      <c r="O52" s="167">
        <v>2</v>
      </c>
      <c r="AA52" s="145">
        <v>3</v>
      </c>
      <c r="AB52" s="145">
        <v>1</v>
      </c>
      <c r="AC52" s="145">
        <v>59245020</v>
      </c>
      <c r="AZ52" s="145">
        <v>1</v>
      </c>
      <c r="BA52" s="145">
        <f>IF(AZ52=1,G52,0)</f>
        <v>0</v>
      </c>
      <c r="BB52" s="145">
        <f>IF(AZ52=2,G52,0)</f>
        <v>0</v>
      </c>
      <c r="BC52" s="145">
        <f>IF(AZ52=3,G52,0)</f>
        <v>0</v>
      </c>
      <c r="BD52" s="145">
        <f>IF(AZ52=4,G52,0)</f>
        <v>0</v>
      </c>
      <c r="BE52" s="145">
        <f>IF(AZ52=5,G52,0)</f>
        <v>0</v>
      </c>
      <c r="CA52" s="174">
        <v>3</v>
      </c>
      <c r="CB52" s="174">
        <v>1</v>
      </c>
      <c r="CZ52" s="145">
        <v>0.12959999999999999</v>
      </c>
    </row>
    <row r="53" spans="1:104" x14ac:dyDescent="0.2">
      <c r="A53" s="168">
        <v>12</v>
      </c>
      <c r="B53" s="169" t="s">
        <v>123</v>
      </c>
      <c r="C53" s="170" t="s">
        <v>124</v>
      </c>
      <c r="D53" s="171" t="s">
        <v>98</v>
      </c>
      <c r="E53" s="172">
        <v>135</v>
      </c>
      <c r="F53" s="172">
        <v>0</v>
      </c>
      <c r="G53" s="173">
        <f>E53*F53</f>
        <v>0</v>
      </c>
      <c r="O53" s="167">
        <v>2</v>
      </c>
      <c r="AA53" s="145">
        <v>3</v>
      </c>
      <c r="AB53" s="145">
        <v>1</v>
      </c>
      <c r="AC53" s="145">
        <v>59245030</v>
      </c>
      <c r="AZ53" s="145">
        <v>1</v>
      </c>
      <c r="BA53" s="145">
        <f>IF(AZ53=1,G53,0)</f>
        <v>0</v>
      </c>
      <c r="BB53" s="145">
        <f>IF(AZ53=2,G53,0)</f>
        <v>0</v>
      </c>
      <c r="BC53" s="145">
        <f>IF(AZ53=3,G53,0)</f>
        <v>0</v>
      </c>
      <c r="BD53" s="145">
        <f>IF(AZ53=4,G53,0)</f>
        <v>0</v>
      </c>
      <c r="BE53" s="145">
        <f>IF(AZ53=5,G53,0)</f>
        <v>0</v>
      </c>
      <c r="CA53" s="174">
        <v>3</v>
      </c>
      <c r="CB53" s="174">
        <v>1</v>
      </c>
      <c r="CZ53" s="145">
        <v>0.17280000000000001</v>
      </c>
    </row>
    <row r="54" spans="1:104" x14ac:dyDescent="0.2">
      <c r="A54" s="175"/>
      <c r="B54" s="177"/>
      <c r="C54" s="222" t="s">
        <v>125</v>
      </c>
      <c r="D54" s="223"/>
      <c r="E54" s="178">
        <v>135</v>
      </c>
      <c r="F54" s="179"/>
      <c r="G54" s="180"/>
      <c r="M54" s="176">
        <v>135</v>
      </c>
      <c r="O54" s="167"/>
    </row>
    <row r="55" spans="1:104" x14ac:dyDescent="0.2">
      <c r="A55" s="181"/>
      <c r="B55" s="182" t="s">
        <v>75</v>
      </c>
      <c r="C55" s="183" t="str">
        <f>CONCATENATE(B31," ",C31)</f>
        <v>5 Komunikace</v>
      </c>
      <c r="D55" s="184"/>
      <c r="E55" s="185"/>
      <c r="F55" s="186"/>
      <c r="G55" s="187">
        <f>SUM(G31:G54)</f>
        <v>0</v>
      </c>
      <c r="O55" s="167">
        <v>4</v>
      </c>
      <c r="BA55" s="188">
        <f>SUM(BA31:BA54)</f>
        <v>0</v>
      </c>
      <c r="BB55" s="188">
        <f>SUM(BB31:BB54)</f>
        <v>0</v>
      </c>
      <c r="BC55" s="188">
        <f>SUM(BC31:BC54)</f>
        <v>0</v>
      </c>
      <c r="BD55" s="188">
        <f>SUM(BD31:BD54)</f>
        <v>0</v>
      </c>
      <c r="BE55" s="188">
        <f>SUM(BE31:BE54)</f>
        <v>0</v>
      </c>
    </row>
    <row r="56" spans="1:104" x14ac:dyDescent="0.2">
      <c r="A56" s="160" t="s">
        <v>72</v>
      </c>
      <c r="B56" s="161" t="s">
        <v>126</v>
      </c>
      <c r="C56" s="162" t="s">
        <v>127</v>
      </c>
      <c r="D56" s="163"/>
      <c r="E56" s="164"/>
      <c r="F56" s="164"/>
      <c r="G56" s="165"/>
      <c r="H56" s="166"/>
      <c r="I56" s="166"/>
      <c r="O56" s="167">
        <v>1</v>
      </c>
    </row>
    <row r="57" spans="1:104" x14ac:dyDescent="0.2">
      <c r="A57" s="168">
        <v>13</v>
      </c>
      <c r="B57" s="169" t="s">
        <v>128</v>
      </c>
      <c r="C57" s="170" t="s">
        <v>129</v>
      </c>
      <c r="D57" s="171" t="s">
        <v>130</v>
      </c>
      <c r="E57" s="172">
        <v>45.85</v>
      </c>
      <c r="F57" s="172">
        <v>0</v>
      </c>
      <c r="G57" s="173">
        <f>E57*F57</f>
        <v>0</v>
      </c>
      <c r="O57" s="167">
        <v>2</v>
      </c>
      <c r="AA57" s="145">
        <v>1</v>
      </c>
      <c r="AB57" s="145">
        <v>1</v>
      </c>
      <c r="AC57" s="145">
        <v>1</v>
      </c>
      <c r="AZ57" s="145">
        <v>1</v>
      </c>
      <c r="BA57" s="145">
        <f>IF(AZ57=1,G57,0)</f>
        <v>0</v>
      </c>
      <c r="BB57" s="145">
        <f>IF(AZ57=2,G57,0)</f>
        <v>0</v>
      </c>
      <c r="BC57" s="145">
        <f>IF(AZ57=3,G57,0)</f>
        <v>0</v>
      </c>
      <c r="BD57" s="145">
        <f>IF(AZ57=4,G57,0)</f>
        <v>0</v>
      </c>
      <c r="BE57" s="145">
        <f>IF(AZ57=5,G57,0)</f>
        <v>0</v>
      </c>
      <c r="CA57" s="174">
        <v>1</v>
      </c>
      <c r="CB57" s="174">
        <v>1</v>
      </c>
      <c r="CZ57" s="145">
        <v>0.11534</v>
      </c>
    </row>
    <row r="58" spans="1:104" x14ac:dyDescent="0.2">
      <c r="A58" s="175"/>
      <c r="B58" s="177"/>
      <c r="C58" s="222" t="s">
        <v>131</v>
      </c>
      <c r="D58" s="223"/>
      <c r="E58" s="178">
        <v>45.85</v>
      </c>
      <c r="F58" s="179"/>
      <c r="G58" s="180"/>
      <c r="M58" s="176" t="s">
        <v>131</v>
      </c>
      <c r="O58" s="167"/>
    </row>
    <row r="59" spans="1:104" x14ac:dyDescent="0.2">
      <c r="A59" s="168">
        <v>14</v>
      </c>
      <c r="B59" s="169" t="s">
        <v>132</v>
      </c>
      <c r="C59" s="170" t="s">
        <v>133</v>
      </c>
      <c r="D59" s="171" t="s">
        <v>130</v>
      </c>
      <c r="E59" s="172">
        <v>147.30000000000001</v>
      </c>
      <c r="F59" s="172">
        <v>0</v>
      </c>
      <c r="G59" s="173">
        <f>E59*F59</f>
        <v>0</v>
      </c>
      <c r="O59" s="167">
        <v>2</v>
      </c>
      <c r="AA59" s="145">
        <v>1</v>
      </c>
      <c r="AB59" s="145">
        <v>1</v>
      </c>
      <c r="AC59" s="145">
        <v>1</v>
      </c>
      <c r="AZ59" s="145">
        <v>1</v>
      </c>
      <c r="BA59" s="145">
        <f>IF(AZ59=1,G59,0)</f>
        <v>0</v>
      </c>
      <c r="BB59" s="145">
        <f>IF(AZ59=2,G59,0)</f>
        <v>0</v>
      </c>
      <c r="BC59" s="145">
        <f>IF(AZ59=3,G59,0)</f>
        <v>0</v>
      </c>
      <c r="BD59" s="145">
        <f>IF(AZ59=4,G59,0)</f>
        <v>0</v>
      </c>
      <c r="BE59" s="145">
        <f>IF(AZ59=5,G59,0)</f>
        <v>0</v>
      </c>
      <c r="CA59" s="174">
        <v>1</v>
      </c>
      <c r="CB59" s="174">
        <v>1</v>
      </c>
      <c r="CZ59" s="145">
        <v>0.10108</v>
      </c>
    </row>
    <row r="60" spans="1:104" x14ac:dyDescent="0.2">
      <c r="A60" s="175"/>
      <c r="B60" s="177"/>
      <c r="C60" s="222" t="s">
        <v>134</v>
      </c>
      <c r="D60" s="223"/>
      <c r="E60" s="178">
        <v>76.680000000000007</v>
      </c>
      <c r="F60" s="179"/>
      <c r="G60" s="180"/>
      <c r="M60" s="176" t="s">
        <v>134</v>
      </c>
      <c r="O60" s="167"/>
    </row>
    <row r="61" spans="1:104" x14ac:dyDescent="0.2">
      <c r="A61" s="175"/>
      <c r="B61" s="177"/>
      <c r="C61" s="222" t="s">
        <v>135</v>
      </c>
      <c r="D61" s="223"/>
      <c r="E61" s="178">
        <v>20.46</v>
      </c>
      <c r="F61" s="179"/>
      <c r="G61" s="180"/>
      <c r="M61" s="176" t="s">
        <v>135</v>
      </c>
      <c r="O61" s="167"/>
    </row>
    <row r="62" spans="1:104" x14ac:dyDescent="0.2">
      <c r="A62" s="175"/>
      <c r="B62" s="177"/>
      <c r="C62" s="222" t="s">
        <v>136</v>
      </c>
      <c r="D62" s="223"/>
      <c r="E62" s="178">
        <v>44.68</v>
      </c>
      <c r="F62" s="179"/>
      <c r="G62" s="180"/>
      <c r="M62" s="176" t="s">
        <v>136</v>
      </c>
      <c r="O62" s="167"/>
    </row>
    <row r="63" spans="1:104" x14ac:dyDescent="0.2">
      <c r="A63" s="175"/>
      <c r="B63" s="177"/>
      <c r="C63" s="222" t="s">
        <v>137</v>
      </c>
      <c r="D63" s="223"/>
      <c r="E63" s="178">
        <v>5.48</v>
      </c>
      <c r="F63" s="179"/>
      <c r="G63" s="180"/>
      <c r="M63" s="176" t="s">
        <v>137</v>
      </c>
      <c r="O63" s="167"/>
    </row>
    <row r="64" spans="1:104" x14ac:dyDescent="0.2">
      <c r="A64" s="168">
        <v>15</v>
      </c>
      <c r="B64" s="169" t="s">
        <v>138</v>
      </c>
      <c r="C64" s="170" t="s">
        <v>139</v>
      </c>
      <c r="D64" s="171" t="s">
        <v>140</v>
      </c>
      <c r="E64" s="172">
        <v>62</v>
      </c>
      <c r="F64" s="172">
        <v>0</v>
      </c>
      <c r="G64" s="173">
        <f>E64*F64</f>
        <v>0</v>
      </c>
      <c r="O64" s="167">
        <v>2</v>
      </c>
      <c r="AA64" s="145">
        <v>3</v>
      </c>
      <c r="AB64" s="145">
        <v>1</v>
      </c>
      <c r="AC64" s="145">
        <v>59217337</v>
      </c>
      <c r="AZ64" s="145">
        <v>1</v>
      </c>
      <c r="BA64" s="145">
        <f>IF(AZ64=1,G64,0)</f>
        <v>0</v>
      </c>
      <c r="BB64" s="145">
        <f>IF(AZ64=2,G64,0)</f>
        <v>0</v>
      </c>
      <c r="BC64" s="145">
        <f>IF(AZ64=3,G64,0)</f>
        <v>0</v>
      </c>
      <c r="BD64" s="145">
        <f>IF(AZ64=4,G64,0)</f>
        <v>0</v>
      </c>
      <c r="BE64" s="145">
        <f>IF(AZ64=5,G64,0)</f>
        <v>0</v>
      </c>
      <c r="CA64" s="174">
        <v>3</v>
      </c>
      <c r="CB64" s="174">
        <v>1</v>
      </c>
      <c r="CZ64" s="145">
        <v>1.4E-2</v>
      </c>
    </row>
    <row r="65" spans="1:104" x14ac:dyDescent="0.2">
      <c r="A65" s="175"/>
      <c r="B65" s="177"/>
      <c r="C65" s="222" t="s">
        <v>141</v>
      </c>
      <c r="D65" s="223"/>
      <c r="E65" s="178">
        <v>50</v>
      </c>
      <c r="F65" s="179"/>
      <c r="G65" s="180"/>
      <c r="M65" s="176">
        <v>50</v>
      </c>
      <c r="O65" s="167"/>
    </row>
    <row r="66" spans="1:104" x14ac:dyDescent="0.2">
      <c r="A66" s="175"/>
      <c r="B66" s="177"/>
      <c r="C66" s="222" t="s">
        <v>142</v>
      </c>
      <c r="D66" s="223"/>
      <c r="E66" s="178">
        <v>12</v>
      </c>
      <c r="F66" s="179"/>
      <c r="G66" s="180"/>
      <c r="M66" s="176" t="s">
        <v>142</v>
      </c>
      <c r="O66" s="167"/>
    </row>
    <row r="67" spans="1:104" x14ac:dyDescent="0.2">
      <c r="A67" s="168">
        <v>16</v>
      </c>
      <c r="B67" s="169" t="s">
        <v>143</v>
      </c>
      <c r="C67" s="170" t="s">
        <v>144</v>
      </c>
      <c r="D67" s="171" t="s">
        <v>140</v>
      </c>
      <c r="E67" s="172">
        <v>145</v>
      </c>
      <c r="F67" s="172">
        <v>0</v>
      </c>
      <c r="G67" s="173">
        <f>E67*F67</f>
        <v>0</v>
      </c>
      <c r="O67" s="167">
        <v>2</v>
      </c>
      <c r="AA67" s="145">
        <v>3</v>
      </c>
      <c r="AB67" s="145">
        <v>1</v>
      </c>
      <c r="AC67" s="145">
        <v>59217472</v>
      </c>
      <c r="AZ67" s="145">
        <v>1</v>
      </c>
      <c r="BA67" s="145">
        <f>IF(AZ67=1,G67,0)</f>
        <v>0</v>
      </c>
      <c r="BB67" s="145">
        <f>IF(AZ67=2,G67,0)</f>
        <v>0</v>
      </c>
      <c r="BC67" s="145">
        <f>IF(AZ67=3,G67,0)</f>
        <v>0</v>
      </c>
      <c r="BD67" s="145">
        <f>IF(AZ67=4,G67,0)</f>
        <v>0</v>
      </c>
      <c r="BE67" s="145">
        <f>IF(AZ67=5,G67,0)</f>
        <v>0</v>
      </c>
      <c r="CA67" s="174">
        <v>3</v>
      </c>
      <c r="CB67" s="174">
        <v>1</v>
      </c>
      <c r="CZ67" s="145">
        <v>0.08</v>
      </c>
    </row>
    <row r="68" spans="1:104" x14ac:dyDescent="0.2">
      <c r="A68" s="181"/>
      <c r="B68" s="182" t="s">
        <v>75</v>
      </c>
      <c r="C68" s="183" t="str">
        <f>CONCATENATE(B56," ",C56)</f>
        <v>91 Doplňující práce na komunikaci</v>
      </c>
      <c r="D68" s="184"/>
      <c r="E68" s="185"/>
      <c r="F68" s="186"/>
      <c r="G68" s="187">
        <f>SUM(G56:G67)</f>
        <v>0</v>
      </c>
      <c r="O68" s="167">
        <v>4</v>
      </c>
      <c r="BA68" s="188">
        <f>SUM(BA56:BA67)</f>
        <v>0</v>
      </c>
      <c r="BB68" s="188">
        <f>SUM(BB56:BB67)</f>
        <v>0</v>
      </c>
      <c r="BC68" s="188">
        <f>SUM(BC56:BC67)</f>
        <v>0</v>
      </c>
      <c r="BD68" s="188">
        <f>SUM(BD56:BD67)</f>
        <v>0</v>
      </c>
      <c r="BE68" s="188">
        <f>SUM(BE56:BE67)</f>
        <v>0</v>
      </c>
    </row>
    <row r="69" spans="1:104" x14ac:dyDescent="0.2">
      <c r="A69" s="160" t="s">
        <v>72</v>
      </c>
      <c r="B69" s="161" t="s">
        <v>145</v>
      </c>
      <c r="C69" s="162" t="s">
        <v>146</v>
      </c>
      <c r="D69" s="163"/>
      <c r="E69" s="164"/>
      <c r="F69" s="164"/>
      <c r="G69" s="165"/>
      <c r="H69" s="166"/>
      <c r="I69" s="166"/>
      <c r="O69" s="167">
        <v>1</v>
      </c>
    </row>
    <row r="70" spans="1:104" ht="22.5" x14ac:dyDescent="0.2">
      <c r="A70" s="168">
        <v>17</v>
      </c>
      <c r="B70" s="169" t="s">
        <v>147</v>
      </c>
      <c r="C70" s="170" t="s">
        <v>148</v>
      </c>
      <c r="D70" s="171" t="s">
        <v>130</v>
      </c>
      <c r="E70" s="172">
        <v>13.83</v>
      </c>
      <c r="F70" s="172">
        <v>0</v>
      </c>
      <c r="G70" s="173">
        <f>E70*F70</f>
        <v>0</v>
      </c>
      <c r="O70" s="167">
        <v>2</v>
      </c>
      <c r="AA70" s="145">
        <v>12</v>
      </c>
      <c r="AB70" s="145">
        <v>0</v>
      </c>
      <c r="AC70" s="145">
        <v>21</v>
      </c>
      <c r="AZ70" s="145">
        <v>1</v>
      </c>
      <c r="BA70" s="145">
        <f>IF(AZ70=1,G70,0)</f>
        <v>0</v>
      </c>
      <c r="BB70" s="145">
        <f>IF(AZ70=2,G70,0)</f>
        <v>0</v>
      </c>
      <c r="BC70" s="145">
        <f>IF(AZ70=3,G70,0)</f>
        <v>0</v>
      </c>
      <c r="BD70" s="145">
        <f>IF(AZ70=4,G70,0)</f>
        <v>0</v>
      </c>
      <c r="BE70" s="145">
        <f>IF(AZ70=5,G70,0)</f>
        <v>0</v>
      </c>
      <c r="CA70" s="174">
        <v>12</v>
      </c>
      <c r="CB70" s="174">
        <v>0</v>
      </c>
      <c r="CZ70" s="145">
        <v>0.29437999999999998</v>
      </c>
    </row>
    <row r="71" spans="1:104" ht="22.5" x14ac:dyDescent="0.2">
      <c r="A71" s="168">
        <v>18</v>
      </c>
      <c r="B71" s="169" t="s">
        <v>149</v>
      </c>
      <c r="C71" s="170" t="s">
        <v>150</v>
      </c>
      <c r="D71" s="171" t="s">
        <v>140</v>
      </c>
      <c r="E71" s="172">
        <v>43</v>
      </c>
      <c r="F71" s="172">
        <v>0</v>
      </c>
      <c r="G71" s="173">
        <f>E71*F71</f>
        <v>0</v>
      </c>
      <c r="O71" s="167">
        <v>2</v>
      </c>
      <c r="AA71" s="145">
        <v>3</v>
      </c>
      <c r="AB71" s="145">
        <v>1</v>
      </c>
      <c r="AC71" s="145">
        <v>59227518</v>
      </c>
      <c r="AZ71" s="145">
        <v>1</v>
      </c>
      <c r="BA71" s="145">
        <f>IF(AZ71=1,G71,0)</f>
        <v>0</v>
      </c>
      <c r="BB71" s="145">
        <f>IF(AZ71=2,G71,0)</f>
        <v>0</v>
      </c>
      <c r="BC71" s="145">
        <f>IF(AZ71=3,G71,0)</f>
        <v>0</v>
      </c>
      <c r="BD71" s="145">
        <f>IF(AZ71=4,G71,0)</f>
        <v>0</v>
      </c>
      <c r="BE71" s="145">
        <f>IF(AZ71=5,G71,0)</f>
        <v>0</v>
      </c>
      <c r="CA71" s="174">
        <v>3</v>
      </c>
      <c r="CB71" s="174">
        <v>1</v>
      </c>
      <c r="CZ71" s="145">
        <v>3.9E-2</v>
      </c>
    </row>
    <row r="72" spans="1:104" x14ac:dyDescent="0.2">
      <c r="A72" s="175"/>
      <c r="B72" s="177"/>
      <c r="C72" s="222" t="s">
        <v>151</v>
      </c>
      <c r="D72" s="223"/>
      <c r="E72" s="178">
        <v>41.818199999999997</v>
      </c>
      <c r="F72" s="179"/>
      <c r="G72" s="180"/>
      <c r="M72" s="176" t="s">
        <v>151</v>
      </c>
      <c r="O72" s="167"/>
    </row>
    <row r="73" spans="1:104" x14ac:dyDescent="0.2">
      <c r="A73" s="175"/>
      <c r="B73" s="177"/>
      <c r="C73" s="222" t="s">
        <v>152</v>
      </c>
      <c r="D73" s="223"/>
      <c r="E73" s="178">
        <v>1.1818</v>
      </c>
      <c r="F73" s="179"/>
      <c r="G73" s="180"/>
      <c r="M73" s="201">
        <v>11818</v>
      </c>
      <c r="O73" s="167"/>
    </row>
    <row r="74" spans="1:104" x14ac:dyDescent="0.2">
      <c r="A74" s="181"/>
      <c r="B74" s="182" t="s">
        <v>75</v>
      </c>
      <c r="C74" s="183" t="str">
        <f>CONCATENATE(B69," ",C69)</f>
        <v>93 Dokončovací práce inženýrskách staveb</v>
      </c>
      <c r="D74" s="184"/>
      <c r="E74" s="185"/>
      <c r="F74" s="186"/>
      <c r="G74" s="187">
        <f>SUM(G69:G73)</f>
        <v>0</v>
      </c>
      <c r="O74" s="167">
        <v>4</v>
      </c>
      <c r="BA74" s="188">
        <f>SUM(BA69:BA73)</f>
        <v>0</v>
      </c>
      <c r="BB74" s="188">
        <f>SUM(BB69:BB73)</f>
        <v>0</v>
      </c>
      <c r="BC74" s="188">
        <f>SUM(BC69:BC73)</f>
        <v>0</v>
      </c>
      <c r="BD74" s="188">
        <f>SUM(BD69:BD73)</f>
        <v>0</v>
      </c>
      <c r="BE74" s="188">
        <f>SUM(BE69:BE73)</f>
        <v>0</v>
      </c>
    </row>
    <row r="75" spans="1:104" x14ac:dyDescent="0.2">
      <c r="A75" s="160" t="s">
        <v>72</v>
      </c>
      <c r="B75" s="161" t="s">
        <v>153</v>
      </c>
      <c r="C75" s="162" t="s">
        <v>154</v>
      </c>
      <c r="D75" s="163"/>
      <c r="E75" s="164"/>
      <c r="F75" s="164"/>
      <c r="G75" s="165"/>
      <c r="H75" s="166"/>
      <c r="I75" s="166"/>
      <c r="O75" s="167">
        <v>1</v>
      </c>
    </row>
    <row r="76" spans="1:104" x14ac:dyDescent="0.2">
      <c r="A76" s="168">
        <v>19</v>
      </c>
      <c r="B76" s="169" t="s">
        <v>155</v>
      </c>
      <c r="C76" s="170" t="s">
        <v>156</v>
      </c>
      <c r="D76" s="171" t="s">
        <v>157</v>
      </c>
      <c r="E76" s="172">
        <v>275.93947136000003</v>
      </c>
      <c r="F76" s="172">
        <v>0</v>
      </c>
      <c r="G76" s="173">
        <f>E76*F76</f>
        <v>0</v>
      </c>
      <c r="O76" s="167">
        <v>2</v>
      </c>
      <c r="AA76" s="145">
        <v>7</v>
      </c>
      <c r="AB76" s="145">
        <v>1</v>
      </c>
      <c r="AC76" s="145">
        <v>2</v>
      </c>
      <c r="AZ76" s="145">
        <v>1</v>
      </c>
      <c r="BA76" s="145">
        <f>IF(AZ76=1,G76,0)</f>
        <v>0</v>
      </c>
      <c r="BB76" s="145">
        <f>IF(AZ76=2,G76,0)</f>
        <v>0</v>
      </c>
      <c r="BC76" s="145">
        <f>IF(AZ76=3,G76,0)</f>
        <v>0</v>
      </c>
      <c r="BD76" s="145">
        <f>IF(AZ76=4,G76,0)</f>
        <v>0</v>
      </c>
      <c r="BE76" s="145">
        <f>IF(AZ76=5,G76,0)</f>
        <v>0</v>
      </c>
      <c r="CA76" s="174">
        <v>7</v>
      </c>
      <c r="CB76" s="174">
        <v>1</v>
      </c>
      <c r="CZ76" s="145">
        <v>0</v>
      </c>
    </row>
    <row r="77" spans="1:104" x14ac:dyDescent="0.2">
      <c r="A77" s="181"/>
      <c r="B77" s="182" t="s">
        <v>75</v>
      </c>
      <c r="C77" s="183" t="str">
        <f>CONCATENATE(B75," ",C75)</f>
        <v>99 Staveništní přesun hmot</v>
      </c>
      <c r="D77" s="184"/>
      <c r="E77" s="185"/>
      <c r="F77" s="186"/>
      <c r="G77" s="187">
        <f>SUM(G75:G76)</f>
        <v>0</v>
      </c>
      <c r="O77" s="167">
        <v>4</v>
      </c>
      <c r="BA77" s="188">
        <f>SUM(BA75:BA76)</f>
        <v>0</v>
      </c>
      <c r="BB77" s="188">
        <f>SUM(BB75:BB76)</f>
        <v>0</v>
      </c>
      <c r="BC77" s="188">
        <f>SUM(BC75:BC76)</f>
        <v>0</v>
      </c>
      <c r="BD77" s="188">
        <f>SUM(BD75:BD76)</f>
        <v>0</v>
      </c>
      <c r="BE77" s="188">
        <f>SUM(BE75:BE76)</f>
        <v>0</v>
      </c>
    </row>
    <row r="78" spans="1:104" x14ac:dyDescent="0.2">
      <c r="E78" s="145"/>
    </row>
    <row r="79" spans="1:104" x14ac:dyDescent="0.2">
      <c r="E79" s="145"/>
    </row>
    <row r="80" spans="1:104" x14ac:dyDescent="0.2">
      <c r="E80" s="145"/>
    </row>
    <row r="81" spans="5:5" x14ac:dyDescent="0.2">
      <c r="E81" s="145"/>
    </row>
    <row r="82" spans="5:5" x14ac:dyDescent="0.2">
      <c r="E82" s="145"/>
    </row>
    <row r="83" spans="5:5" x14ac:dyDescent="0.2">
      <c r="E83" s="145"/>
    </row>
    <row r="84" spans="5:5" x14ac:dyDescent="0.2">
      <c r="E84" s="145"/>
    </row>
    <row r="85" spans="5:5" x14ac:dyDescent="0.2">
      <c r="E85" s="145"/>
    </row>
    <row r="86" spans="5:5" x14ac:dyDescent="0.2">
      <c r="E86" s="145"/>
    </row>
    <row r="87" spans="5:5" x14ac:dyDescent="0.2">
      <c r="E87" s="145"/>
    </row>
    <row r="88" spans="5:5" x14ac:dyDescent="0.2">
      <c r="E88" s="145"/>
    </row>
    <row r="89" spans="5:5" x14ac:dyDescent="0.2">
      <c r="E89" s="145"/>
    </row>
    <row r="90" spans="5:5" x14ac:dyDescent="0.2">
      <c r="E90" s="145"/>
    </row>
    <row r="91" spans="5:5" x14ac:dyDescent="0.2">
      <c r="E91" s="145"/>
    </row>
    <row r="92" spans="5:5" x14ac:dyDescent="0.2">
      <c r="E92" s="145"/>
    </row>
    <row r="93" spans="5:5" x14ac:dyDescent="0.2">
      <c r="E93" s="145"/>
    </row>
    <row r="94" spans="5:5" x14ac:dyDescent="0.2">
      <c r="E94" s="145"/>
    </row>
    <row r="95" spans="5:5" x14ac:dyDescent="0.2">
      <c r="E95" s="145"/>
    </row>
    <row r="96" spans="5:5" x14ac:dyDescent="0.2">
      <c r="E96" s="145"/>
    </row>
    <row r="97" spans="1:7" x14ac:dyDescent="0.2">
      <c r="E97" s="145"/>
    </row>
    <row r="98" spans="1:7" x14ac:dyDescent="0.2">
      <c r="E98" s="145"/>
    </row>
    <row r="99" spans="1:7" x14ac:dyDescent="0.2">
      <c r="E99" s="145"/>
    </row>
    <row r="100" spans="1:7" x14ac:dyDescent="0.2">
      <c r="E100" s="145"/>
    </row>
    <row r="101" spans="1:7" x14ac:dyDescent="0.2">
      <c r="A101" s="189"/>
      <c r="B101" s="189"/>
      <c r="C101" s="189"/>
      <c r="D101" s="189"/>
      <c r="E101" s="189"/>
      <c r="F101" s="189"/>
      <c r="G101" s="189"/>
    </row>
    <row r="102" spans="1:7" x14ac:dyDescent="0.2">
      <c r="A102" s="189"/>
      <c r="B102" s="189"/>
      <c r="C102" s="189"/>
      <c r="D102" s="189"/>
      <c r="E102" s="189"/>
      <c r="F102" s="189"/>
      <c r="G102" s="189"/>
    </row>
    <row r="103" spans="1:7" x14ac:dyDescent="0.2">
      <c r="A103" s="189"/>
      <c r="B103" s="189"/>
      <c r="C103" s="189"/>
      <c r="D103" s="189"/>
      <c r="E103" s="189"/>
      <c r="F103" s="189"/>
      <c r="G103" s="189"/>
    </row>
    <row r="104" spans="1:7" x14ac:dyDescent="0.2">
      <c r="A104" s="189"/>
      <c r="B104" s="189"/>
      <c r="C104" s="189"/>
      <c r="D104" s="189"/>
      <c r="E104" s="189"/>
      <c r="F104" s="189"/>
      <c r="G104" s="189"/>
    </row>
    <row r="105" spans="1:7" x14ac:dyDescent="0.2">
      <c r="E105" s="145"/>
    </row>
    <row r="106" spans="1:7" x14ac:dyDescent="0.2">
      <c r="E106" s="145"/>
    </row>
    <row r="107" spans="1:7" x14ac:dyDescent="0.2">
      <c r="E107" s="145"/>
    </row>
    <row r="108" spans="1:7" x14ac:dyDescent="0.2">
      <c r="E108" s="145"/>
    </row>
    <row r="109" spans="1:7" x14ac:dyDescent="0.2">
      <c r="E109" s="145"/>
    </row>
    <row r="110" spans="1:7" x14ac:dyDescent="0.2">
      <c r="E110" s="145"/>
    </row>
    <row r="111" spans="1:7" x14ac:dyDescent="0.2">
      <c r="E111" s="145"/>
    </row>
    <row r="112" spans="1:7" x14ac:dyDescent="0.2">
      <c r="E112" s="145"/>
    </row>
    <row r="113" spans="5:5" x14ac:dyDescent="0.2">
      <c r="E113" s="145"/>
    </row>
    <row r="114" spans="5:5" x14ac:dyDescent="0.2">
      <c r="E114" s="145"/>
    </row>
    <row r="115" spans="5:5" x14ac:dyDescent="0.2">
      <c r="E115" s="145"/>
    </row>
    <row r="116" spans="5:5" x14ac:dyDescent="0.2">
      <c r="E116" s="145"/>
    </row>
    <row r="117" spans="5:5" x14ac:dyDescent="0.2">
      <c r="E117" s="145"/>
    </row>
    <row r="118" spans="5:5" x14ac:dyDescent="0.2">
      <c r="E118" s="145"/>
    </row>
    <row r="119" spans="5:5" x14ac:dyDescent="0.2">
      <c r="E119" s="145"/>
    </row>
    <row r="120" spans="5:5" x14ac:dyDescent="0.2">
      <c r="E120" s="145"/>
    </row>
    <row r="121" spans="5:5" x14ac:dyDescent="0.2">
      <c r="E121" s="145"/>
    </row>
    <row r="122" spans="5:5" x14ac:dyDescent="0.2">
      <c r="E122" s="145"/>
    </row>
    <row r="123" spans="5:5" x14ac:dyDescent="0.2">
      <c r="E123" s="145"/>
    </row>
    <row r="124" spans="5:5" x14ac:dyDescent="0.2">
      <c r="E124" s="145"/>
    </row>
    <row r="125" spans="5:5" x14ac:dyDescent="0.2">
      <c r="E125" s="145"/>
    </row>
    <row r="126" spans="5:5" x14ac:dyDescent="0.2">
      <c r="E126" s="145"/>
    </row>
    <row r="127" spans="5:5" x14ac:dyDescent="0.2">
      <c r="E127" s="145"/>
    </row>
    <row r="128" spans="5:5" x14ac:dyDescent="0.2">
      <c r="E128" s="145"/>
    </row>
    <row r="129" spans="1:7" x14ac:dyDescent="0.2">
      <c r="E129" s="145"/>
    </row>
    <row r="130" spans="1:7" x14ac:dyDescent="0.2">
      <c r="E130" s="145"/>
    </row>
    <row r="131" spans="1:7" x14ac:dyDescent="0.2">
      <c r="E131" s="145"/>
    </row>
    <row r="132" spans="1:7" x14ac:dyDescent="0.2">
      <c r="E132" s="145"/>
    </row>
    <row r="133" spans="1:7" x14ac:dyDescent="0.2">
      <c r="E133" s="145"/>
    </row>
    <row r="134" spans="1:7" x14ac:dyDescent="0.2">
      <c r="E134" s="145"/>
    </row>
    <row r="135" spans="1:7" x14ac:dyDescent="0.2">
      <c r="E135" s="145"/>
    </row>
    <row r="136" spans="1:7" x14ac:dyDescent="0.2">
      <c r="A136" s="190"/>
      <c r="B136" s="190"/>
    </row>
    <row r="137" spans="1:7" x14ac:dyDescent="0.2">
      <c r="A137" s="189"/>
      <c r="B137" s="189"/>
      <c r="C137" s="192"/>
      <c r="D137" s="192"/>
      <c r="E137" s="193"/>
      <c r="F137" s="192"/>
      <c r="G137" s="194"/>
    </row>
    <row r="138" spans="1:7" x14ac:dyDescent="0.2">
      <c r="A138" s="195"/>
      <c r="B138" s="195"/>
      <c r="C138" s="189"/>
      <c r="D138" s="189"/>
      <c r="E138" s="196"/>
      <c r="F138" s="189"/>
      <c r="G138" s="189"/>
    </row>
    <row r="139" spans="1:7" x14ac:dyDescent="0.2">
      <c r="A139" s="189"/>
      <c r="B139" s="189"/>
      <c r="C139" s="189"/>
      <c r="D139" s="189"/>
      <c r="E139" s="196"/>
      <c r="F139" s="189"/>
      <c r="G139" s="189"/>
    </row>
    <row r="140" spans="1:7" x14ac:dyDescent="0.2">
      <c r="A140" s="189"/>
      <c r="B140" s="189"/>
      <c r="C140" s="189"/>
      <c r="D140" s="189"/>
      <c r="E140" s="196"/>
      <c r="F140" s="189"/>
      <c r="G140" s="189"/>
    </row>
    <row r="141" spans="1:7" x14ac:dyDescent="0.2">
      <c r="A141" s="189"/>
      <c r="B141" s="189"/>
      <c r="C141" s="189"/>
      <c r="D141" s="189"/>
      <c r="E141" s="196"/>
      <c r="F141" s="189"/>
      <c r="G141" s="189"/>
    </row>
    <row r="142" spans="1:7" x14ac:dyDescent="0.2">
      <c r="A142" s="189"/>
      <c r="B142" s="189"/>
      <c r="C142" s="189"/>
      <c r="D142" s="189"/>
      <c r="E142" s="196"/>
      <c r="F142" s="189"/>
      <c r="G142" s="189"/>
    </row>
    <row r="143" spans="1:7" x14ac:dyDescent="0.2">
      <c r="A143" s="189"/>
      <c r="B143" s="189"/>
      <c r="C143" s="189"/>
      <c r="D143" s="189"/>
      <c r="E143" s="196"/>
      <c r="F143" s="189"/>
      <c r="G143" s="189"/>
    </row>
    <row r="144" spans="1:7" x14ac:dyDescent="0.2">
      <c r="A144" s="189"/>
      <c r="B144" s="189"/>
      <c r="C144" s="189"/>
      <c r="D144" s="189"/>
      <c r="E144" s="196"/>
      <c r="F144" s="189"/>
      <c r="G144" s="189"/>
    </row>
    <row r="145" spans="1:7" x14ac:dyDescent="0.2">
      <c r="A145" s="189"/>
      <c r="B145" s="189"/>
      <c r="C145" s="189"/>
      <c r="D145" s="189"/>
      <c r="E145" s="196"/>
      <c r="F145" s="189"/>
      <c r="G145" s="189"/>
    </row>
    <row r="146" spans="1:7" x14ac:dyDescent="0.2">
      <c r="A146" s="189"/>
      <c r="B146" s="189"/>
      <c r="C146" s="189"/>
      <c r="D146" s="189"/>
      <c r="E146" s="196"/>
      <c r="F146" s="189"/>
      <c r="G146" s="189"/>
    </row>
    <row r="147" spans="1:7" x14ac:dyDescent="0.2">
      <c r="A147" s="189"/>
      <c r="B147" s="189"/>
      <c r="C147" s="189"/>
      <c r="D147" s="189"/>
      <c r="E147" s="196"/>
      <c r="F147" s="189"/>
      <c r="G147" s="189"/>
    </row>
    <row r="148" spans="1:7" x14ac:dyDescent="0.2">
      <c r="A148" s="189"/>
      <c r="B148" s="189"/>
      <c r="C148" s="189"/>
      <c r="D148" s="189"/>
      <c r="E148" s="196"/>
      <c r="F148" s="189"/>
      <c r="G148" s="189"/>
    </row>
    <row r="149" spans="1:7" x14ac:dyDescent="0.2">
      <c r="A149" s="189"/>
      <c r="B149" s="189"/>
      <c r="C149" s="189"/>
      <c r="D149" s="189"/>
      <c r="E149" s="196"/>
      <c r="F149" s="189"/>
      <c r="G149" s="189"/>
    </row>
    <row r="150" spans="1:7" x14ac:dyDescent="0.2">
      <c r="A150" s="189"/>
      <c r="B150" s="189"/>
      <c r="C150" s="189"/>
      <c r="D150" s="189"/>
      <c r="E150" s="196"/>
      <c r="F150" s="189"/>
      <c r="G150" s="189"/>
    </row>
  </sheetData>
  <mergeCells count="44">
    <mergeCell ref="C10:D10"/>
    <mergeCell ref="C11:D11"/>
    <mergeCell ref="C12:D12"/>
    <mergeCell ref="A1:G1"/>
    <mergeCell ref="A3:B3"/>
    <mergeCell ref="A4:B4"/>
    <mergeCell ref="E4:G4"/>
    <mergeCell ref="C9:D9"/>
    <mergeCell ref="C29:D29"/>
    <mergeCell ref="C14:D14"/>
    <mergeCell ref="C15:D15"/>
    <mergeCell ref="C16:D16"/>
    <mergeCell ref="C17:D17"/>
    <mergeCell ref="C19:D19"/>
    <mergeCell ref="C20:D20"/>
    <mergeCell ref="C21:D21"/>
    <mergeCell ref="C22:D22"/>
    <mergeCell ref="C26:D26"/>
    <mergeCell ref="C27:D27"/>
    <mergeCell ref="C28:D28"/>
    <mergeCell ref="C51:D51"/>
    <mergeCell ref="C33:D33"/>
    <mergeCell ref="C34:D34"/>
    <mergeCell ref="C35:D35"/>
    <mergeCell ref="C36:D36"/>
    <mergeCell ref="C38:D38"/>
    <mergeCell ref="C39:D39"/>
    <mergeCell ref="C40:D40"/>
    <mergeCell ref="C41:D41"/>
    <mergeCell ref="C43:D43"/>
    <mergeCell ref="C44:D44"/>
    <mergeCell ref="C46:D46"/>
    <mergeCell ref="C48:D48"/>
    <mergeCell ref="C50:D50"/>
    <mergeCell ref="C72:D72"/>
    <mergeCell ref="C73:D73"/>
    <mergeCell ref="C54:D54"/>
    <mergeCell ref="C58:D58"/>
    <mergeCell ref="C60:D60"/>
    <mergeCell ref="C61:D61"/>
    <mergeCell ref="C62:D62"/>
    <mergeCell ref="C63:D63"/>
    <mergeCell ref="C65:D65"/>
    <mergeCell ref="C66:D66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fRCUEmz5Nz4WfM/niXPzv+cLLUJ1c1gGl7DhHwGhx0E=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eiA0a7OkVZJIRIyvipm7GtYHBK857q5B+tR3/GD+3YI=</DigestValue>
    </Reference>
  </SignedInfo>
  <SignatureValue>y2RU0hs1Q5mYfbmu3DBeYhRTBhBaboalDixCOD7XI6kTi5RkKtnjW/hLFqZZDGNERLn3iPC9CHgi
HV+XyvykhKRlTLk5wBUxwuZXyslah4Vue9euDyCXqetK+0mDrAJEryeF4x7IsEqkQ+aETk1Cd05Y
Sbj72QPx8v5qZE8JjyjblbNpED9ycgD2UHWHC1v5CGXnsxQs92UsZu51xbitpyVSoSkox+DC/j/F
sZFOB1HniKSmJobJHFuHDoc7XWlEYhXTgcC2t/7sAeLJPrQ6nZTobZJ0h6+y0cXvfqaoDKRG/0mF
paRu15QHODimPxzxzP80qEFrRO7C6kCRfTCbZA==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4b46V9IvlWbg0zkMfzvD7LYC4+zrTaf7xFLRJ7YPgCY=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QTpdukpss8TWc1ulFacAg4khHko+6TP/98xq89ATG5I=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rSJ2DM28nJsOwiF7szNkDBYWEUJU4d5QF+YsEcduFow=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IlGy4QS8U1e93/h7ItjQKmSeMlf9la4S7y6ZCsiLxU8=</DigestValue>
      </Reference>
      <Reference URI="/xl/sharedStrings.xml?ContentType=application/vnd.openxmlformats-officedocument.spreadsheetml.sharedStrings+xml">
        <DigestMethod Algorithm="http://www.w3.org/2001/04/xmlenc#sha256"/>
        <DigestValue>4POOHxd9b9SKDaDcRfcYqutSTdtfOqdnR435lLGYk+4=</DigestValue>
      </Reference>
      <Reference URI="/xl/styles.xml?ContentType=application/vnd.openxmlformats-officedocument.spreadsheetml.styles+xml">
        <DigestMethod Algorithm="http://www.w3.org/2001/04/xmlenc#sha256"/>
        <DigestValue>k47i8JXy5vvUHGNB2vS0BTQj7UeIy3rvFD/UPVlJKzA=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efT0Va87D8/D2BIfKQsNt35mUzKi9/8M1CsdlScNgcw=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aBlkw2FquxeIpELy+GJIvzvnNQ4epYMdOrpTNmq5Km4=</DigestValue>
      </Reference>
      <Reference URI="/xl/worksheets/sheet2.xml?ContentType=application/vnd.openxmlformats-officedocument.spreadsheetml.worksheet+xml">
        <DigestMethod Algorithm="http://www.w3.org/2001/04/xmlenc#sha256"/>
        <DigestValue>RABda5lMPUbtWLLlOeTMilk+k/9NNcrsEFo4blOE/ic=</DigestValue>
      </Reference>
      <Reference URI="/xl/worksheets/sheet3.xml?ContentType=application/vnd.openxmlformats-officedocument.spreadsheetml.worksheet+xml">
        <DigestMethod Algorithm="http://www.w3.org/2001/04/xmlenc#sha256"/>
        <DigestValue>9QEkT22roLUt+XmtvR0Ktadx6rgAi6Z7tpBSIehn0Ns=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2017-05-05T10:34:35Z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2017-05-05T10:34:35Z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Stipa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Projekty</cp:lastModifiedBy>
  <dcterms:created xsi:type="dcterms:W3CDTF">2017-05-02T08:31:39Z</dcterms:created>
  <dcterms:modified xsi:type="dcterms:W3CDTF">2017-05-05T10:33:27Z</dcterms:modified>
</cp:coreProperties>
</file>