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lahova\Documents\MMR\CR\2019_skatepark\VZ\beton_plocha\"/>
    </mc:Choice>
  </mc:AlternateContent>
  <bookViews>
    <workbookView xWindow="0" yWindow="0" windowWidth="18495" windowHeight="1147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6" i="1" l="1"/>
  <c r="J58" i="1" l="1"/>
  <c r="P58" i="1" s="1"/>
  <c r="L58" i="1"/>
  <c r="N58" i="1"/>
  <c r="R58" i="1"/>
  <c r="T58" i="1"/>
  <c r="J47" i="1"/>
  <c r="P47" i="1" s="1"/>
  <c r="L47" i="1"/>
  <c r="N47" i="1"/>
  <c r="R47" i="1"/>
  <c r="T47" i="1"/>
  <c r="J39" i="1"/>
  <c r="J38" i="1"/>
  <c r="T42" i="1" l="1"/>
  <c r="T41" i="1" s="1"/>
  <c r="R42" i="1"/>
  <c r="R41" i="1" s="1"/>
  <c r="N42" i="1"/>
  <c r="L42" i="1"/>
  <c r="L41" i="1" s="1"/>
  <c r="J42" i="1"/>
  <c r="J41" i="1" s="1"/>
  <c r="N41" i="1"/>
  <c r="T39" i="1"/>
  <c r="R39" i="1"/>
  <c r="N39" i="1"/>
  <c r="P39" i="1"/>
  <c r="T38" i="1"/>
  <c r="R38" i="1"/>
  <c r="N38" i="1"/>
  <c r="P38" i="1"/>
  <c r="J36" i="1"/>
  <c r="L13" i="1"/>
  <c r="J33" i="1"/>
  <c r="J13" i="1" s="1"/>
  <c r="J59" i="1" s="1"/>
  <c r="T32" i="1"/>
  <c r="R32" i="1"/>
  <c r="T30" i="1"/>
  <c r="R30" i="1"/>
  <c r="T26" i="1"/>
  <c r="R26" i="1"/>
  <c r="T23" i="1"/>
  <c r="R23" i="1"/>
  <c r="T20" i="1"/>
  <c r="R20" i="1"/>
  <c r="T17" i="1"/>
  <c r="R17" i="1"/>
  <c r="T14" i="1"/>
  <c r="R14" i="1"/>
  <c r="N13" i="1"/>
  <c r="R13" i="1" l="1"/>
  <c r="T13" i="1"/>
  <c r="P13" i="1"/>
  <c r="P42" i="1"/>
  <c r="P41" i="1" s="1"/>
</calcChain>
</file>

<file path=xl/comments1.xml><?xml version="1.0" encoding="utf-8"?>
<comments xmlns="http://schemas.openxmlformats.org/spreadsheetml/2006/main">
  <authors>
    <author>Neznámý</author>
  </authors>
  <commentList>
    <comment ref="V11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W11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<sst xmlns="http://schemas.openxmlformats.org/spreadsheetml/2006/main" count="105" uniqueCount="60">
  <si>
    <t>Položkový soupis prací a dodávek</t>
  </si>
  <si>
    <t>S:</t>
  </si>
  <si>
    <t>O:</t>
  </si>
  <si>
    <t>R:</t>
  </si>
  <si>
    <t>1</t>
  </si>
  <si>
    <t>stavební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</si>
  <si>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</si>
  <si>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</si>
  <si>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</si>
  <si>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</si>
  <si>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</si>
  <si>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</si>
  <si>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</si>
  <si>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</si>
  <si>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</si>
  <si>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</si>
  <si>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</si>
  <si>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</si>
  <si>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</si>
  <si>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</si>
  <si>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</si>
  <si>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</si>
  <si>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</si>
  <si>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</si>
  <si>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</si>
  <si>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</si>
  <si>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Díl:</t>
  </si>
  <si>
    <t>Zemní práce</t>
  </si>
  <si>
    <t>m2</t>
  </si>
  <si>
    <t>800-1</t>
  </si>
  <si>
    <t>RTS 18/ II</t>
  </si>
  <si>
    <t>822-1</t>
  </si>
  <si>
    <t>Vlastní</t>
  </si>
  <si>
    <t>Indiv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</si>
  <si>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</si>
  <si>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2</t>
  </si>
  <si>
    <t>m</t>
  </si>
  <si>
    <t>AP-HSV</t>
  </si>
  <si>
    <t>Součtová</t>
  </si>
  <si>
    <t>3</t>
  </si>
  <si>
    <t>3-01</t>
  </si>
  <si>
    <t>Vodorovné konstrukce</t>
  </si>
  <si>
    <t>801-3</t>
  </si>
  <si>
    <t>t</t>
  </si>
  <si>
    <t xml:space="preserve">m2 </t>
  </si>
  <si>
    <t>Poplatek za skládku</t>
  </si>
  <si>
    <t>Poplatek za skládku obalovaný asfalt ,odvoz suti , nakládání</t>
  </si>
  <si>
    <t>Doplňující zemní práce</t>
  </si>
  <si>
    <t>násyp z frakce 0-32 v tl 150 mm</t>
  </si>
  <si>
    <t>osazení obrubníku ležatého do betonového lože vč. obrubníku ABO 1000/100/200</t>
  </si>
  <si>
    <t xml:space="preserve">řezání  stávajícího asfaltového krytu </t>
  </si>
  <si>
    <t>Betonová podlahová deska, průměrné tl-150 mm beton tř. C 25/30 včetně použití čerpadla, výztuž svařovanou sítí 1x 6/100/100, úprava povrchu strojním zahlazením s minerálním vsypem Fortedur 1020, smršťovací spáry prořezány vč. vyplnění PU tmelem (vyplnění po cca 30 dnech) cena vč. betonu *</t>
  </si>
  <si>
    <t>* v ceně je zahrnuta: dodávka a uložení betonové směsi C 25/30, zvibrování včetně použití čerpadla , strojní zahlazení rotačními hladičkami, aplikace minerálního vsypu Foredur 1020</t>
  </si>
  <si>
    <t>RTS 19/ I</t>
  </si>
  <si>
    <t>Skatepark Luhačovice</t>
  </si>
  <si>
    <t xml:space="preserve"> frézování asfaltu , plochy nad 500 m2 na jednom objektu, odkopávky přemístění výkopku</t>
  </si>
  <si>
    <t>Přesun hmot</t>
  </si>
  <si>
    <t>podlahové plochy v objektu</t>
  </si>
  <si>
    <t>*Poznámka  :    Ceny jsou uvedeny bez DPH .   Podloží  min. Edef2 –  80  MPa  ,  poměr   Edef2 / Edef1 ≤ 2,5  , doporučená rovinnost násypu v toleranci do 15 mm.</t>
  </si>
  <si>
    <t>plochu si zaměřit dle skutečných rozměrů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</si>
</sst>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9"/>
      <color indexed="81"/>
      <name val="Tahoma"/>
      <family val="2"/>
      <charset val="238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0" xfId="0" applyAlignment="1">
      <alignment vertical="top"/>
    </xf>
    <xf numFmtId="4" fontId="0" fillId="0" borderId="0" xfId="0" applyNumberFormat="1" applyAlignment="1">
      <alignment vertical="top"/>
    </xf>
    <xf numFmtId="4" fontId="2" fillId="2" borderId="3" xfId="0" applyNumberFormat="1" applyFont="1" applyFill="1" applyBorder="1" applyAlignment="1">
      <alignment vertical="top" shrinkToFit="1"/>
    </xf>
    <xf numFmtId="4" fontId="3" fillId="0" borderId="0" xfId="0" applyNumberFormat="1" applyFont="1" applyBorder="1" applyAlignment="1">
      <alignment vertical="top" shrinkToFit="1"/>
    </xf>
    <xf numFmtId="0" fontId="0" fillId="3" borderId="2" xfId="0" applyFill="1" applyBorder="1" applyAlignment="1">
      <alignment wrapText="1"/>
    </xf>
    <xf numFmtId="4" fontId="3" fillId="0" borderId="2" xfId="0" applyNumberFormat="1" applyFont="1" applyBorder="1" applyAlignment="1">
      <alignment vertical="top" shrinkToFit="1"/>
    </xf>
    <xf numFmtId="4" fontId="3" fillId="0" borderId="3" xfId="0" applyNumberFormat="1" applyFont="1" applyBorder="1" applyAlignment="1">
      <alignment vertical="top" shrinkToFit="1"/>
    </xf>
    <xf numFmtId="0" fontId="0" fillId="0" borderId="4" xfId="0" applyFont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0" fillId="3" borderId="4" xfId="0" applyFill="1" applyBorder="1"/>
    <xf numFmtId="0" fontId="0" fillId="3" borderId="5" xfId="0" applyFill="1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 shrinkToFit="1"/>
    </xf>
    <xf numFmtId="164" fontId="4" fillId="0" borderId="1" xfId="0" applyNumberFormat="1" applyFont="1" applyBorder="1" applyAlignment="1">
      <alignment vertical="top" wrapText="1" shrinkToFit="1"/>
    </xf>
    <xf numFmtId="4" fontId="3" fillId="0" borderId="1" xfId="0" applyNumberFormat="1" applyFont="1" applyBorder="1" applyAlignment="1">
      <alignment vertical="top" shrinkToFit="1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shrinkToFit="1"/>
    </xf>
    <xf numFmtId="164" fontId="3" fillId="0" borderId="1" xfId="0" applyNumberFormat="1" applyFont="1" applyBorder="1" applyAlignment="1">
      <alignment vertical="top" shrinkToFit="1"/>
    </xf>
    <xf numFmtId="4" fontId="3" fillId="4" borderId="1" xfId="0" applyNumberFormat="1" applyFont="1" applyFill="1" applyBorder="1" applyAlignment="1" applyProtection="1">
      <alignment vertical="top" shrinkToFit="1"/>
      <protection locked="0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vertical="top"/>
    </xf>
    <xf numFmtId="49" fontId="0" fillId="0" borderId="1" xfId="0" applyNumberFormat="1" applyBorder="1"/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top"/>
    </xf>
    <xf numFmtId="4" fontId="0" fillId="0" borderId="1" xfId="0" applyNumberFormat="1" applyBorder="1" applyAlignment="1">
      <alignment vertical="top"/>
    </xf>
    <xf numFmtId="0" fontId="2" fillId="2" borderId="1" xfId="0" applyFont="1" applyFill="1" applyBorder="1" applyAlignment="1">
      <alignment horizontal="center" vertical="top" shrinkToFit="1"/>
    </xf>
    <xf numFmtId="164" fontId="2" fillId="2" borderId="1" xfId="0" applyNumberFormat="1" applyFont="1" applyFill="1" applyBorder="1" applyAlignment="1">
      <alignment vertical="top" shrinkToFit="1"/>
    </xf>
    <xf numFmtId="4" fontId="2" fillId="2" borderId="1" xfId="0" applyNumberFormat="1" applyFont="1" applyFill="1" applyBorder="1" applyAlignment="1">
      <alignment vertical="top" shrinkToFit="1"/>
    </xf>
    <xf numFmtId="164" fontId="4" fillId="0" borderId="1" xfId="0" quotePrefix="1" applyNumberFormat="1" applyFont="1" applyBorder="1" applyAlignment="1">
      <alignment horizontal="left" vertical="top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4" xfId="0" applyBorder="1"/>
    <xf numFmtId="0" fontId="0" fillId="0" borderId="4" xfId="0" applyBorder="1" applyAlignment="1">
      <alignment vertical="top"/>
    </xf>
    <xf numFmtId="4" fontId="0" fillId="0" borderId="5" xfId="0" applyNumberFormat="1" applyBorder="1" applyAlignment="1">
      <alignment vertical="top"/>
    </xf>
    <xf numFmtId="0" fontId="2" fillId="2" borderId="4" xfId="0" applyFont="1" applyFill="1" applyBorder="1" applyAlignment="1">
      <alignment vertical="top"/>
    </xf>
    <xf numFmtId="4" fontId="2" fillId="2" borderId="5" xfId="0" applyNumberFormat="1" applyFont="1" applyFill="1" applyBorder="1" applyAlignment="1">
      <alignment vertical="top" shrinkToFit="1"/>
    </xf>
    <xf numFmtId="0" fontId="3" fillId="0" borderId="4" xfId="0" applyFont="1" applyBorder="1" applyAlignment="1">
      <alignment vertical="top"/>
    </xf>
    <xf numFmtId="4" fontId="3" fillId="0" borderId="5" xfId="0" applyNumberFormat="1" applyFont="1" applyBorder="1" applyAlignment="1">
      <alignment vertical="top" shrinkToFit="1"/>
    </xf>
    <xf numFmtId="0" fontId="0" fillId="0" borderId="5" xfId="0" applyBorder="1" applyAlignment="1">
      <alignment vertical="top"/>
    </xf>
    <xf numFmtId="0" fontId="0" fillId="0" borderId="9" xfId="0" applyBorder="1"/>
    <xf numFmtId="49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49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49" fontId="0" fillId="0" borderId="0" xfId="0" applyNumberFormat="1" applyAlignment="1">
      <alignment wrapText="1"/>
    </xf>
    <xf numFmtId="164" fontId="4" fillId="5" borderId="1" xfId="0" applyNumberFormat="1" applyFont="1" applyFill="1" applyBorder="1" applyAlignment="1">
      <alignment horizontal="center" vertical="top" wrapText="1" shrinkToFit="1"/>
    </xf>
    <xf numFmtId="164" fontId="4" fillId="5" borderId="1" xfId="0" applyNumberFormat="1" applyFont="1" applyFill="1" applyBorder="1" applyAlignment="1">
      <alignment vertical="top" wrapText="1" shrinkToFit="1"/>
    </xf>
    <xf numFmtId="4" fontId="3" fillId="5" borderId="1" xfId="0" applyNumberFormat="1" applyFont="1" applyFill="1" applyBorder="1" applyAlignment="1">
      <alignment vertical="top" shrinkToFit="1"/>
    </xf>
    <xf numFmtId="4" fontId="2" fillId="5" borderId="1" xfId="0" applyNumberFormat="1" applyFont="1" applyFill="1" applyBorder="1" applyAlignment="1">
      <alignment vertical="top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W133"/>
  <sheetViews>
    <sheetView tabSelected="1" topLeftCell="A33" workbookViewId="0">
      <selection activeCell="Y37" sqref="Y37"/>
    </sheetView>
  </sheetViews>
  <sheetFormatPr defaultRowHeight="15" x14ac:dyDescent="0.25"/>
  <cols>
    <col min="1" max="1" width="7" customWidth="1"/>
    <col min="2" max="3" width="9.140625" hidden="1" customWidth="1"/>
    <col min="4" max="5" width="3.28515625" customWidth="1"/>
    <col min="6" max="6" width="41.7109375" customWidth="1"/>
    <col min="10" max="10" width="14" customWidth="1"/>
    <col min="11" max="11" width="0.42578125" customWidth="1"/>
    <col min="12" max="21" width="9.140625" hidden="1" customWidth="1"/>
    <col min="23" max="23" width="0.42578125" customWidth="1"/>
  </cols>
  <sheetData>
    <row r="4" spans="4:23" ht="15.75" thickBot="1" x14ac:dyDescent="0.3"/>
    <row r="5" spans="4:23" x14ac:dyDescent="0.25">
      <c r="D5" s="47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9"/>
    </row>
    <row r="6" spans="4:23" ht="15.75" x14ac:dyDescent="0.25">
      <c r="D6" s="72" t="s">
        <v>0</v>
      </c>
      <c r="E6" s="73"/>
      <c r="F6" s="73"/>
      <c r="G6" s="73"/>
      <c r="H6" s="73"/>
      <c r="I6" s="73"/>
      <c r="J6" s="73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50"/>
    </row>
    <row r="7" spans="4:23" x14ac:dyDescent="0.25">
      <c r="D7" s="14" t="s">
        <v>1</v>
      </c>
      <c r="E7" s="39"/>
      <c r="F7" s="74" t="s">
        <v>54</v>
      </c>
      <c r="G7" s="75"/>
      <c r="H7" s="75"/>
      <c r="I7" s="75"/>
      <c r="J7" s="7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50"/>
    </row>
    <row r="8" spans="4:23" x14ac:dyDescent="0.25">
      <c r="D8" s="14" t="s">
        <v>2</v>
      </c>
      <c r="E8" s="39"/>
      <c r="F8" s="74" t="s">
        <v>57</v>
      </c>
      <c r="G8" s="75"/>
      <c r="H8" s="75"/>
      <c r="I8" s="75"/>
      <c r="J8" s="7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50"/>
    </row>
    <row r="9" spans="4:23" x14ac:dyDescent="0.25">
      <c r="D9" s="15" t="s">
        <v>3</v>
      </c>
      <c r="E9" s="40" t="s">
        <v>4</v>
      </c>
      <c r="F9" s="76" t="s">
        <v>5</v>
      </c>
      <c r="G9" s="77"/>
      <c r="H9" s="77"/>
      <c r="I9" s="77"/>
      <c r="J9" s="77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50"/>
    </row>
    <row r="10" spans="4:23" x14ac:dyDescent="0.25">
      <c r="D10" s="51"/>
      <c r="E10" s="36"/>
      <c r="F10" s="36"/>
      <c r="G10" s="3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50"/>
    </row>
    <row r="11" spans="4:23" ht="15" customHeight="1" x14ac:dyDescent="0.25">
      <c r="D11" s="16" t="s">
        <v>6</v>
      </c>
      <c r="E11" s="4" t="s">
        <v>7</v>
      </c>
      <c r="F11" s="4" t="s">
        <v>8</v>
      </c>
      <c r="G11" s="5" t="s">
        <v>9</v>
      </c>
      <c r="H11" s="3" t="s">
        <v>10</v>
      </c>
      <c r="I11" s="3" t="s">
        <v>11</v>
      </c>
      <c r="J11" s="3" t="s">
        <v>12</v>
      </c>
      <c r="K11" s="6" t="s">
        <v>13</v>
      </c>
      <c r="L11" s="6" t="s">
        <v>14</v>
      </c>
      <c r="M11" s="6" t="s">
        <v>15</v>
      </c>
      <c r="N11" s="6" t="s">
        <v>16</v>
      </c>
      <c r="O11" s="6" t="s">
        <v>17</v>
      </c>
      <c r="P11" s="6" t="s">
        <v>18</v>
      </c>
      <c r="Q11" s="6" t="s">
        <v>19</v>
      </c>
      <c r="R11" s="6" t="s">
        <v>20</v>
      </c>
      <c r="S11" s="6" t="s">
        <v>21</v>
      </c>
      <c r="T11" s="6" t="s">
        <v>22</v>
      </c>
      <c r="U11" s="6" t="s">
        <v>23</v>
      </c>
      <c r="V11" s="17" t="s">
        <v>24</v>
      </c>
      <c r="W11" s="11" t="s">
        <v>25</v>
      </c>
    </row>
    <row r="12" spans="4:23" x14ac:dyDescent="0.25">
      <c r="D12" s="52"/>
      <c r="E12" s="31"/>
      <c r="F12" s="31"/>
      <c r="G12" s="33"/>
      <c r="H12" s="41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53"/>
      <c r="W12" s="8"/>
    </row>
    <row r="13" spans="4:23" x14ac:dyDescent="0.25">
      <c r="D13" s="54" t="s">
        <v>26</v>
      </c>
      <c r="E13" s="20" t="s">
        <v>4</v>
      </c>
      <c r="F13" s="21" t="s">
        <v>27</v>
      </c>
      <c r="G13" s="43"/>
      <c r="H13" s="44"/>
      <c r="I13" s="45"/>
      <c r="J13" s="45">
        <f>J33+J36+J38+J39</f>
        <v>0</v>
      </c>
      <c r="K13" s="45"/>
      <c r="L13" s="45">
        <f>SUM(L14:L34)</f>
        <v>0</v>
      </c>
      <c r="M13" s="45"/>
      <c r="N13" s="45">
        <f>SUM(N14:N34)</f>
        <v>0</v>
      </c>
      <c r="O13" s="45"/>
      <c r="P13" s="45">
        <f>SUM(P14:P34)</f>
        <v>0</v>
      </c>
      <c r="Q13" s="45"/>
      <c r="R13" s="45">
        <f>SUM(R14:R34)</f>
        <v>0</v>
      </c>
      <c r="S13" s="45"/>
      <c r="T13" s="45">
        <f>SUM(T14:T34)</f>
        <v>0</v>
      </c>
      <c r="U13" s="45"/>
      <c r="V13" s="55"/>
      <c r="W13" s="9"/>
    </row>
    <row r="14" spans="4:23" ht="2.25" customHeight="1" x14ac:dyDescent="0.25">
      <c r="D14" s="56"/>
      <c r="E14" s="25"/>
      <c r="F14" s="26"/>
      <c r="G14" s="27"/>
      <c r="H14" s="28"/>
      <c r="I14" s="29"/>
      <c r="J14" s="24"/>
      <c r="K14" s="29"/>
      <c r="L14" s="24"/>
      <c r="M14" s="29"/>
      <c r="N14" s="24"/>
      <c r="O14" s="24"/>
      <c r="P14" s="24"/>
      <c r="Q14" s="24"/>
      <c r="R14" s="24">
        <f>ROUND(H14*Q14,2)</f>
        <v>0</v>
      </c>
      <c r="S14" s="24">
        <v>0</v>
      </c>
      <c r="T14" s="24">
        <f>ROUND(H14*S14,2)</f>
        <v>0</v>
      </c>
      <c r="U14" s="24" t="s">
        <v>29</v>
      </c>
      <c r="V14" s="57" t="s">
        <v>30</v>
      </c>
      <c r="W14" s="12" t="s">
        <v>30</v>
      </c>
    </row>
    <row r="15" spans="4:23" ht="21" hidden="1" customHeight="1" x14ac:dyDescent="0.25">
      <c r="D15" s="56"/>
      <c r="E15" s="25"/>
      <c r="F15" s="70"/>
      <c r="G15" s="71"/>
      <c r="H15" s="71"/>
      <c r="I15" s="71"/>
      <c r="J15" s="71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57"/>
      <c r="W15" s="10"/>
    </row>
    <row r="16" spans="4:23" hidden="1" x14ac:dyDescent="0.25">
      <c r="D16" s="56"/>
      <c r="E16" s="25"/>
      <c r="F16" s="46"/>
      <c r="G16" s="22"/>
      <c r="H16" s="23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57"/>
      <c r="W16" s="10"/>
    </row>
    <row r="17" spans="4:23" ht="48" hidden="1" customHeight="1" x14ac:dyDescent="0.25">
      <c r="D17" s="56"/>
      <c r="E17" s="25"/>
      <c r="F17" s="26"/>
      <c r="G17" s="27"/>
      <c r="H17" s="28"/>
      <c r="I17" s="29"/>
      <c r="J17" s="24"/>
      <c r="K17" s="29"/>
      <c r="L17" s="24"/>
      <c r="M17" s="29"/>
      <c r="N17" s="24"/>
      <c r="O17" s="24"/>
      <c r="P17" s="24"/>
      <c r="Q17" s="24"/>
      <c r="R17" s="24">
        <f>ROUND(H17*Q17,2)</f>
        <v>0</v>
      </c>
      <c r="S17" s="24">
        <v>0</v>
      </c>
      <c r="T17" s="24">
        <f>ROUND(H17*S17,2)</f>
        <v>0</v>
      </c>
      <c r="U17" s="24" t="s">
        <v>29</v>
      </c>
      <c r="V17" s="57" t="s">
        <v>30</v>
      </c>
      <c r="W17" s="12" t="s">
        <v>30</v>
      </c>
    </row>
    <row r="18" spans="4:23" hidden="1" x14ac:dyDescent="0.25">
      <c r="D18" s="56"/>
      <c r="E18" s="25"/>
      <c r="F18" s="70"/>
      <c r="G18" s="71"/>
      <c r="H18" s="71"/>
      <c r="I18" s="71"/>
      <c r="J18" s="71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57"/>
      <c r="W18" s="10"/>
    </row>
    <row r="19" spans="4:23" hidden="1" x14ac:dyDescent="0.25">
      <c r="D19" s="56"/>
      <c r="E19" s="25"/>
      <c r="F19" s="70"/>
      <c r="G19" s="71"/>
      <c r="H19" s="71"/>
      <c r="I19" s="71"/>
      <c r="J19" s="71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57"/>
      <c r="W19" s="10"/>
    </row>
    <row r="20" spans="4:23" ht="56.25" hidden="1" customHeight="1" x14ac:dyDescent="0.25">
      <c r="D20" s="56"/>
      <c r="E20" s="25"/>
      <c r="F20" s="26"/>
      <c r="G20" s="27"/>
      <c r="H20" s="28"/>
      <c r="I20" s="29"/>
      <c r="J20" s="24"/>
      <c r="K20" s="29"/>
      <c r="L20" s="24"/>
      <c r="M20" s="29"/>
      <c r="N20" s="24"/>
      <c r="O20" s="24"/>
      <c r="P20" s="24"/>
      <c r="Q20" s="24"/>
      <c r="R20" s="24">
        <f>ROUND(H20*Q20,2)</f>
        <v>0</v>
      </c>
      <c r="S20" s="24">
        <v>0.28800000000000003</v>
      </c>
      <c r="T20" s="24">
        <f>ROUND(H20*S20,2)</f>
        <v>0</v>
      </c>
      <c r="U20" s="24" t="s">
        <v>31</v>
      </c>
      <c r="V20" s="57" t="s">
        <v>30</v>
      </c>
      <c r="W20" s="12" t="s">
        <v>30</v>
      </c>
    </row>
    <row r="21" spans="4:23" hidden="1" x14ac:dyDescent="0.25">
      <c r="D21" s="56"/>
      <c r="E21" s="25"/>
      <c r="F21" s="70"/>
      <c r="G21" s="71"/>
      <c r="H21" s="71"/>
      <c r="I21" s="71"/>
      <c r="J21" s="71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57"/>
      <c r="W21" s="10"/>
    </row>
    <row r="22" spans="4:23" hidden="1" x14ac:dyDescent="0.25">
      <c r="D22" s="56"/>
      <c r="E22" s="25"/>
      <c r="F22" s="46"/>
      <c r="G22" s="22"/>
      <c r="H22" s="23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57"/>
      <c r="W22" s="10"/>
    </row>
    <row r="23" spans="4:23" ht="15.75" hidden="1" customHeight="1" x14ac:dyDescent="0.25">
      <c r="D23" s="56"/>
      <c r="E23" s="25"/>
      <c r="F23" s="26"/>
      <c r="G23" s="27"/>
      <c r="H23" s="28"/>
      <c r="I23" s="29"/>
      <c r="J23" s="24"/>
      <c r="K23" s="29"/>
      <c r="L23" s="24"/>
      <c r="M23" s="29"/>
      <c r="N23" s="24"/>
      <c r="O23" s="24"/>
      <c r="P23" s="24"/>
      <c r="Q23" s="24"/>
      <c r="R23" s="24">
        <f>ROUND(H23*Q23,2)</f>
        <v>0</v>
      </c>
      <c r="S23" s="24">
        <v>0</v>
      </c>
      <c r="T23" s="24">
        <f>ROUND(H23*S23,2)</f>
        <v>0</v>
      </c>
      <c r="U23" s="24"/>
      <c r="V23" s="57" t="s">
        <v>32</v>
      </c>
      <c r="W23" s="12" t="s">
        <v>33</v>
      </c>
    </row>
    <row r="24" spans="4:23" hidden="1" x14ac:dyDescent="0.25">
      <c r="D24" s="56"/>
      <c r="E24" s="25"/>
      <c r="F24" s="46"/>
      <c r="G24" s="22"/>
      <c r="H24" s="23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57"/>
      <c r="W24" s="10"/>
    </row>
    <row r="25" spans="4:23" ht="24.75" hidden="1" customHeight="1" x14ac:dyDescent="0.25">
      <c r="D25" s="56"/>
      <c r="E25" s="25"/>
      <c r="F25" s="46"/>
      <c r="G25" s="22"/>
      <c r="H25" s="23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57"/>
      <c r="W25" s="10"/>
    </row>
    <row r="26" spans="4:23" ht="60.75" hidden="1" customHeight="1" x14ac:dyDescent="0.25">
      <c r="D26" s="56"/>
      <c r="E26" s="25"/>
      <c r="F26" s="26"/>
      <c r="G26" s="27"/>
      <c r="H26" s="28"/>
      <c r="I26" s="29"/>
      <c r="J26" s="24"/>
      <c r="K26" s="29"/>
      <c r="L26" s="24"/>
      <c r="M26" s="29"/>
      <c r="N26" s="24"/>
      <c r="O26" s="24"/>
      <c r="P26" s="24"/>
      <c r="Q26" s="24"/>
      <c r="R26" s="24">
        <f>ROUND(H26*Q26,2)</f>
        <v>0</v>
      </c>
      <c r="S26" s="24">
        <v>0.33</v>
      </c>
      <c r="T26" s="24">
        <f>ROUND(H26*S26,2)</f>
        <v>0</v>
      </c>
      <c r="U26" s="24" t="s">
        <v>31</v>
      </c>
      <c r="V26" s="57" t="s">
        <v>30</v>
      </c>
      <c r="W26" s="12" t="s">
        <v>30</v>
      </c>
    </row>
    <row r="27" spans="4:23" hidden="1" x14ac:dyDescent="0.25">
      <c r="D27" s="56"/>
      <c r="E27" s="25"/>
      <c r="F27" s="46"/>
      <c r="G27" s="22"/>
      <c r="H27" s="23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57"/>
      <c r="W27" s="10"/>
    </row>
    <row r="28" spans="4:23" hidden="1" x14ac:dyDescent="0.25">
      <c r="D28" s="56"/>
      <c r="E28" s="25"/>
      <c r="F28" s="46"/>
      <c r="G28" s="22"/>
      <c r="H28" s="23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57"/>
      <c r="W28" s="10"/>
    </row>
    <row r="29" spans="4:23" hidden="1" x14ac:dyDescent="0.25">
      <c r="D29" s="56"/>
      <c r="E29" s="25"/>
      <c r="F29" s="46"/>
      <c r="G29" s="22"/>
      <c r="H29" s="23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57"/>
      <c r="W29" s="10"/>
    </row>
    <row r="30" spans="4:23" ht="75" hidden="1" customHeight="1" x14ac:dyDescent="0.25">
      <c r="D30" s="56"/>
      <c r="E30" s="25"/>
      <c r="F30" s="26"/>
      <c r="G30" s="27"/>
      <c r="H30" s="28"/>
      <c r="I30" s="29"/>
      <c r="J30" s="24"/>
      <c r="K30" s="29"/>
      <c r="L30" s="24"/>
      <c r="M30" s="29"/>
      <c r="N30" s="24"/>
      <c r="O30" s="24"/>
      <c r="P30" s="24"/>
      <c r="Q30" s="24"/>
      <c r="R30" s="24">
        <f>ROUND(H30*Q30,2)</f>
        <v>0</v>
      </c>
      <c r="S30" s="24">
        <v>0.44</v>
      </c>
      <c r="T30" s="24">
        <f>ROUND(H30*S30,2)</f>
        <v>0</v>
      </c>
      <c r="U30" s="24" t="s">
        <v>31</v>
      </c>
      <c r="V30" s="57" t="s">
        <v>30</v>
      </c>
      <c r="W30" s="12" t="s">
        <v>30</v>
      </c>
    </row>
    <row r="31" spans="4:23" hidden="1" x14ac:dyDescent="0.25">
      <c r="D31" s="56"/>
      <c r="E31" s="25"/>
      <c r="F31" s="46"/>
      <c r="G31" s="22"/>
      <c r="H31" s="23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57"/>
      <c r="W31" s="10"/>
    </row>
    <row r="32" spans="4:23" ht="64.5" hidden="1" customHeight="1" x14ac:dyDescent="0.25">
      <c r="D32" s="56"/>
      <c r="E32" s="25"/>
      <c r="F32" s="26"/>
      <c r="G32" s="27"/>
      <c r="H32" s="28"/>
      <c r="I32" s="29"/>
      <c r="J32" s="24"/>
      <c r="K32" s="29"/>
      <c r="L32" s="24"/>
      <c r="M32" s="29"/>
      <c r="N32" s="24"/>
      <c r="O32" s="24"/>
      <c r="P32" s="24"/>
      <c r="Q32" s="24"/>
      <c r="R32" s="24">
        <f>ROUND(H32*Q32,2)</f>
        <v>0</v>
      </c>
      <c r="S32" s="24">
        <v>0.22</v>
      </c>
      <c r="T32" s="24">
        <f>ROUND(H32*S32,2)</f>
        <v>0</v>
      </c>
      <c r="U32" s="24" t="s">
        <v>31</v>
      </c>
      <c r="V32" s="57" t="s">
        <v>30</v>
      </c>
      <c r="W32" s="13" t="s">
        <v>30</v>
      </c>
    </row>
    <row r="33" spans="4:23" ht="39.75" customHeight="1" x14ac:dyDescent="0.25">
      <c r="D33" s="56">
        <v>1</v>
      </c>
      <c r="E33" s="25"/>
      <c r="F33" s="26" t="s">
        <v>55</v>
      </c>
      <c r="G33" s="27" t="s">
        <v>28</v>
      </c>
      <c r="H33" s="28">
        <v>775</v>
      </c>
      <c r="I33" s="29">
        <v>0</v>
      </c>
      <c r="J33" s="24">
        <f>ROUND(H33*I33,2)</f>
        <v>0</v>
      </c>
      <c r="K33" s="29"/>
      <c r="L33" s="24"/>
      <c r="M33" s="29"/>
      <c r="N33" s="24"/>
      <c r="O33" s="24"/>
      <c r="P33" s="24"/>
      <c r="Q33" s="24"/>
      <c r="R33" s="24"/>
      <c r="S33" s="24"/>
      <c r="T33" s="24"/>
      <c r="U33" s="24" t="s">
        <v>31</v>
      </c>
      <c r="V33" s="57" t="s">
        <v>53</v>
      </c>
      <c r="W33" s="12" t="s">
        <v>30</v>
      </c>
    </row>
    <row r="34" spans="4:23" ht="27" customHeight="1" x14ac:dyDescent="0.25">
      <c r="D34" s="56"/>
      <c r="E34" s="25"/>
      <c r="F34" s="70" t="s">
        <v>34</v>
      </c>
      <c r="G34" s="71"/>
      <c r="H34" s="71"/>
      <c r="I34" s="71"/>
      <c r="J34" s="71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57"/>
      <c r="W34" s="10"/>
    </row>
    <row r="35" spans="4:23" hidden="1" x14ac:dyDescent="0.25">
      <c r="D35" s="54"/>
      <c r="E35" s="20"/>
      <c r="F35" s="21"/>
      <c r="G35" s="43"/>
      <c r="H35" s="44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55"/>
      <c r="W35" s="9"/>
    </row>
    <row r="36" spans="4:23" ht="30" customHeight="1" x14ac:dyDescent="0.25">
      <c r="D36" s="56">
        <v>2</v>
      </c>
      <c r="E36" s="25"/>
      <c r="F36" s="26" t="s">
        <v>48</v>
      </c>
      <c r="G36" s="27" t="s">
        <v>44</v>
      </c>
      <c r="H36" s="28">
        <v>775</v>
      </c>
      <c r="I36" s="29">
        <v>0</v>
      </c>
      <c r="J36" s="24">
        <f>ROUND(H36*I36,2)</f>
        <v>0</v>
      </c>
      <c r="K36" s="29"/>
      <c r="L36" s="24"/>
      <c r="M36" s="29"/>
      <c r="N36" s="24"/>
      <c r="O36" s="24"/>
      <c r="P36" s="24"/>
      <c r="Q36" s="24"/>
      <c r="R36" s="24"/>
      <c r="S36" s="24"/>
      <c r="T36" s="24"/>
      <c r="U36" s="24" t="s">
        <v>37</v>
      </c>
      <c r="V36" s="57" t="s">
        <v>53</v>
      </c>
      <c r="W36" s="12" t="s">
        <v>38</v>
      </c>
    </row>
    <row r="37" spans="4:23" ht="15.75" customHeight="1" x14ac:dyDescent="0.25">
      <c r="D37" s="56"/>
      <c r="E37" s="25" t="s">
        <v>35</v>
      </c>
      <c r="F37" s="70" t="s">
        <v>47</v>
      </c>
      <c r="G37" s="71"/>
      <c r="H37" s="71"/>
      <c r="I37" s="71"/>
      <c r="J37" s="71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57" t="s">
        <v>53</v>
      </c>
      <c r="W37" s="10"/>
    </row>
    <row r="38" spans="4:23" ht="22.5" x14ac:dyDescent="0.25">
      <c r="D38" s="56">
        <v>3</v>
      </c>
      <c r="E38" s="25"/>
      <c r="F38" s="26" t="s">
        <v>49</v>
      </c>
      <c r="G38" s="27" t="s">
        <v>36</v>
      </c>
      <c r="H38" s="28">
        <v>112</v>
      </c>
      <c r="I38" s="29">
        <v>0</v>
      </c>
      <c r="J38" s="24">
        <f>H38*I38</f>
        <v>0</v>
      </c>
      <c r="K38" s="29"/>
      <c r="L38" s="24"/>
      <c r="M38" s="29"/>
      <c r="N38" s="24">
        <f>ROUND(H38*M38,2)</f>
        <v>0</v>
      </c>
      <c r="O38" s="24">
        <v>21</v>
      </c>
      <c r="P38" s="24">
        <f>J38*(1+O38/100)</f>
        <v>0</v>
      </c>
      <c r="Q38" s="24">
        <v>0</v>
      </c>
      <c r="R38" s="24">
        <f>ROUND(H38*Q38,2)</f>
        <v>0</v>
      </c>
      <c r="S38" s="24">
        <v>0</v>
      </c>
      <c r="T38" s="24">
        <f>ROUND(H38*S38,2)</f>
        <v>0</v>
      </c>
      <c r="U38" s="24"/>
      <c r="V38" s="57" t="s">
        <v>53</v>
      </c>
      <c r="W38" s="13" t="s">
        <v>33</v>
      </c>
    </row>
    <row r="39" spans="4:23" x14ac:dyDescent="0.25">
      <c r="D39" s="56">
        <v>4</v>
      </c>
      <c r="E39" s="25"/>
      <c r="F39" s="26" t="s">
        <v>50</v>
      </c>
      <c r="G39" s="27" t="s">
        <v>36</v>
      </c>
      <c r="H39" s="28">
        <v>112</v>
      </c>
      <c r="I39" s="29">
        <v>0</v>
      </c>
      <c r="J39" s="24">
        <f>H39*I39</f>
        <v>0</v>
      </c>
      <c r="K39" s="29"/>
      <c r="L39" s="24"/>
      <c r="M39" s="29"/>
      <c r="N39" s="24">
        <f>ROUND(H39*M39,2)</f>
        <v>0</v>
      </c>
      <c r="O39" s="24">
        <v>21</v>
      </c>
      <c r="P39" s="24">
        <f>J39*(1+O39/100)</f>
        <v>0</v>
      </c>
      <c r="Q39" s="24">
        <v>0</v>
      </c>
      <c r="R39" s="24">
        <f>ROUND(H39*Q39,2)</f>
        <v>0</v>
      </c>
      <c r="S39" s="24">
        <v>0</v>
      </c>
      <c r="T39" s="24">
        <f>ROUND(H39*S39,2)</f>
        <v>0</v>
      </c>
      <c r="U39" s="24"/>
      <c r="V39" s="57" t="s">
        <v>53</v>
      </c>
      <c r="W39" s="12" t="s">
        <v>33</v>
      </c>
    </row>
    <row r="40" spans="4:23" x14ac:dyDescent="0.25">
      <c r="D40" s="56"/>
      <c r="E40" s="25"/>
      <c r="F40" s="46"/>
      <c r="G40" s="22"/>
      <c r="H40" s="23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57" t="s">
        <v>53</v>
      </c>
      <c r="W40" s="10"/>
    </row>
    <row r="41" spans="4:23" x14ac:dyDescent="0.25">
      <c r="D41" s="54" t="s">
        <v>26</v>
      </c>
      <c r="E41" s="20" t="s">
        <v>35</v>
      </c>
      <c r="F41" s="21" t="s">
        <v>41</v>
      </c>
      <c r="G41" s="43"/>
      <c r="H41" s="44"/>
      <c r="I41" s="45"/>
      <c r="J41" s="45">
        <f>J42</f>
        <v>0</v>
      </c>
      <c r="K41" s="45"/>
      <c r="L41" s="45">
        <f>SUM(L42:L44)</f>
        <v>0</v>
      </c>
      <c r="M41" s="45"/>
      <c r="N41" s="45">
        <f>SUM(N42:N44)</f>
        <v>2362975</v>
      </c>
      <c r="O41" s="45"/>
      <c r="P41" s="45">
        <f>SUM(P42:P44)</f>
        <v>0</v>
      </c>
      <c r="Q41" s="45"/>
      <c r="R41" s="45">
        <f>SUM(R42:R44)</f>
        <v>155</v>
      </c>
      <c r="S41" s="45"/>
      <c r="T41" s="45">
        <f>SUM(T42:T44)</f>
        <v>0</v>
      </c>
      <c r="U41" s="45"/>
      <c r="V41" s="57"/>
      <c r="W41" s="9"/>
    </row>
    <row r="42" spans="4:23" ht="68.25" customHeight="1" x14ac:dyDescent="0.25">
      <c r="D42" s="56">
        <v>5</v>
      </c>
      <c r="E42" s="25" t="s">
        <v>40</v>
      </c>
      <c r="F42" s="26" t="s">
        <v>51</v>
      </c>
      <c r="G42" s="27" t="s">
        <v>28</v>
      </c>
      <c r="H42" s="28">
        <v>775</v>
      </c>
      <c r="I42" s="29">
        <v>0</v>
      </c>
      <c r="J42" s="24">
        <f>ROUND(H42*I42,2)</f>
        <v>0</v>
      </c>
      <c r="K42" s="29">
        <v>0</v>
      </c>
      <c r="L42" s="24">
        <f>ROUND(H42*K42,2)</f>
        <v>0</v>
      </c>
      <c r="M42" s="29">
        <v>3049</v>
      </c>
      <c r="N42" s="24">
        <f>ROUND(H42*M42,2)</f>
        <v>2362975</v>
      </c>
      <c r="O42" s="24">
        <v>21</v>
      </c>
      <c r="P42" s="24">
        <f>J42*(1+O42/100)</f>
        <v>0</v>
      </c>
      <c r="Q42" s="24">
        <v>0.2</v>
      </c>
      <c r="R42" s="24">
        <f>ROUND(H42*Q42,2)</f>
        <v>155</v>
      </c>
      <c r="S42" s="24">
        <v>0</v>
      </c>
      <c r="T42" s="24">
        <f>ROUND(H42*S42,2)</f>
        <v>0</v>
      </c>
      <c r="U42" s="24"/>
      <c r="V42" s="57" t="s">
        <v>53</v>
      </c>
      <c r="W42" s="12" t="s">
        <v>33</v>
      </c>
    </row>
    <row r="43" spans="4:23" x14ac:dyDescent="0.25">
      <c r="D43" s="56"/>
      <c r="E43" s="25"/>
      <c r="F43" s="46"/>
      <c r="G43" s="22"/>
      <c r="H43" s="23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57"/>
      <c r="W43" s="10"/>
    </row>
    <row r="44" spans="4:23" ht="71.25" customHeight="1" x14ac:dyDescent="0.25">
      <c r="D44" s="56"/>
      <c r="E44" s="25"/>
      <c r="F44" s="26" t="s">
        <v>52</v>
      </c>
      <c r="G44" s="27"/>
      <c r="H44" s="28"/>
      <c r="I44" s="29"/>
      <c r="J44" s="24"/>
      <c r="K44" s="29"/>
      <c r="L44" s="24"/>
      <c r="M44" s="29"/>
      <c r="N44" s="24"/>
      <c r="O44" s="24"/>
      <c r="P44" s="24"/>
      <c r="Q44" s="24"/>
      <c r="R44" s="24"/>
      <c r="S44" s="24"/>
      <c r="T44" s="24"/>
      <c r="U44" s="24"/>
      <c r="V44" s="57" t="s">
        <v>53</v>
      </c>
      <c r="W44" s="13"/>
    </row>
    <row r="45" spans="4:23" x14ac:dyDescent="0.25">
      <c r="D45" s="51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50"/>
      <c r="W45" s="12" t="s">
        <v>30</v>
      </c>
    </row>
    <row r="46" spans="4:23" x14ac:dyDescent="0.25">
      <c r="D46" s="54" t="s">
        <v>26</v>
      </c>
      <c r="E46" s="20" t="s">
        <v>39</v>
      </c>
      <c r="F46" s="21" t="s">
        <v>56</v>
      </c>
      <c r="G46" s="79"/>
      <c r="H46" s="80"/>
      <c r="I46" s="81"/>
      <c r="J46" s="82">
        <f>J47+J58</f>
        <v>0</v>
      </c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57"/>
      <c r="W46" s="10"/>
    </row>
    <row r="47" spans="4:23" ht="22.5" x14ac:dyDescent="0.25">
      <c r="D47" s="56">
        <v>6</v>
      </c>
      <c r="E47" s="25"/>
      <c r="F47" s="26" t="s">
        <v>46</v>
      </c>
      <c r="G47" s="27" t="s">
        <v>43</v>
      </c>
      <c r="H47" s="28">
        <v>145</v>
      </c>
      <c r="I47" s="29">
        <v>0</v>
      </c>
      <c r="J47" s="24">
        <f>ROUND(H47*I47,2)</f>
        <v>0</v>
      </c>
      <c r="K47" s="29">
        <v>0</v>
      </c>
      <c r="L47" s="24">
        <f>ROUND(H47*K47,2)</f>
        <v>0</v>
      </c>
      <c r="M47" s="29">
        <v>300</v>
      </c>
      <c r="N47" s="24">
        <f>ROUND(H47*M47,2)</f>
        <v>43500</v>
      </c>
      <c r="O47" s="24">
        <v>21</v>
      </c>
      <c r="P47" s="24">
        <f>J47*(1+O47/100)</f>
        <v>0</v>
      </c>
      <c r="Q47" s="24">
        <v>0</v>
      </c>
      <c r="R47" s="24">
        <f>ROUND(H47*Q47,2)</f>
        <v>0</v>
      </c>
      <c r="S47" s="24">
        <v>0</v>
      </c>
      <c r="T47" s="24">
        <f>ROUND(H47*S47,2)</f>
        <v>0</v>
      </c>
      <c r="U47" s="24" t="s">
        <v>42</v>
      </c>
      <c r="V47" s="57" t="s">
        <v>53</v>
      </c>
      <c r="W47" s="13" t="s">
        <v>30</v>
      </c>
    </row>
    <row r="48" spans="4:23" hidden="1" x14ac:dyDescent="0.25">
      <c r="D48" s="56"/>
      <c r="E48" s="25"/>
      <c r="F48" s="26"/>
      <c r="G48" s="27"/>
      <c r="H48" s="28"/>
      <c r="I48" s="29"/>
      <c r="J48" s="24"/>
      <c r="K48" s="29"/>
      <c r="L48" s="24"/>
      <c r="M48" s="29"/>
      <c r="N48" s="24"/>
      <c r="O48" s="24"/>
      <c r="P48" s="24"/>
      <c r="Q48" s="24"/>
      <c r="R48" s="24"/>
      <c r="S48" s="24"/>
      <c r="T48" s="24"/>
      <c r="U48" s="24"/>
      <c r="V48" s="57"/>
      <c r="W48" s="12" t="s">
        <v>30</v>
      </c>
    </row>
    <row r="49" spans="4:23" hidden="1" x14ac:dyDescent="0.25">
      <c r="D49" s="56"/>
      <c r="E49" s="25"/>
      <c r="F49" s="68"/>
      <c r="G49" s="69"/>
      <c r="H49" s="69"/>
      <c r="I49" s="69"/>
      <c r="J49" s="69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57"/>
      <c r="W49" s="10"/>
    </row>
    <row r="50" spans="4:23" hidden="1" x14ac:dyDescent="0.25">
      <c r="D50" s="56"/>
      <c r="E50" s="25"/>
      <c r="F50" s="26"/>
      <c r="G50" s="27"/>
      <c r="H50" s="28"/>
      <c r="I50" s="29"/>
      <c r="J50" s="24"/>
      <c r="K50" s="29"/>
      <c r="L50" s="24"/>
      <c r="M50" s="29"/>
      <c r="N50" s="24"/>
      <c r="O50" s="24"/>
      <c r="P50" s="24"/>
      <c r="Q50" s="24"/>
      <c r="R50" s="24"/>
      <c r="S50" s="24"/>
      <c r="T50" s="24"/>
      <c r="U50" s="24"/>
      <c r="V50" s="57" t="s">
        <v>30</v>
      </c>
      <c r="W50" s="13" t="s">
        <v>30</v>
      </c>
    </row>
    <row r="51" spans="4:23" hidden="1" x14ac:dyDescent="0.25">
      <c r="D51" s="56"/>
      <c r="E51" s="25"/>
      <c r="F51" s="26"/>
      <c r="G51" s="27"/>
      <c r="H51" s="28"/>
      <c r="I51" s="29"/>
      <c r="J51" s="24"/>
      <c r="K51" s="29"/>
      <c r="L51" s="24"/>
      <c r="M51" s="29"/>
      <c r="N51" s="24"/>
      <c r="O51" s="24"/>
      <c r="P51" s="24"/>
      <c r="Q51" s="24"/>
      <c r="R51" s="24"/>
      <c r="S51" s="24"/>
      <c r="T51" s="24"/>
      <c r="U51" s="24"/>
      <c r="V51" s="57" t="s">
        <v>30</v>
      </c>
      <c r="W51" s="12" t="s">
        <v>30</v>
      </c>
    </row>
    <row r="52" spans="4:23" hidden="1" x14ac:dyDescent="0.25">
      <c r="D52" s="52"/>
      <c r="E52" s="31"/>
      <c r="F52" s="32"/>
      <c r="G52" s="33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58"/>
      <c r="W52" s="7"/>
    </row>
    <row r="53" spans="4:23" hidden="1" x14ac:dyDescent="0.25">
      <c r="D53" s="54"/>
      <c r="E53" s="20"/>
      <c r="F53" s="21"/>
      <c r="G53" s="34"/>
      <c r="H53" s="19"/>
      <c r="I53" s="19"/>
      <c r="J53" s="35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58"/>
      <c r="W53" s="7"/>
    </row>
    <row r="54" spans="4:23" hidden="1" x14ac:dyDescent="0.25">
      <c r="D54" s="51"/>
      <c r="E54" s="36"/>
      <c r="F54" s="37"/>
      <c r="G54" s="3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50"/>
    </row>
    <row r="55" spans="4:23" hidden="1" x14ac:dyDescent="0.25">
      <c r="D55" s="51"/>
      <c r="E55" s="36"/>
      <c r="F55" s="36"/>
      <c r="G55" s="3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50"/>
    </row>
    <row r="56" spans="4:23" hidden="1" x14ac:dyDescent="0.25">
      <c r="D56" s="51"/>
      <c r="E56" s="36"/>
      <c r="F56" s="36"/>
      <c r="G56" s="3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50"/>
    </row>
    <row r="57" spans="4:23" hidden="1" x14ac:dyDescent="0.25">
      <c r="D57" s="51"/>
      <c r="E57" s="36"/>
      <c r="F57" s="36"/>
      <c r="G57" s="3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50"/>
    </row>
    <row r="58" spans="4:23" x14ac:dyDescent="0.25">
      <c r="D58" s="56">
        <v>7</v>
      </c>
      <c r="E58" s="25"/>
      <c r="F58" s="26" t="s">
        <v>45</v>
      </c>
      <c r="G58" s="27" t="s">
        <v>43</v>
      </c>
      <c r="H58" s="28">
        <v>313</v>
      </c>
      <c r="I58" s="29">
        <v>0</v>
      </c>
      <c r="J58" s="24">
        <f>ROUND(H58*I58,2)</f>
        <v>0</v>
      </c>
      <c r="K58" s="29">
        <v>0</v>
      </c>
      <c r="L58" s="24">
        <f>ROUND(H58*K58,2)</f>
        <v>0</v>
      </c>
      <c r="M58" s="29">
        <v>300</v>
      </c>
      <c r="N58" s="24">
        <f>ROUND(H58*M58,2)</f>
        <v>93900</v>
      </c>
      <c r="O58" s="24">
        <v>21</v>
      </c>
      <c r="P58" s="24">
        <f>J58*(1+O58/100)</f>
        <v>0</v>
      </c>
      <c r="Q58" s="24">
        <v>0</v>
      </c>
      <c r="R58" s="24">
        <f>ROUND(H58*Q58,2)</f>
        <v>0</v>
      </c>
      <c r="S58" s="24">
        <v>0</v>
      </c>
      <c r="T58" s="24">
        <f>ROUND(H58*S58,2)</f>
        <v>0</v>
      </c>
      <c r="U58" s="24" t="s">
        <v>42</v>
      </c>
      <c r="V58" s="57" t="s">
        <v>53</v>
      </c>
    </row>
    <row r="59" spans="4:23" ht="15.75" x14ac:dyDescent="0.25">
      <c r="D59" s="51"/>
      <c r="E59" s="36"/>
      <c r="F59" s="64" t="s">
        <v>12</v>
      </c>
      <c r="G59" s="65"/>
      <c r="H59" s="66"/>
      <c r="I59" s="66"/>
      <c r="J59" s="67">
        <f>J13+J41+J46</f>
        <v>0</v>
      </c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50"/>
    </row>
    <row r="60" spans="4:23" ht="15.75" thickBot="1" x14ac:dyDescent="0.3">
      <c r="D60" s="59"/>
      <c r="E60" s="60"/>
      <c r="F60" s="60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3"/>
    </row>
    <row r="61" spans="4:23" x14ac:dyDescent="0.25">
      <c r="E61" s="1"/>
      <c r="F61" s="1"/>
      <c r="G61" s="2"/>
    </row>
    <row r="62" spans="4:23" x14ac:dyDescent="0.25">
      <c r="E62" s="1"/>
      <c r="F62" s="1"/>
      <c r="G62" s="2"/>
    </row>
    <row r="63" spans="4:23" ht="60" x14ac:dyDescent="0.25">
      <c r="E63" s="1"/>
      <c r="F63" s="78" t="s">
        <v>58</v>
      </c>
      <c r="G63" s="2"/>
    </row>
    <row r="64" spans="4:23" x14ac:dyDescent="0.25">
      <c r="E64" s="1"/>
      <c r="F64" s="1" t="s">
        <v>59</v>
      </c>
      <c r="G64" s="2"/>
    </row>
    <row r="65" spans="5:7" x14ac:dyDescent="0.25">
      <c r="E65" s="1"/>
      <c r="F65" s="1"/>
      <c r="G65" s="2"/>
    </row>
    <row r="66" spans="5:7" x14ac:dyDescent="0.25">
      <c r="E66" s="1"/>
      <c r="F66" s="1"/>
      <c r="G66" s="2"/>
    </row>
    <row r="67" spans="5:7" x14ac:dyDescent="0.25">
      <c r="E67" s="1"/>
      <c r="F67" s="1"/>
      <c r="G67" s="2"/>
    </row>
    <row r="68" spans="5:7" x14ac:dyDescent="0.25">
      <c r="E68" s="1"/>
      <c r="F68" s="1"/>
      <c r="G68" s="2"/>
    </row>
    <row r="69" spans="5:7" x14ac:dyDescent="0.25">
      <c r="E69" s="1"/>
      <c r="F69" s="1"/>
      <c r="G69" s="2"/>
    </row>
    <row r="70" spans="5:7" x14ac:dyDescent="0.25">
      <c r="E70" s="1"/>
      <c r="F70" s="1"/>
      <c r="G70" s="2"/>
    </row>
    <row r="71" spans="5:7" x14ac:dyDescent="0.25">
      <c r="E71" s="1"/>
      <c r="F71" s="1"/>
      <c r="G71" s="2"/>
    </row>
    <row r="72" spans="5:7" x14ac:dyDescent="0.25">
      <c r="E72" s="1"/>
      <c r="F72" s="1"/>
      <c r="G72" s="2"/>
    </row>
    <row r="73" spans="5:7" x14ac:dyDescent="0.25">
      <c r="E73" s="1"/>
      <c r="F73" s="1"/>
      <c r="G73" s="2"/>
    </row>
    <row r="74" spans="5:7" x14ac:dyDescent="0.25">
      <c r="E74" s="1"/>
      <c r="F74" s="1"/>
      <c r="G74" s="2"/>
    </row>
    <row r="75" spans="5:7" x14ac:dyDescent="0.25">
      <c r="F75" s="1"/>
    </row>
    <row r="76" spans="5:7" x14ac:dyDescent="0.25">
      <c r="F76" s="1"/>
    </row>
    <row r="130" hidden="1" x14ac:dyDescent="0.25"/>
    <row r="133" ht="1.5" customHeight="1" x14ac:dyDescent="0.25"/>
  </sheetData>
  <mergeCells count="11">
    <mergeCell ref="D6:J6"/>
    <mergeCell ref="F7:J7"/>
    <mergeCell ref="F8:J8"/>
    <mergeCell ref="F9:J9"/>
    <mergeCell ref="F15:J15"/>
    <mergeCell ref="F49:J49"/>
    <mergeCell ref="F18:J18"/>
    <mergeCell ref="F19:J19"/>
    <mergeCell ref="F21:J21"/>
    <mergeCell ref="F34:J34"/>
    <mergeCell ref="F37:J37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Majtnerová Šárka</dc:creator>
  <cp:lastModifiedBy>Blahová Magdalena</cp:lastModifiedBy>
  <dcterms:created xsi:type="dcterms:W3CDTF">2019-06-24T06:21:31Z</dcterms:created>
  <dcterms:modified xsi:type="dcterms:W3CDTF">2019-06-24T09:48:23Z</dcterms:modified>
</cp:coreProperties>
</file>