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Souteze\VS\7122s - Broumov - Dům s pečovatelskými byty, Na Příkopech\5.Vysvětlení zadávací dokumentace\3\"/>
    </mc:Choice>
  </mc:AlternateContent>
  <bookViews>
    <workbookView xWindow="0" yWindow="0" windowWidth="25200" windowHeight="11985" activeTab="2"/>
  </bookViews>
  <sheets>
    <sheet name="Rekapitulace stavby" sheetId="1" r:id="rId1"/>
    <sheet name="SO 05 - Komunikace a zpev..." sheetId="2" r:id="rId2"/>
    <sheet name="SO 01 - ASR" sheetId="3" r:id="rId3"/>
    <sheet name="OVN - Ostatní a vedlejší ..." sheetId="4" r:id="rId4"/>
  </sheets>
  <definedNames>
    <definedName name="_xlnm._FilterDatabase" localSheetId="3" hidden="1">'OVN - Ostatní a vedlejší ...'!$C$121:$K$150</definedName>
    <definedName name="_xlnm._FilterDatabase" localSheetId="2" hidden="1">'SO 01 - ASR'!$C$138:$K$1620</definedName>
    <definedName name="_xlnm._FilterDatabase" localSheetId="1" hidden="1">'SO 05 - Komunikace a zpev...'!$C$123:$K$282</definedName>
    <definedName name="_xlnm.Print_Titles" localSheetId="3">'OVN - Ostatní a vedlejší ...'!$121:$121</definedName>
    <definedName name="_xlnm.Print_Titles" localSheetId="0">'Rekapitulace stavby'!$92:$92</definedName>
    <definedName name="_xlnm.Print_Titles" localSheetId="2">'SO 01 - ASR'!$138:$138</definedName>
    <definedName name="_xlnm.Print_Titles" localSheetId="1">'SO 05 - Komunikace a zpev...'!$123:$123</definedName>
    <definedName name="_xlnm.Print_Area" localSheetId="3">'OVN - Ostatní a vedlejší ...'!$C$4:$J$76,'OVN - Ostatní a vedlejší ...'!$C$82:$J$103,'OVN - Ostatní a vedlejší ...'!$C$109:$K$150</definedName>
    <definedName name="_xlnm.Print_Area" localSheetId="0">'Rekapitulace stavby'!$D$4:$AO$76,'Rekapitulace stavby'!$C$82:$AQ$98</definedName>
    <definedName name="_xlnm.Print_Area" localSheetId="2">'SO 01 - ASR'!$C$4:$J$76,'SO 01 - ASR'!$C$82:$J$120,'SO 01 - ASR'!$C$126:$K$1620</definedName>
    <definedName name="_xlnm.Print_Area" localSheetId="1">'SO 05 - Komunikace a zpev...'!$C$4:$J$76,'SO 05 - Komunikace a zpev...'!$C$82:$J$105,'SO 05 - Komunikace a zpev...'!$C$111:$K$282</definedName>
  </definedNames>
  <calcPr calcId="152511"/>
</workbook>
</file>

<file path=xl/calcChain.xml><?xml version="1.0" encoding="utf-8"?>
<calcChain xmlns="http://schemas.openxmlformats.org/spreadsheetml/2006/main">
  <c r="J37" i="4" l="1"/>
  <c r="J36" i="4"/>
  <c r="AY97" i="1"/>
  <c r="J35" i="4"/>
  <c r="AX97" i="1"/>
  <c r="BI149" i="4"/>
  <c r="BH149" i="4"/>
  <c r="BG149" i="4"/>
  <c r="BF149" i="4"/>
  <c r="T149" i="4"/>
  <c r="R149" i="4"/>
  <c r="P149" i="4"/>
  <c r="BI147" i="4"/>
  <c r="BH147" i="4"/>
  <c r="BG147" i="4"/>
  <c r="BF147" i="4"/>
  <c r="T147" i="4"/>
  <c r="R147" i="4"/>
  <c r="P147" i="4"/>
  <c r="BI144" i="4"/>
  <c r="BH144" i="4"/>
  <c r="BG144" i="4"/>
  <c r="BF144" i="4"/>
  <c r="T144" i="4"/>
  <c r="R144" i="4"/>
  <c r="P144" i="4"/>
  <c r="BI142" i="4"/>
  <c r="BH142" i="4"/>
  <c r="BG142" i="4"/>
  <c r="BF142" i="4"/>
  <c r="T142" i="4"/>
  <c r="R142" i="4"/>
  <c r="P142" i="4"/>
  <c r="BI139" i="4"/>
  <c r="BH139" i="4"/>
  <c r="BG139" i="4"/>
  <c r="BF139" i="4"/>
  <c r="T139" i="4"/>
  <c r="R139" i="4"/>
  <c r="P139" i="4"/>
  <c r="BI137" i="4"/>
  <c r="BH137" i="4"/>
  <c r="BG137" i="4"/>
  <c r="BF137" i="4"/>
  <c r="T137" i="4"/>
  <c r="R137" i="4"/>
  <c r="P137" i="4"/>
  <c r="BI135" i="4"/>
  <c r="BH135" i="4"/>
  <c r="BG135" i="4"/>
  <c r="BF135" i="4"/>
  <c r="T135" i="4"/>
  <c r="R135" i="4"/>
  <c r="P135" i="4"/>
  <c r="BI133" i="4"/>
  <c r="BH133" i="4"/>
  <c r="BG133" i="4"/>
  <c r="BF133" i="4"/>
  <c r="T133" i="4"/>
  <c r="R133" i="4"/>
  <c r="P133" i="4"/>
  <c r="BI130" i="4"/>
  <c r="BH130" i="4"/>
  <c r="BG130" i="4"/>
  <c r="BF130" i="4"/>
  <c r="T130" i="4"/>
  <c r="T129" i="4" s="1"/>
  <c r="R130" i="4"/>
  <c r="R129" i="4" s="1"/>
  <c r="P130" i="4"/>
  <c r="P129" i="4" s="1"/>
  <c r="BI127" i="4"/>
  <c r="BH127" i="4"/>
  <c r="BG127" i="4"/>
  <c r="BF127" i="4"/>
  <c r="T127" i="4"/>
  <c r="R127" i="4"/>
  <c r="P127" i="4"/>
  <c r="BI125" i="4"/>
  <c r="BH125" i="4"/>
  <c r="BG125" i="4"/>
  <c r="BF125" i="4"/>
  <c r="T125" i="4"/>
  <c r="R125" i="4"/>
  <c r="P125" i="4"/>
  <c r="F116" i="4"/>
  <c r="E114" i="4"/>
  <c r="F89" i="4"/>
  <c r="E87" i="4"/>
  <c r="J24" i="4"/>
  <c r="E24" i="4"/>
  <c r="J92" i="4"/>
  <c r="J23" i="4"/>
  <c r="J21" i="4"/>
  <c r="E21" i="4"/>
  <c r="J118" i="4"/>
  <c r="J20" i="4"/>
  <c r="J18" i="4"/>
  <c r="E18" i="4"/>
  <c r="F119" i="4"/>
  <c r="J17" i="4"/>
  <c r="J15" i="4"/>
  <c r="E15" i="4"/>
  <c r="F118" i="4"/>
  <c r="J14" i="4"/>
  <c r="J12" i="4"/>
  <c r="J116" i="4" s="1"/>
  <c r="E7" i="4"/>
  <c r="E112" i="4" s="1"/>
  <c r="J37" i="3"/>
  <c r="J36" i="3"/>
  <c r="AY96" i="1"/>
  <c r="J35" i="3"/>
  <c r="AX96" i="1"/>
  <c r="BI1619" i="3"/>
  <c r="BH1619" i="3"/>
  <c r="BG1619" i="3"/>
  <c r="BE1619" i="3"/>
  <c r="T1619" i="3"/>
  <c r="R1619" i="3"/>
  <c r="P1619" i="3"/>
  <c r="BI1617" i="3"/>
  <c r="BH1617" i="3"/>
  <c r="BG1617" i="3"/>
  <c r="BE1617" i="3"/>
  <c r="T1617" i="3"/>
  <c r="R1617" i="3"/>
  <c r="P1617" i="3"/>
  <c r="BI1615" i="3"/>
  <c r="BH1615" i="3"/>
  <c r="BG1615" i="3"/>
  <c r="BF1615" i="3"/>
  <c r="T1615" i="3"/>
  <c r="R1615" i="3"/>
  <c r="P1615" i="3"/>
  <c r="BI1613" i="3"/>
  <c r="BH1613" i="3"/>
  <c r="BG1613" i="3"/>
  <c r="BE1613" i="3"/>
  <c r="T1613" i="3"/>
  <c r="R1613" i="3"/>
  <c r="P1613" i="3"/>
  <c r="BI1611" i="3"/>
  <c r="BH1611" i="3"/>
  <c r="BG1611" i="3"/>
  <c r="BE1611" i="3"/>
  <c r="T1611" i="3"/>
  <c r="R1611" i="3"/>
  <c r="P1611" i="3"/>
  <c r="BI1608" i="3"/>
  <c r="BH1608" i="3"/>
  <c r="BG1608" i="3"/>
  <c r="BE1608" i="3"/>
  <c r="T1608" i="3"/>
  <c r="R1608" i="3"/>
  <c r="P1608" i="3"/>
  <c r="BI1605" i="3"/>
  <c r="BH1605" i="3"/>
  <c r="BG1605" i="3"/>
  <c r="BE1605" i="3"/>
  <c r="T1605" i="3"/>
  <c r="R1605" i="3"/>
  <c r="P1605" i="3"/>
  <c r="BI1596" i="3"/>
  <c r="BH1596" i="3"/>
  <c r="BG1596" i="3"/>
  <c r="BE1596" i="3"/>
  <c r="T1596" i="3"/>
  <c r="R1596" i="3"/>
  <c r="P1596" i="3"/>
  <c r="BI1551" i="3"/>
  <c r="BH1551" i="3"/>
  <c r="BG1551" i="3"/>
  <c r="BE1551" i="3"/>
  <c r="T1551" i="3"/>
  <c r="R1551" i="3"/>
  <c r="P1551" i="3"/>
  <c r="BI1543" i="3"/>
  <c r="BH1543" i="3"/>
  <c r="BG1543" i="3"/>
  <c r="BE1543" i="3"/>
  <c r="T1543" i="3"/>
  <c r="R1543" i="3"/>
  <c r="P1543" i="3"/>
  <c r="BI1498" i="3"/>
  <c r="BH1498" i="3"/>
  <c r="BG1498" i="3"/>
  <c r="BE1498" i="3"/>
  <c r="T1498" i="3"/>
  <c r="R1498" i="3"/>
  <c r="P1498" i="3"/>
  <c r="BI1493" i="3"/>
  <c r="BH1493" i="3"/>
  <c r="BG1493" i="3"/>
  <c r="BE1493" i="3"/>
  <c r="T1493" i="3"/>
  <c r="R1493" i="3"/>
  <c r="P1493" i="3"/>
  <c r="BI1491" i="3"/>
  <c r="BH1491" i="3"/>
  <c r="BG1491" i="3"/>
  <c r="BE1491" i="3"/>
  <c r="T1491" i="3"/>
  <c r="R1491" i="3"/>
  <c r="P1491" i="3"/>
  <c r="BI1489" i="3"/>
  <c r="BH1489" i="3"/>
  <c r="BG1489" i="3"/>
  <c r="BE1489" i="3"/>
  <c r="T1489" i="3"/>
  <c r="R1489" i="3"/>
  <c r="P1489" i="3"/>
  <c r="BI1485" i="3"/>
  <c r="BH1485" i="3"/>
  <c r="BG1485" i="3"/>
  <c r="BE1485" i="3"/>
  <c r="T1485" i="3"/>
  <c r="R1485" i="3"/>
  <c r="P1485" i="3"/>
  <c r="BI1482" i="3"/>
  <c r="BH1482" i="3"/>
  <c r="BG1482" i="3"/>
  <c r="BE1482" i="3"/>
  <c r="T1482" i="3"/>
  <c r="R1482" i="3"/>
  <c r="P1482" i="3"/>
  <c r="BI1478" i="3"/>
  <c r="BH1478" i="3"/>
  <c r="BG1478" i="3"/>
  <c r="BE1478" i="3"/>
  <c r="T1478" i="3"/>
  <c r="R1478" i="3"/>
  <c r="P1478" i="3"/>
  <c r="BI1460" i="3"/>
  <c r="BH1460" i="3"/>
  <c r="BG1460" i="3"/>
  <c r="BE1460" i="3"/>
  <c r="T1460" i="3"/>
  <c r="R1460" i="3"/>
  <c r="P1460" i="3"/>
  <c r="BI1441" i="3"/>
  <c r="BH1441" i="3"/>
  <c r="BG1441" i="3"/>
  <c r="BE1441" i="3"/>
  <c r="T1441" i="3"/>
  <c r="R1441" i="3"/>
  <c r="P1441" i="3"/>
  <c r="BI1439" i="3"/>
  <c r="BH1439" i="3"/>
  <c r="BG1439" i="3"/>
  <c r="BE1439" i="3"/>
  <c r="T1439" i="3"/>
  <c r="R1439" i="3"/>
  <c r="P1439" i="3"/>
  <c r="BI1426" i="3"/>
  <c r="BH1426" i="3"/>
  <c r="BG1426" i="3"/>
  <c r="BE1426" i="3"/>
  <c r="T1426" i="3"/>
  <c r="R1426" i="3"/>
  <c r="P1426" i="3"/>
  <c r="BI1422" i="3"/>
  <c r="BH1422" i="3"/>
  <c r="BG1422" i="3"/>
  <c r="BE1422" i="3"/>
  <c r="T1422" i="3"/>
  <c r="R1422" i="3"/>
  <c r="P1422" i="3"/>
  <c r="BI1419" i="3"/>
  <c r="BH1419" i="3"/>
  <c r="BG1419" i="3"/>
  <c r="BE1419" i="3"/>
  <c r="T1419" i="3"/>
  <c r="R1419" i="3"/>
  <c r="P1419" i="3"/>
  <c r="BI1408" i="3"/>
  <c r="BH1408" i="3"/>
  <c r="BG1408" i="3"/>
  <c r="BE1408" i="3"/>
  <c r="T1408" i="3"/>
  <c r="R1408" i="3"/>
  <c r="P1408" i="3"/>
  <c r="BI1404" i="3"/>
  <c r="BH1404" i="3"/>
  <c r="BG1404" i="3"/>
  <c r="BE1404" i="3"/>
  <c r="T1404" i="3"/>
  <c r="R1404" i="3"/>
  <c r="P1404" i="3"/>
  <c r="BI1400" i="3"/>
  <c r="BH1400" i="3"/>
  <c r="BG1400" i="3"/>
  <c r="BE1400" i="3"/>
  <c r="T1400" i="3"/>
  <c r="R1400" i="3"/>
  <c r="P1400" i="3"/>
  <c r="BI1387" i="3"/>
  <c r="BH1387" i="3"/>
  <c r="BG1387" i="3"/>
  <c r="BE1387" i="3"/>
  <c r="T1387" i="3"/>
  <c r="R1387" i="3"/>
  <c r="P1387" i="3"/>
  <c r="BI1383" i="3"/>
  <c r="BH1383" i="3"/>
  <c r="BG1383" i="3"/>
  <c r="BE1383" i="3"/>
  <c r="T1383" i="3"/>
  <c r="R1383" i="3"/>
  <c r="P1383" i="3"/>
  <c r="BI1368" i="3"/>
  <c r="BH1368" i="3"/>
  <c r="BG1368" i="3"/>
  <c r="BE1368" i="3"/>
  <c r="T1368" i="3"/>
  <c r="R1368" i="3"/>
  <c r="P1368" i="3"/>
  <c r="BI1353" i="3"/>
  <c r="BH1353" i="3"/>
  <c r="BG1353" i="3"/>
  <c r="BE1353" i="3"/>
  <c r="T1353" i="3"/>
  <c r="R1353" i="3"/>
  <c r="P1353" i="3"/>
  <c r="BI1351" i="3"/>
  <c r="BH1351" i="3"/>
  <c r="BG1351" i="3"/>
  <c r="BE1351" i="3"/>
  <c r="T1351" i="3"/>
  <c r="R1351" i="3"/>
  <c r="P1351" i="3"/>
  <c r="BI1335" i="3"/>
  <c r="BH1335" i="3"/>
  <c r="BG1335" i="3"/>
  <c r="BE1335" i="3"/>
  <c r="T1335" i="3"/>
  <c r="R1335" i="3"/>
  <c r="P1335" i="3"/>
  <c r="BI1331" i="3"/>
  <c r="BH1331" i="3"/>
  <c r="BG1331" i="3"/>
  <c r="BE1331" i="3"/>
  <c r="T1331" i="3"/>
  <c r="R1331" i="3"/>
  <c r="P1331" i="3"/>
  <c r="BI1328" i="3"/>
  <c r="BH1328" i="3"/>
  <c r="BG1328" i="3"/>
  <c r="BE1328" i="3"/>
  <c r="T1328" i="3"/>
  <c r="R1328" i="3"/>
  <c r="P1328" i="3"/>
  <c r="BI1325" i="3"/>
  <c r="BH1325" i="3"/>
  <c r="BG1325" i="3"/>
  <c r="BF1325" i="3"/>
  <c r="T1325" i="3"/>
  <c r="R1325" i="3"/>
  <c r="P1325" i="3"/>
  <c r="BI1323" i="3"/>
  <c r="BH1323" i="3"/>
  <c r="BG1323" i="3"/>
  <c r="BE1323" i="3"/>
  <c r="T1323" i="3"/>
  <c r="R1323" i="3"/>
  <c r="P1323" i="3"/>
  <c r="BI1316" i="3"/>
  <c r="BH1316" i="3"/>
  <c r="BG1316" i="3"/>
  <c r="BE1316" i="3"/>
  <c r="T1316" i="3"/>
  <c r="R1316" i="3"/>
  <c r="P1316" i="3"/>
  <c r="BI1314" i="3"/>
  <c r="BH1314" i="3"/>
  <c r="BG1314" i="3"/>
  <c r="BE1314" i="3"/>
  <c r="T1314" i="3"/>
  <c r="R1314" i="3"/>
  <c r="P1314" i="3"/>
  <c r="BI1311" i="3"/>
  <c r="BH1311" i="3"/>
  <c r="BG1311" i="3"/>
  <c r="BE1311" i="3"/>
  <c r="T1311" i="3"/>
  <c r="R1311" i="3"/>
  <c r="P1311" i="3"/>
  <c r="BI1309" i="3"/>
  <c r="BH1309" i="3"/>
  <c r="BG1309" i="3"/>
  <c r="BF1309" i="3"/>
  <c r="T1309" i="3"/>
  <c r="R1309" i="3"/>
  <c r="P1309" i="3"/>
  <c r="BI1305" i="3"/>
  <c r="BH1305" i="3"/>
  <c r="BG1305" i="3"/>
  <c r="BF1305" i="3"/>
  <c r="T1305" i="3"/>
  <c r="R1305" i="3"/>
  <c r="P1305" i="3"/>
  <c r="BI1297" i="3"/>
  <c r="BH1297" i="3"/>
  <c r="BG1297" i="3"/>
  <c r="BF1297" i="3"/>
  <c r="T1297" i="3"/>
  <c r="R1297" i="3"/>
  <c r="P1297" i="3"/>
  <c r="BI1295" i="3"/>
  <c r="BH1295" i="3"/>
  <c r="BG1295" i="3"/>
  <c r="BE1295" i="3"/>
  <c r="T1295" i="3"/>
  <c r="R1295" i="3"/>
  <c r="P1295" i="3"/>
  <c r="BI1293" i="3"/>
  <c r="BH1293" i="3"/>
  <c r="BG1293" i="3"/>
  <c r="BE1293" i="3"/>
  <c r="T1293" i="3"/>
  <c r="R1293" i="3"/>
  <c r="P1293" i="3"/>
  <c r="BI1291" i="3"/>
  <c r="BH1291" i="3"/>
  <c r="BG1291" i="3"/>
  <c r="BE1291" i="3"/>
  <c r="T1291" i="3"/>
  <c r="R1291" i="3"/>
  <c r="P1291" i="3"/>
  <c r="BI1289" i="3"/>
  <c r="BH1289" i="3"/>
  <c r="BG1289" i="3"/>
  <c r="BE1289" i="3"/>
  <c r="T1289" i="3"/>
  <c r="R1289" i="3"/>
  <c r="P1289" i="3"/>
  <c r="BI1285" i="3"/>
  <c r="BH1285" i="3"/>
  <c r="BG1285" i="3"/>
  <c r="BE1285" i="3"/>
  <c r="T1285" i="3"/>
  <c r="R1285" i="3"/>
  <c r="P1285" i="3"/>
  <c r="BI1282" i="3"/>
  <c r="BH1282" i="3"/>
  <c r="BG1282" i="3"/>
  <c r="BE1282" i="3"/>
  <c r="T1282" i="3"/>
  <c r="R1282" i="3"/>
  <c r="P1282" i="3"/>
  <c r="BI1280" i="3"/>
  <c r="BH1280" i="3"/>
  <c r="BG1280" i="3"/>
  <c r="BE1280" i="3"/>
  <c r="T1280" i="3"/>
  <c r="R1280" i="3"/>
  <c r="P1280" i="3"/>
  <c r="BI1278" i="3"/>
  <c r="BH1278" i="3"/>
  <c r="BG1278" i="3"/>
  <c r="BE1278" i="3"/>
  <c r="T1278" i="3"/>
  <c r="R1278" i="3"/>
  <c r="P1278" i="3"/>
  <c r="BI1275" i="3"/>
  <c r="BH1275" i="3"/>
  <c r="BG1275" i="3"/>
  <c r="BE1275" i="3"/>
  <c r="T1275" i="3"/>
  <c r="R1275" i="3"/>
  <c r="P1275" i="3"/>
  <c r="BI1273" i="3"/>
  <c r="BH1273" i="3"/>
  <c r="BG1273" i="3"/>
  <c r="BE1273" i="3"/>
  <c r="T1273" i="3"/>
  <c r="R1273" i="3"/>
  <c r="P1273" i="3"/>
  <c r="BI1271" i="3"/>
  <c r="BH1271" i="3"/>
  <c r="BG1271" i="3"/>
  <c r="BE1271" i="3"/>
  <c r="T1271" i="3"/>
  <c r="R1271" i="3"/>
  <c r="P1271" i="3"/>
  <c r="BI1265" i="3"/>
  <c r="BH1265" i="3"/>
  <c r="BG1265" i="3"/>
  <c r="BF1265" i="3"/>
  <c r="T1265" i="3"/>
  <c r="R1265" i="3"/>
  <c r="P1265" i="3"/>
  <c r="BI1260" i="3"/>
  <c r="BH1260" i="3"/>
  <c r="BG1260" i="3"/>
  <c r="BE1260" i="3"/>
  <c r="T1260" i="3"/>
  <c r="R1260" i="3"/>
  <c r="P1260" i="3"/>
  <c r="BI1253" i="3"/>
  <c r="BH1253" i="3"/>
  <c r="BG1253" i="3"/>
  <c r="BE1253" i="3"/>
  <c r="T1253" i="3"/>
  <c r="R1253" i="3"/>
  <c r="P1253" i="3"/>
  <c r="BI1249" i="3"/>
  <c r="BH1249" i="3"/>
  <c r="BG1249" i="3"/>
  <c r="BE1249" i="3"/>
  <c r="T1249" i="3"/>
  <c r="R1249" i="3"/>
  <c r="P1249" i="3"/>
  <c r="BI1246" i="3"/>
  <c r="BH1246" i="3"/>
  <c r="BG1246" i="3"/>
  <c r="BF1246" i="3"/>
  <c r="T1246" i="3"/>
  <c r="R1246" i="3"/>
  <c r="P1246" i="3"/>
  <c r="BI1243" i="3"/>
  <c r="BH1243" i="3"/>
  <c r="BG1243" i="3"/>
  <c r="BF1243" i="3"/>
  <c r="T1243" i="3"/>
  <c r="R1243" i="3"/>
  <c r="P1243" i="3"/>
  <c r="BI1235" i="3"/>
  <c r="BH1235" i="3"/>
  <c r="BG1235" i="3"/>
  <c r="BE1235" i="3"/>
  <c r="T1235" i="3"/>
  <c r="R1235" i="3"/>
  <c r="P1235" i="3"/>
  <c r="BI1231" i="3"/>
  <c r="BH1231" i="3"/>
  <c r="BG1231" i="3"/>
  <c r="BE1231" i="3"/>
  <c r="T1231" i="3"/>
  <c r="R1231" i="3"/>
  <c r="P1231" i="3"/>
  <c r="BI1229" i="3"/>
  <c r="BH1229" i="3"/>
  <c r="BG1229" i="3"/>
  <c r="BE1229" i="3"/>
  <c r="T1229" i="3"/>
  <c r="R1229" i="3"/>
  <c r="P1229" i="3"/>
  <c r="BI1225" i="3"/>
  <c r="BH1225" i="3"/>
  <c r="BG1225" i="3"/>
  <c r="BE1225" i="3"/>
  <c r="T1225" i="3"/>
  <c r="R1225" i="3"/>
  <c r="P1225" i="3"/>
  <c r="BI1221" i="3"/>
  <c r="BH1221" i="3"/>
  <c r="BG1221" i="3"/>
  <c r="BE1221" i="3"/>
  <c r="T1221" i="3"/>
  <c r="R1221" i="3"/>
  <c r="P1221" i="3"/>
  <c r="BI1219" i="3"/>
  <c r="BH1219" i="3"/>
  <c r="BG1219" i="3"/>
  <c r="BF1219" i="3"/>
  <c r="T1219" i="3"/>
  <c r="R1219" i="3"/>
  <c r="P1219" i="3"/>
  <c r="BI1213" i="3"/>
  <c r="BH1213" i="3"/>
  <c r="BG1213" i="3"/>
  <c r="BF1213" i="3"/>
  <c r="T1213" i="3"/>
  <c r="R1213" i="3"/>
  <c r="P1213" i="3"/>
  <c r="BI1211" i="3"/>
  <c r="BH1211" i="3"/>
  <c r="BG1211" i="3"/>
  <c r="BF1211" i="3"/>
  <c r="T1211" i="3"/>
  <c r="R1211" i="3"/>
  <c r="P1211" i="3"/>
  <c r="BI1206" i="3"/>
  <c r="BH1206" i="3"/>
  <c r="BG1206" i="3"/>
  <c r="BE1206" i="3"/>
  <c r="T1206" i="3"/>
  <c r="R1206" i="3"/>
  <c r="P1206" i="3"/>
  <c r="BI1204" i="3"/>
  <c r="BH1204" i="3"/>
  <c r="BG1204" i="3"/>
  <c r="BE1204" i="3"/>
  <c r="T1204" i="3"/>
  <c r="R1204" i="3"/>
  <c r="P1204" i="3"/>
  <c r="BI1197" i="3"/>
  <c r="BH1197" i="3"/>
  <c r="BG1197" i="3"/>
  <c r="BE1197" i="3"/>
  <c r="T1197" i="3"/>
  <c r="R1197" i="3"/>
  <c r="P1197" i="3"/>
  <c r="BI1195" i="3"/>
  <c r="BH1195" i="3"/>
  <c r="BG1195" i="3"/>
  <c r="BF1195" i="3"/>
  <c r="T1195" i="3"/>
  <c r="R1195" i="3"/>
  <c r="P1195" i="3"/>
  <c r="BI1191" i="3"/>
  <c r="BH1191" i="3"/>
  <c r="BG1191" i="3"/>
  <c r="BE1191" i="3"/>
  <c r="T1191" i="3"/>
  <c r="R1191" i="3"/>
  <c r="P1191" i="3"/>
  <c r="BI1187" i="3"/>
  <c r="BH1187" i="3"/>
  <c r="BG1187" i="3"/>
  <c r="BE1187" i="3"/>
  <c r="T1187" i="3"/>
  <c r="R1187" i="3"/>
  <c r="P1187" i="3"/>
  <c r="BI1184" i="3"/>
  <c r="BH1184" i="3"/>
  <c r="BG1184" i="3"/>
  <c r="BF1184" i="3"/>
  <c r="T1184" i="3"/>
  <c r="R1184" i="3"/>
  <c r="P1184" i="3"/>
  <c r="BI1181" i="3"/>
  <c r="BH1181" i="3"/>
  <c r="BG1181" i="3"/>
  <c r="BF1181" i="3"/>
  <c r="T1181" i="3"/>
  <c r="R1181" i="3"/>
  <c r="P1181" i="3"/>
  <c r="BI1178" i="3"/>
  <c r="BH1178" i="3"/>
  <c r="BG1178" i="3"/>
  <c r="BF1178" i="3"/>
  <c r="T1178" i="3"/>
  <c r="R1178" i="3"/>
  <c r="P1178" i="3"/>
  <c r="BI1176" i="3"/>
  <c r="BH1176" i="3"/>
  <c r="BG1176" i="3"/>
  <c r="BF1176" i="3"/>
  <c r="T1176" i="3"/>
  <c r="R1176" i="3"/>
  <c r="P1176" i="3"/>
  <c r="BI1174" i="3"/>
  <c r="BH1174" i="3"/>
  <c r="BG1174" i="3"/>
  <c r="BF1174" i="3"/>
  <c r="T1174" i="3"/>
  <c r="R1174" i="3"/>
  <c r="P1174" i="3"/>
  <c r="BI1172" i="3"/>
  <c r="BH1172" i="3"/>
  <c r="BG1172" i="3"/>
  <c r="BF1172" i="3"/>
  <c r="T1172" i="3"/>
  <c r="R1172" i="3"/>
  <c r="P1172" i="3"/>
  <c r="BI1170" i="3"/>
  <c r="BH1170" i="3"/>
  <c r="BG1170" i="3"/>
  <c r="BF1170" i="3"/>
  <c r="T1170" i="3"/>
  <c r="R1170" i="3"/>
  <c r="P1170" i="3"/>
  <c r="BI1168" i="3"/>
  <c r="BH1168" i="3"/>
  <c r="BG1168" i="3"/>
  <c r="BE1168" i="3"/>
  <c r="T1168" i="3"/>
  <c r="R1168" i="3"/>
  <c r="P1168" i="3"/>
  <c r="BI1166" i="3"/>
  <c r="BH1166" i="3"/>
  <c r="BG1166" i="3"/>
  <c r="BF1166" i="3"/>
  <c r="T1166" i="3"/>
  <c r="R1166" i="3"/>
  <c r="P1166" i="3"/>
  <c r="BI1162" i="3"/>
  <c r="BH1162" i="3"/>
  <c r="BG1162" i="3"/>
  <c r="BE1162" i="3"/>
  <c r="T1162" i="3"/>
  <c r="R1162" i="3"/>
  <c r="P1162" i="3"/>
  <c r="BI1154" i="3"/>
  <c r="BH1154" i="3"/>
  <c r="BG1154" i="3"/>
  <c r="BE1154" i="3"/>
  <c r="T1154" i="3"/>
  <c r="R1154" i="3"/>
  <c r="P1154" i="3"/>
  <c r="BI1152" i="3"/>
  <c r="BH1152" i="3"/>
  <c r="BG1152" i="3"/>
  <c r="BE1152" i="3"/>
  <c r="T1152" i="3"/>
  <c r="R1152" i="3"/>
  <c r="P1152" i="3"/>
  <c r="BI1150" i="3"/>
  <c r="BH1150" i="3"/>
  <c r="BG1150" i="3"/>
  <c r="BE1150" i="3"/>
  <c r="T1150" i="3"/>
  <c r="R1150" i="3"/>
  <c r="P1150" i="3"/>
  <c r="BI1145" i="3"/>
  <c r="BH1145" i="3"/>
  <c r="BG1145" i="3"/>
  <c r="BE1145" i="3"/>
  <c r="T1145" i="3"/>
  <c r="R1145" i="3"/>
  <c r="P1145" i="3"/>
  <c r="BI1140" i="3"/>
  <c r="BH1140" i="3"/>
  <c r="BG1140" i="3"/>
  <c r="BE1140" i="3"/>
  <c r="T1140" i="3"/>
  <c r="R1140" i="3"/>
  <c r="P1140" i="3"/>
  <c r="BI1133" i="3"/>
  <c r="BH1133" i="3"/>
  <c r="BG1133" i="3"/>
  <c r="BE1133" i="3"/>
  <c r="T1133" i="3"/>
  <c r="R1133" i="3"/>
  <c r="P1133" i="3"/>
  <c r="BI1131" i="3"/>
  <c r="BH1131" i="3"/>
  <c r="BG1131" i="3"/>
  <c r="BE1131" i="3"/>
  <c r="T1131" i="3"/>
  <c r="R1131" i="3"/>
  <c r="P1131" i="3"/>
  <c r="BI1129" i="3"/>
  <c r="BH1129" i="3"/>
  <c r="BG1129" i="3"/>
  <c r="BE1129" i="3"/>
  <c r="T1129" i="3"/>
  <c r="R1129" i="3"/>
  <c r="P1129" i="3"/>
  <c r="BI1125" i="3"/>
  <c r="BH1125" i="3"/>
  <c r="BG1125" i="3"/>
  <c r="BE1125" i="3"/>
  <c r="T1125" i="3"/>
  <c r="R1125" i="3"/>
  <c r="P1125" i="3"/>
  <c r="BI1123" i="3"/>
  <c r="BH1123" i="3"/>
  <c r="BG1123" i="3"/>
  <c r="BF1123" i="3"/>
  <c r="T1123" i="3"/>
  <c r="R1123" i="3"/>
  <c r="P1123" i="3"/>
  <c r="BI1121" i="3"/>
  <c r="BH1121" i="3"/>
  <c r="BG1121" i="3"/>
  <c r="BE1121" i="3"/>
  <c r="T1121" i="3"/>
  <c r="R1121" i="3"/>
  <c r="P1121" i="3"/>
  <c r="BI1117" i="3"/>
  <c r="BH1117" i="3"/>
  <c r="BG1117" i="3"/>
  <c r="BE1117" i="3"/>
  <c r="T1117" i="3"/>
  <c r="R1117" i="3"/>
  <c r="P1117" i="3"/>
  <c r="BI1115" i="3"/>
  <c r="BH1115" i="3"/>
  <c r="BG1115" i="3"/>
  <c r="BE1115" i="3"/>
  <c r="T1115" i="3"/>
  <c r="R1115" i="3"/>
  <c r="P1115" i="3"/>
  <c r="BI1111" i="3"/>
  <c r="BH1111" i="3"/>
  <c r="BG1111" i="3"/>
  <c r="BF1111" i="3"/>
  <c r="T1111" i="3"/>
  <c r="R1111" i="3"/>
  <c r="P1111" i="3"/>
  <c r="BI1109" i="3"/>
  <c r="BH1109" i="3"/>
  <c r="BG1109" i="3"/>
  <c r="BF1109" i="3"/>
  <c r="T1109" i="3"/>
  <c r="R1109" i="3"/>
  <c r="P1109" i="3"/>
  <c r="BI1107" i="3"/>
  <c r="BH1107" i="3"/>
  <c r="BG1107" i="3"/>
  <c r="BF1107" i="3"/>
  <c r="T1107" i="3"/>
  <c r="R1107" i="3"/>
  <c r="P1107" i="3"/>
  <c r="BI1103" i="3"/>
  <c r="BH1103" i="3"/>
  <c r="BG1103" i="3"/>
  <c r="BF1103" i="3"/>
  <c r="T1103" i="3"/>
  <c r="R1103" i="3"/>
  <c r="P1103" i="3"/>
  <c r="BI1100" i="3"/>
  <c r="BH1100" i="3"/>
  <c r="BG1100" i="3"/>
  <c r="BF1100" i="3"/>
  <c r="T1100" i="3"/>
  <c r="R1100" i="3"/>
  <c r="P1100" i="3"/>
  <c r="BI1096" i="3"/>
  <c r="BH1096" i="3"/>
  <c r="BG1096" i="3"/>
  <c r="BF1096" i="3"/>
  <c r="T1096" i="3"/>
  <c r="R1096" i="3"/>
  <c r="P1096" i="3"/>
  <c r="BI1093" i="3"/>
  <c r="BH1093" i="3"/>
  <c r="BG1093" i="3"/>
  <c r="BF1093" i="3"/>
  <c r="T1093" i="3"/>
  <c r="R1093" i="3"/>
  <c r="P1093" i="3"/>
  <c r="BI1088" i="3"/>
  <c r="BH1088" i="3"/>
  <c r="BG1088" i="3"/>
  <c r="BF1088" i="3"/>
  <c r="T1088" i="3"/>
  <c r="R1088" i="3"/>
  <c r="P1088" i="3"/>
  <c r="BI1085" i="3"/>
  <c r="BH1085" i="3"/>
  <c r="BG1085" i="3"/>
  <c r="BF1085" i="3"/>
  <c r="T1085" i="3"/>
  <c r="R1085" i="3"/>
  <c r="P1085" i="3"/>
  <c r="BI1081" i="3"/>
  <c r="BH1081" i="3"/>
  <c r="BG1081" i="3"/>
  <c r="BF1081" i="3"/>
  <c r="T1081" i="3"/>
  <c r="R1081" i="3"/>
  <c r="P1081" i="3"/>
  <c r="BI1074" i="3"/>
  <c r="BH1074" i="3"/>
  <c r="BG1074" i="3"/>
  <c r="BE1074" i="3"/>
  <c r="T1074" i="3"/>
  <c r="R1074" i="3"/>
  <c r="P1074" i="3"/>
  <c r="BI1072" i="3"/>
  <c r="BH1072" i="3"/>
  <c r="BG1072" i="3"/>
  <c r="BF1072" i="3"/>
  <c r="T1072" i="3"/>
  <c r="R1072" i="3"/>
  <c r="P1072" i="3"/>
  <c r="BI1067" i="3"/>
  <c r="BH1067" i="3"/>
  <c r="BG1067" i="3"/>
  <c r="BF1067" i="3"/>
  <c r="T1067" i="3"/>
  <c r="R1067" i="3"/>
  <c r="P1067" i="3"/>
  <c r="BI1063" i="3"/>
  <c r="BH1063" i="3"/>
  <c r="BG1063" i="3"/>
  <c r="BF1063" i="3"/>
  <c r="T1063" i="3"/>
  <c r="R1063" i="3"/>
  <c r="P1063" i="3"/>
  <c r="BI1059" i="3"/>
  <c r="BH1059" i="3"/>
  <c r="BG1059" i="3"/>
  <c r="BF1059" i="3"/>
  <c r="T1059" i="3"/>
  <c r="R1059" i="3"/>
  <c r="P1059" i="3"/>
  <c r="BI1057" i="3"/>
  <c r="BH1057" i="3"/>
  <c r="BG1057" i="3"/>
  <c r="BF1057" i="3"/>
  <c r="T1057" i="3"/>
  <c r="R1057" i="3"/>
  <c r="P1057" i="3"/>
  <c r="BI1055" i="3"/>
  <c r="BH1055" i="3"/>
  <c r="BG1055" i="3"/>
  <c r="BF1055" i="3"/>
  <c r="T1055" i="3"/>
  <c r="R1055" i="3"/>
  <c r="P1055" i="3"/>
  <c r="BI1053" i="3"/>
  <c r="BH1053" i="3"/>
  <c r="BG1053" i="3"/>
  <c r="BF1053" i="3"/>
  <c r="T1053" i="3"/>
  <c r="R1053" i="3"/>
  <c r="P1053" i="3"/>
  <c r="BI1051" i="3"/>
  <c r="BH1051" i="3"/>
  <c r="BG1051" i="3"/>
  <c r="BF1051" i="3"/>
  <c r="T1051" i="3"/>
  <c r="R1051" i="3"/>
  <c r="P1051" i="3"/>
  <c r="BI1049" i="3"/>
  <c r="BH1049" i="3"/>
  <c r="BG1049" i="3"/>
  <c r="BF1049" i="3"/>
  <c r="T1049" i="3"/>
  <c r="R1049" i="3"/>
  <c r="P1049" i="3"/>
  <c r="BI1047" i="3"/>
  <c r="BH1047" i="3"/>
  <c r="BG1047" i="3"/>
  <c r="BF1047" i="3"/>
  <c r="T1047" i="3"/>
  <c r="R1047" i="3"/>
  <c r="P1047" i="3"/>
  <c r="BI1045" i="3"/>
  <c r="BH1045" i="3"/>
  <c r="BG1045" i="3"/>
  <c r="BF1045" i="3"/>
  <c r="T1045" i="3"/>
  <c r="R1045" i="3"/>
  <c r="P1045" i="3"/>
  <c r="BI1043" i="3"/>
  <c r="BH1043" i="3"/>
  <c r="BG1043" i="3"/>
  <c r="BF1043" i="3"/>
  <c r="T1043" i="3"/>
  <c r="R1043" i="3"/>
  <c r="P1043" i="3"/>
  <c r="BI1041" i="3"/>
  <c r="BH1041" i="3"/>
  <c r="BG1041" i="3"/>
  <c r="BF1041" i="3"/>
  <c r="T1041" i="3"/>
  <c r="R1041" i="3"/>
  <c r="P1041" i="3"/>
  <c r="BI1039" i="3"/>
  <c r="BH1039" i="3"/>
  <c r="BG1039" i="3"/>
  <c r="BF1039" i="3"/>
  <c r="T1039" i="3"/>
  <c r="R1039" i="3"/>
  <c r="P1039" i="3"/>
  <c r="BI1037" i="3"/>
  <c r="BH1037" i="3"/>
  <c r="BG1037" i="3"/>
  <c r="BE1037" i="3"/>
  <c r="T1037" i="3"/>
  <c r="R1037" i="3"/>
  <c r="P1037" i="3"/>
  <c r="BI1035" i="3"/>
  <c r="BH1035" i="3"/>
  <c r="BG1035" i="3"/>
  <c r="BE1035" i="3"/>
  <c r="T1035" i="3"/>
  <c r="R1035" i="3"/>
  <c r="P1035" i="3"/>
  <c r="BI1033" i="3"/>
  <c r="BH1033" i="3"/>
  <c r="BG1033" i="3"/>
  <c r="BE1033" i="3"/>
  <c r="T1033" i="3"/>
  <c r="R1033" i="3"/>
  <c r="P1033" i="3"/>
  <c r="BI1030" i="3"/>
  <c r="BH1030" i="3"/>
  <c r="BG1030" i="3"/>
  <c r="BF1030" i="3"/>
  <c r="T1030" i="3"/>
  <c r="R1030" i="3"/>
  <c r="P1030" i="3"/>
  <c r="BI1028" i="3"/>
  <c r="BH1028" i="3"/>
  <c r="BG1028" i="3"/>
  <c r="BE1028" i="3"/>
  <c r="T1028" i="3"/>
  <c r="R1028" i="3"/>
  <c r="P1028" i="3"/>
  <c r="BI1024" i="3"/>
  <c r="BH1024" i="3"/>
  <c r="BG1024" i="3"/>
  <c r="BE1024" i="3"/>
  <c r="T1024" i="3"/>
  <c r="R1024" i="3"/>
  <c r="P1024" i="3"/>
  <c r="BI1022" i="3"/>
  <c r="BH1022" i="3"/>
  <c r="BG1022" i="3"/>
  <c r="BE1022" i="3"/>
  <c r="T1022" i="3"/>
  <c r="R1022" i="3"/>
  <c r="P1022" i="3"/>
  <c r="BI1020" i="3"/>
  <c r="BH1020" i="3"/>
  <c r="BG1020" i="3"/>
  <c r="BE1020" i="3"/>
  <c r="T1020" i="3"/>
  <c r="R1020" i="3"/>
  <c r="P1020" i="3"/>
  <c r="BI1018" i="3"/>
  <c r="BH1018" i="3"/>
  <c r="BG1018" i="3"/>
  <c r="BE1018" i="3"/>
  <c r="T1018" i="3"/>
  <c r="R1018" i="3"/>
  <c r="P1018" i="3"/>
  <c r="BI1015" i="3"/>
  <c r="BH1015" i="3"/>
  <c r="BG1015" i="3"/>
  <c r="BE1015" i="3"/>
  <c r="T1015" i="3"/>
  <c r="R1015" i="3"/>
  <c r="P1015" i="3"/>
  <c r="BI1010" i="3"/>
  <c r="BH1010" i="3"/>
  <c r="BG1010" i="3"/>
  <c r="BE1010" i="3"/>
  <c r="T1010" i="3"/>
  <c r="R1010" i="3"/>
  <c r="P1010" i="3"/>
  <c r="BI1003" i="3"/>
  <c r="BH1003" i="3"/>
  <c r="BG1003" i="3"/>
  <c r="BE1003" i="3"/>
  <c r="T1003" i="3"/>
  <c r="R1003" i="3"/>
  <c r="P1003" i="3"/>
  <c r="BI1001" i="3"/>
  <c r="BH1001" i="3"/>
  <c r="BG1001" i="3"/>
  <c r="BE1001" i="3"/>
  <c r="T1001" i="3"/>
  <c r="R1001" i="3"/>
  <c r="P1001" i="3"/>
  <c r="BI996" i="3"/>
  <c r="BH996" i="3"/>
  <c r="BG996" i="3"/>
  <c r="BE996" i="3"/>
  <c r="T996" i="3"/>
  <c r="R996" i="3"/>
  <c r="P996" i="3"/>
  <c r="BI985" i="3"/>
  <c r="BH985" i="3"/>
  <c r="BG985" i="3"/>
  <c r="BE985" i="3"/>
  <c r="T985" i="3"/>
  <c r="R985" i="3"/>
  <c r="P985" i="3"/>
  <c r="BI981" i="3"/>
  <c r="BH981" i="3"/>
  <c r="BG981" i="3"/>
  <c r="BE981" i="3"/>
  <c r="T981" i="3"/>
  <c r="R981" i="3"/>
  <c r="P981" i="3"/>
  <c r="BI970" i="3"/>
  <c r="BH970" i="3"/>
  <c r="BG970" i="3"/>
  <c r="BE970" i="3"/>
  <c r="T970" i="3"/>
  <c r="R970" i="3"/>
  <c r="P970" i="3"/>
  <c r="BI958" i="3"/>
  <c r="BH958" i="3"/>
  <c r="BG958" i="3"/>
  <c r="BE958" i="3"/>
  <c r="T958" i="3"/>
  <c r="R958" i="3"/>
  <c r="P958" i="3"/>
  <c r="BI947" i="3"/>
  <c r="BH947" i="3"/>
  <c r="BG947" i="3"/>
  <c r="BE947" i="3"/>
  <c r="T947" i="3"/>
  <c r="R947" i="3"/>
  <c r="P947" i="3"/>
  <c r="BI935" i="3"/>
  <c r="BH935" i="3"/>
  <c r="BG935" i="3"/>
  <c r="BE935" i="3"/>
  <c r="T935" i="3"/>
  <c r="R935" i="3"/>
  <c r="P935" i="3"/>
  <c r="BI912" i="3"/>
  <c r="BH912" i="3"/>
  <c r="BG912" i="3"/>
  <c r="BE912" i="3"/>
  <c r="T912" i="3"/>
  <c r="R912" i="3"/>
  <c r="P912" i="3"/>
  <c r="BI908" i="3"/>
  <c r="BH908" i="3"/>
  <c r="BG908" i="3"/>
  <c r="BE908" i="3"/>
  <c r="T908" i="3"/>
  <c r="R908" i="3"/>
  <c r="P908" i="3"/>
  <c r="BI904" i="3"/>
  <c r="BH904" i="3"/>
  <c r="BG904" i="3"/>
  <c r="BE904" i="3"/>
  <c r="T904" i="3"/>
  <c r="R904" i="3"/>
  <c r="P904" i="3"/>
  <c r="BI899" i="3"/>
  <c r="BH899" i="3"/>
  <c r="BG899" i="3"/>
  <c r="BF899" i="3"/>
  <c r="T899" i="3"/>
  <c r="R899" i="3"/>
  <c r="P899" i="3"/>
  <c r="BI895" i="3"/>
  <c r="BH895" i="3"/>
  <c r="BG895" i="3"/>
  <c r="BF895" i="3"/>
  <c r="T895" i="3"/>
  <c r="R895" i="3"/>
  <c r="P895" i="3"/>
  <c r="BI892" i="3"/>
  <c r="BH892" i="3"/>
  <c r="BG892" i="3"/>
  <c r="BE892" i="3"/>
  <c r="T892" i="3"/>
  <c r="T891" i="3"/>
  <c r="R892" i="3"/>
  <c r="R891" i="3"/>
  <c r="P892" i="3"/>
  <c r="P891" i="3"/>
  <c r="BI889" i="3"/>
  <c r="BH889" i="3"/>
  <c r="BG889" i="3"/>
  <c r="BE889" i="3"/>
  <c r="T889" i="3"/>
  <c r="R889" i="3"/>
  <c r="P889" i="3"/>
  <c r="BI887" i="3"/>
  <c r="BH887" i="3"/>
  <c r="BG887" i="3"/>
  <c r="BE887" i="3"/>
  <c r="T887" i="3"/>
  <c r="R887" i="3"/>
  <c r="P887" i="3"/>
  <c r="BI882" i="3"/>
  <c r="BH882" i="3"/>
  <c r="BG882" i="3"/>
  <c r="BE882" i="3"/>
  <c r="T882" i="3"/>
  <c r="R882" i="3"/>
  <c r="P882" i="3"/>
  <c r="BI878" i="3"/>
  <c r="BH878" i="3"/>
  <c r="BG878" i="3"/>
  <c r="BE878" i="3"/>
  <c r="T878" i="3"/>
  <c r="R878" i="3"/>
  <c r="P878" i="3"/>
  <c r="BI874" i="3"/>
  <c r="BH874" i="3"/>
  <c r="BG874" i="3"/>
  <c r="BE874" i="3"/>
  <c r="T874" i="3"/>
  <c r="R874" i="3"/>
  <c r="P874" i="3"/>
  <c r="BI870" i="3"/>
  <c r="BH870" i="3"/>
  <c r="BG870" i="3"/>
  <c r="BE870" i="3"/>
  <c r="T870" i="3"/>
  <c r="R870" i="3"/>
  <c r="P870" i="3"/>
  <c r="BI868" i="3"/>
  <c r="BH868" i="3"/>
  <c r="BG868" i="3"/>
  <c r="BE868" i="3"/>
  <c r="T868" i="3"/>
  <c r="R868" i="3"/>
  <c r="P868" i="3"/>
  <c r="BI866" i="3"/>
  <c r="BH866" i="3"/>
  <c r="BG866" i="3"/>
  <c r="BE866" i="3"/>
  <c r="T866" i="3"/>
  <c r="R866" i="3"/>
  <c r="P866" i="3"/>
  <c r="BI864" i="3"/>
  <c r="BH864" i="3"/>
  <c r="BG864" i="3"/>
  <c r="BE864" i="3"/>
  <c r="T864" i="3"/>
  <c r="R864" i="3"/>
  <c r="P864" i="3"/>
  <c r="BI862" i="3"/>
  <c r="BH862" i="3"/>
  <c r="BG862" i="3"/>
  <c r="BE862" i="3"/>
  <c r="T862" i="3"/>
  <c r="R862" i="3"/>
  <c r="P862" i="3"/>
  <c r="BI859" i="3"/>
  <c r="BH859" i="3"/>
  <c r="BG859" i="3"/>
  <c r="BE859" i="3"/>
  <c r="T859" i="3"/>
  <c r="R859" i="3"/>
  <c r="P859" i="3"/>
  <c r="BI855" i="3"/>
  <c r="BH855" i="3"/>
  <c r="BG855" i="3"/>
  <c r="BE855" i="3"/>
  <c r="T855" i="3"/>
  <c r="R855" i="3"/>
  <c r="P855" i="3"/>
  <c r="BI851" i="3"/>
  <c r="BH851" i="3"/>
  <c r="BG851" i="3"/>
  <c r="BE851" i="3"/>
  <c r="T851" i="3"/>
  <c r="R851" i="3"/>
  <c r="P851" i="3"/>
  <c r="BI847" i="3"/>
  <c r="BH847" i="3"/>
  <c r="BG847" i="3"/>
  <c r="BE847" i="3"/>
  <c r="T847" i="3"/>
  <c r="R847" i="3"/>
  <c r="P847" i="3"/>
  <c r="BI843" i="3"/>
  <c r="BH843" i="3"/>
  <c r="BG843" i="3"/>
  <c r="BE843" i="3"/>
  <c r="T843" i="3"/>
  <c r="R843" i="3"/>
  <c r="P843" i="3"/>
  <c r="BI839" i="3"/>
  <c r="BH839" i="3"/>
  <c r="BG839" i="3"/>
  <c r="BE839" i="3"/>
  <c r="T839" i="3"/>
  <c r="R839" i="3"/>
  <c r="P839" i="3"/>
  <c r="BI835" i="3"/>
  <c r="BH835" i="3"/>
  <c r="BG835" i="3"/>
  <c r="BE835" i="3"/>
  <c r="T835" i="3"/>
  <c r="R835" i="3"/>
  <c r="P835" i="3"/>
  <c r="BI831" i="3"/>
  <c r="BH831" i="3"/>
  <c r="BG831" i="3"/>
  <c r="BE831" i="3"/>
  <c r="T831" i="3"/>
  <c r="R831" i="3"/>
  <c r="P831" i="3"/>
  <c r="BI829" i="3"/>
  <c r="BH829" i="3"/>
  <c r="BG829" i="3"/>
  <c r="BE829" i="3"/>
  <c r="T829" i="3"/>
  <c r="R829" i="3"/>
  <c r="P829" i="3"/>
  <c r="BI826" i="3"/>
  <c r="BH826" i="3"/>
  <c r="BG826" i="3"/>
  <c r="BE826" i="3"/>
  <c r="T826" i="3"/>
  <c r="R826" i="3"/>
  <c r="P826" i="3"/>
  <c r="BI777" i="3"/>
  <c r="BH777" i="3"/>
  <c r="BG777" i="3"/>
  <c r="BE777" i="3"/>
  <c r="T777" i="3"/>
  <c r="R777" i="3"/>
  <c r="P777" i="3"/>
  <c r="BI763" i="3"/>
  <c r="BH763" i="3"/>
  <c r="BG763" i="3"/>
  <c r="BE763" i="3"/>
  <c r="T763" i="3"/>
  <c r="R763" i="3"/>
  <c r="P763" i="3"/>
  <c r="BI732" i="3"/>
  <c r="BH732" i="3"/>
  <c r="BG732" i="3"/>
  <c r="BE732" i="3"/>
  <c r="T732" i="3"/>
  <c r="R732" i="3"/>
  <c r="P732" i="3"/>
  <c r="BI728" i="3"/>
  <c r="BH728" i="3"/>
  <c r="BG728" i="3"/>
  <c r="BE728" i="3"/>
  <c r="T728" i="3"/>
  <c r="R728" i="3"/>
  <c r="P728" i="3"/>
  <c r="BI720" i="3"/>
  <c r="BH720" i="3"/>
  <c r="BG720" i="3"/>
  <c r="BE720" i="3"/>
  <c r="T720" i="3"/>
  <c r="R720" i="3"/>
  <c r="P720" i="3"/>
  <c r="BI712" i="3"/>
  <c r="BH712" i="3"/>
  <c r="BG712" i="3"/>
  <c r="BE712" i="3"/>
  <c r="T712" i="3"/>
  <c r="R712" i="3"/>
  <c r="P712" i="3"/>
  <c r="BI707" i="3"/>
  <c r="BH707" i="3"/>
  <c r="BG707" i="3"/>
  <c r="BE707" i="3"/>
  <c r="T707" i="3"/>
  <c r="R707" i="3"/>
  <c r="P707" i="3"/>
  <c r="BI699" i="3"/>
  <c r="BH699" i="3"/>
  <c r="BG699" i="3"/>
  <c r="BE699" i="3"/>
  <c r="T699" i="3"/>
  <c r="R699" i="3"/>
  <c r="P699" i="3"/>
  <c r="BI697" i="3"/>
  <c r="BH697" i="3"/>
  <c r="BG697" i="3"/>
  <c r="BE697" i="3"/>
  <c r="T697" i="3"/>
  <c r="R697" i="3"/>
  <c r="P697" i="3"/>
  <c r="BI693" i="3"/>
  <c r="BH693" i="3"/>
  <c r="BG693" i="3"/>
  <c r="BE693" i="3"/>
  <c r="T693" i="3"/>
  <c r="R693" i="3"/>
  <c r="P693" i="3"/>
  <c r="BI686" i="3"/>
  <c r="BH686" i="3"/>
  <c r="BG686" i="3"/>
  <c r="BE686" i="3"/>
  <c r="T686" i="3"/>
  <c r="R686" i="3"/>
  <c r="P686" i="3"/>
  <c r="BI684" i="3"/>
  <c r="BH684" i="3"/>
  <c r="BG684" i="3"/>
  <c r="BE684" i="3"/>
  <c r="T684" i="3"/>
  <c r="R684" i="3"/>
  <c r="P684" i="3"/>
  <c r="BI679" i="3"/>
  <c r="BH679" i="3"/>
  <c r="BG679" i="3"/>
  <c r="BE679" i="3"/>
  <c r="T679" i="3"/>
  <c r="R679" i="3"/>
  <c r="P679" i="3"/>
  <c r="BI674" i="3"/>
  <c r="BH674" i="3"/>
  <c r="BG674" i="3"/>
  <c r="BE674" i="3"/>
  <c r="T674" i="3"/>
  <c r="R674" i="3"/>
  <c r="P674" i="3"/>
  <c r="BI667" i="3"/>
  <c r="BH667" i="3"/>
  <c r="BG667" i="3"/>
  <c r="BE667" i="3"/>
  <c r="T667" i="3"/>
  <c r="R667" i="3"/>
  <c r="P667" i="3"/>
  <c r="BI663" i="3"/>
  <c r="BH663" i="3"/>
  <c r="BG663" i="3"/>
  <c r="BE663" i="3"/>
  <c r="T663" i="3"/>
  <c r="R663" i="3"/>
  <c r="P663" i="3"/>
  <c r="BI641" i="3"/>
  <c r="BH641" i="3"/>
  <c r="BG641" i="3"/>
  <c r="BE641" i="3"/>
  <c r="T641" i="3"/>
  <c r="R641" i="3"/>
  <c r="P641" i="3"/>
  <c r="BI626" i="3"/>
  <c r="BH626" i="3"/>
  <c r="BG626" i="3"/>
  <c r="BE626" i="3"/>
  <c r="T626" i="3"/>
  <c r="R626" i="3"/>
  <c r="P626" i="3"/>
  <c r="BI623" i="3"/>
  <c r="BH623" i="3"/>
  <c r="BG623" i="3"/>
  <c r="BF623" i="3"/>
  <c r="T623" i="3"/>
  <c r="R623" i="3"/>
  <c r="P623" i="3"/>
  <c r="BI621" i="3"/>
  <c r="BH621" i="3"/>
  <c r="BG621" i="3"/>
  <c r="BE621" i="3"/>
  <c r="T621" i="3"/>
  <c r="R621" i="3"/>
  <c r="P621" i="3"/>
  <c r="BI619" i="3"/>
  <c r="BH619" i="3"/>
  <c r="BG619" i="3"/>
  <c r="BE619" i="3"/>
  <c r="T619" i="3"/>
  <c r="R619" i="3"/>
  <c r="P619" i="3"/>
  <c r="BI615" i="3"/>
  <c r="BH615" i="3"/>
  <c r="BG615" i="3"/>
  <c r="BE615" i="3"/>
  <c r="T615" i="3"/>
  <c r="R615" i="3"/>
  <c r="P615" i="3"/>
  <c r="BI611" i="3"/>
  <c r="BH611" i="3"/>
  <c r="BG611" i="3"/>
  <c r="BE611" i="3"/>
  <c r="T611" i="3"/>
  <c r="R611" i="3"/>
  <c r="P611" i="3"/>
  <c r="BI609" i="3"/>
  <c r="BH609" i="3"/>
  <c r="BG609" i="3"/>
  <c r="BE609" i="3"/>
  <c r="T609" i="3"/>
  <c r="R609" i="3"/>
  <c r="P609" i="3"/>
  <c r="BI607" i="3"/>
  <c r="BH607" i="3"/>
  <c r="BG607" i="3"/>
  <c r="BE607" i="3"/>
  <c r="T607" i="3"/>
  <c r="R607" i="3"/>
  <c r="P607" i="3"/>
  <c r="BI605" i="3"/>
  <c r="BH605" i="3"/>
  <c r="BG605" i="3"/>
  <c r="BE605" i="3"/>
  <c r="T605" i="3"/>
  <c r="R605" i="3"/>
  <c r="P605" i="3"/>
  <c r="BI603" i="3"/>
  <c r="BH603" i="3"/>
  <c r="BG603" i="3"/>
  <c r="BE603" i="3"/>
  <c r="T603" i="3"/>
  <c r="R603" i="3"/>
  <c r="P603" i="3"/>
  <c r="BI599" i="3"/>
  <c r="BH599" i="3"/>
  <c r="BG599" i="3"/>
  <c r="BE599" i="3"/>
  <c r="T599" i="3"/>
  <c r="R599" i="3"/>
  <c r="P599" i="3"/>
  <c r="BI595" i="3"/>
  <c r="BH595" i="3"/>
  <c r="BG595" i="3"/>
  <c r="BE595" i="3"/>
  <c r="T595" i="3"/>
  <c r="R595" i="3"/>
  <c r="P595" i="3"/>
  <c r="BI591" i="3"/>
  <c r="BH591" i="3"/>
  <c r="BG591" i="3"/>
  <c r="BF591" i="3"/>
  <c r="T591" i="3"/>
  <c r="R591" i="3"/>
  <c r="P591" i="3"/>
  <c r="BI589" i="3"/>
  <c r="BH589" i="3"/>
  <c r="BG589" i="3"/>
  <c r="BF589" i="3"/>
  <c r="T589" i="3"/>
  <c r="R589" i="3"/>
  <c r="P589" i="3"/>
  <c r="BI584" i="3"/>
  <c r="BH584" i="3"/>
  <c r="BG584" i="3"/>
  <c r="BE584" i="3"/>
  <c r="T584" i="3"/>
  <c r="R584" i="3"/>
  <c r="P584" i="3"/>
  <c r="BI582" i="3"/>
  <c r="BH582" i="3"/>
  <c r="BG582" i="3"/>
  <c r="BE582" i="3"/>
  <c r="T582" i="3"/>
  <c r="R582" i="3"/>
  <c r="P582" i="3"/>
  <c r="BI560" i="3"/>
  <c r="BH560" i="3"/>
  <c r="BG560" i="3"/>
  <c r="BE560" i="3"/>
  <c r="T560" i="3"/>
  <c r="R560" i="3"/>
  <c r="P560" i="3"/>
  <c r="BI538" i="3"/>
  <c r="BH538" i="3"/>
  <c r="BG538" i="3"/>
  <c r="BE538" i="3"/>
  <c r="T538" i="3"/>
  <c r="R538" i="3"/>
  <c r="P538" i="3"/>
  <c r="BI534" i="3"/>
  <c r="BH534" i="3"/>
  <c r="BG534" i="3"/>
  <c r="BE534" i="3"/>
  <c r="T534" i="3"/>
  <c r="R534" i="3"/>
  <c r="P534" i="3"/>
  <c r="BI530" i="3"/>
  <c r="BH530" i="3"/>
  <c r="BG530" i="3"/>
  <c r="BE530" i="3"/>
  <c r="T530" i="3"/>
  <c r="R530" i="3"/>
  <c r="P530" i="3"/>
  <c r="BI501" i="3"/>
  <c r="BH501" i="3"/>
  <c r="BG501" i="3"/>
  <c r="BE501" i="3"/>
  <c r="T501" i="3"/>
  <c r="R501" i="3"/>
  <c r="P501" i="3"/>
  <c r="BI469" i="3"/>
  <c r="BH469" i="3"/>
  <c r="BG469" i="3"/>
  <c r="BE469" i="3"/>
  <c r="T469" i="3"/>
  <c r="R469" i="3"/>
  <c r="P469" i="3"/>
  <c r="BI467" i="3"/>
  <c r="BH467" i="3"/>
  <c r="BG467" i="3"/>
  <c r="BE467" i="3"/>
  <c r="T467" i="3"/>
  <c r="R467" i="3"/>
  <c r="P467" i="3"/>
  <c r="BI459" i="3"/>
  <c r="BH459" i="3"/>
  <c r="BG459" i="3"/>
  <c r="BE459" i="3"/>
  <c r="T459" i="3"/>
  <c r="R459" i="3"/>
  <c r="P459" i="3"/>
  <c r="BI451" i="3"/>
  <c r="BH451" i="3"/>
  <c r="BG451" i="3"/>
  <c r="BE451" i="3"/>
  <c r="T451" i="3"/>
  <c r="R451" i="3"/>
  <c r="P451" i="3"/>
  <c r="BI444" i="3"/>
  <c r="BH444" i="3"/>
  <c r="BG444" i="3"/>
  <c r="BE444" i="3"/>
  <c r="T444" i="3"/>
  <c r="R444" i="3"/>
  <c r="P444" i="3"/>
  <c r="BI430" i="3"/>
  <c r="BH430" i="3"/>
  <c r="BG430" i="3"/>
  <c r="BE430" i="3"/>
  <c r="T430" i="3"/>
  <c r="R430" i="3"/>
  <c r="P430" i="3"/>
  <c r="BI416" i="3"/>
  <c r="BH416" i="3"/>
  <c r="BG416" i="3"/>
  <c r="BE416" i="3"/>
  <c r="T416" i="3"/>
  <c r="R416" i="3"/>
  <c r="P416" i="3"/>
  <c r="BI408" i="3"/>
  <c r="BH408" i="3"/>
  <c r="BG408" i="3"/>
  <c r="BE408" i="3"/>
  <c r="T408" i="3"/>
  <c r="R408" i="3"/>
  <c r="P408" i="3"/>
  <c r="BI405" i="3"/>
  <c r="BH405" i="3"/>
  <c r="BG405" i="3"/>
  <c r="BF405" i="3"/>
  <c r="T405" i="3"/>
  <c r="R405" i="3"/>
  <c r="P405" i="3"/>
  <c r="BI397" i="3"/>
  <c r="BH397" i="3"/>
  <c r="BG397" i="3"/>
  <c r="BE397" i="3"/>
  <c r="T397" i="3"/>
  <c r="R397" i="3"/>
  <c r="P397" i="3"/>
  <c r="BI388" i="3"/>
  <c r="BH388" i="3"/>
  <c r="BG388" i="3"/>
  <c r="BE388" i="3"/>
  <c r="T388" i="3"/>
  <c r="R388" i="3"/>
  <c r="P388" i="3"/>
  <c r="BI383" i="3"/>
  <c r="BH383" i="3"/>
  <c r="BG383" i="3"/>
  <c r="BE383" i="3"/>
  <c r="T383" i="3"/>
  <c r="R383" i="3"/>
  <c r="P383" i="3"/>
  <c r="BI381" i="3"/>
  <c r="BH381" i="3"/>
  <c r="BG381" i="3"/>
  <c r="BE381" i="3"/>
  <c r="T381" i="3"/>
  <c r="R381" i="3"/>
  <c r="P381" i="3"/>
  <c r="BI378" i="3"/>
  <c r="BH378" i="3"/>
  <c r="BG378" i="3"/>
  <c r="BE378" i="3"/>
  <c r="T378" i="3"/>
  <c r="R378" i="3"/>
  <c r="P378" i="3"/>
  <c r="BI349" i="3"/>
  <c r="BH349" i="3"/>
  <c r="BG349" i="3"/>
  <c r="BE349" i="3"/>
  <c r="T349" i="3"/>
  <c r="R349" i="3"/>
  <c r="P349" i="3"/>
  <c r="BI342" i="3"/>
  <c r="BH342" i="3"/>
  <c r="BG342" i="3"/>
  <c r="BE342" i="3"/>
  <c r="T342" i="3"/>
  <c r="R342" i="3"/>
  <c r="P342" i="3"/>
  <c r="BI338" i="3"/>
  <c r="BH338" i="3"/>
  <c r="BG338" i="3"/>
  <c r="BE338" i="3"/>
  <c r="T338" i="3"/>
  <c r="R338" i="3"/>
  <c r="P338" i="3"/>
  <c r="BI334" i="3"/>
  <c r="BH334" i="3"/>
  <c r="BG334" i="3"/>
  <c r="BE334" i="3"/>
  <c r="T334" i="3"/>
  <c r="R334" i="3"/>
  <c r="P334" i="3"/>
  <c r="BI326" i="3"/>
  <c r="BH326" i="3"/>
  <c r="BG326" i="3"/>
  <c r="BE326" i="3"/>
  <c r="T326" i="3"/>
  <c r="R326" i="3"/>
  <c r="P326" i="3"/>
  <c r="BI322" i="3"/>
  <c r="BH322" i="3"/>
  <c r="BG322" i="3"/>
  <c r="BE322" i="3"/>
  <c r="T322" i="3"/>
  <c r="R322" i="3"/>
  <c r="P322" i="3"/>
  <c r="BI320" i="3"/>
  <c r="BH320" i="3"/>
  <c r="BG320" i="3"/>
  <c r="BE320" i="3"/>
  <c r="T320" i="3"/>
  <c r="R320" i="3"/>
  <c r="P320" i="3"/>
  <c r="BI316" i="3"/>
  <c r="BH316" i="3"/>
  <c r="BG316" i="3"/>
  <c r="BE316" i="3"/>
  <c r="T316" i="3"/>
  <c r="R316" i="3"/>
  <c r="P316" i="3"/>
  <c r="BI312" i="3"/>
  <c r="BH312" i="3"/>
  <c r="BG312" i="3"/>
  <c r="BE312" i="3"/>
  <c r="T312" i="3"/>
  <c r="R312" i="3"/>
  <c r="P312" i="3"/>
  <c r="BI282" i="3"/>
  <c r="BH282" i="3"/>
  <c r="BG282" i="3"/>
  <c r="BE282" i="3"/>
  <c r="T282" i="3"/>
  <c r="R282" i="3"/>
  <c r="P282" i="3"/>
  <c r="BI256" i="3"/>
  <c r="BH256" i="3"/>
  <c r="BG256" i="3"/>
  <c r="BE256" i="3"/>
  <c r="T256" i="3"/>
  <c r="R256" i="3"/>
  <c r="P256" i="3"/>
  <c r="BI226" i="3"/>
  <c r="BH226" i="3"/>
  <c r="BG226" i="3"/>
  <c r="BE226" i="3"/>
  <c r="T226" i="3"/>
  <c r="R226" i="3"/>
  <c r="P226" i="3"/>
  <c r="BI218" i="3"/>
  <c r="BH218" i="3"/>
  <c r="BG218" i="3"/>
  <c r="BE218" i="3"/>
  <c r="T218" i="3"/>
  <c r="R218" i="3"/>
  <c r="P218" i="3"/>
  <c r="BI214" i="3"/>
  <c r="BH214" i="3"/>
  <c r="BG214" i="3"/>
  <c r="BE214" i="3"/>
  <c r="T214" i="3"/>
  <c r="R214" i="3"/>
  <c r="P214" i="3"/>
  <c r="BI205" i="3"/>
  <c r="BH205" i="3"/>
  <c r="BG205" i="3"/>
  <c r="BE205" i="3"/>
  <c r="T205" i="3"/>
  <c r="R205" i="3"/>
  <c r="P205" i="3"/>
  <c r="BI189" i="3"/>
  <c r="BH189" i="3"/>
  <c r="BG189" i="3"/>
  <c r="BE189" i="3"/>
  <c r="T189" i="3"/>
  <c r="R189" i="3"/>
  <c r="P189" i="3"/>
  <c r="BI184" i="3"/>
  <c r="BH184" i="3"/>
  <c r="BG184" i="3"/>
  <c r="BE184" i="3"/>
  <c r="T184" i="3"/>
  <c r="R184" i="3"/>
  <c r="P184" i="3"/>
  <c r="BI182" i="3"/>
  <c r="BH182" i="3"/>
  <c r="BG182" i="3"/>
  <c r="BE182" i="3"/>
  <c r="T182" i="3"/>
  <c r="R182" i="3"/>
  <c r="P182" i="3"/>
  <c r="BI178" i="3"/>
  <c r="BH178" i="3"/>
  <c r="BG178" i="3"/>
  <c r="BE178" i="3"/>
  <c r="T178" i="3"/>
  <c r="R178" i="3"/>
  <c r="P178" i="3"/>
  <c r="BI174" i="3"/>
  <c r="BH174" i="3"/>
  <c r="BG174" i="3"/>
  <c r="BE174" i="3"/>
  <c r="T174" i="3"/>
  <c r="R174" i="3"/>
  <c r="P174" i="3"/>
  <c r="BI170" i="3"/>
  <c r="BH170" i="3"/>
  <c r="BG170" i="3"/>
  <c r="BE170" i="3"/>
  <c r="T170" i="3"/>
  <c r="R170" i="3"/>
  <c r="P170" i="3"/>
  <c r="BI166" i="3"/>
  <c r="BH166" i="3"/>
  <c r="BG166" i="3"/>
  <c r="BE166" i="3"/>
  <c r="T166" i="3"/>
  <c r="R166" i="3"/>
  <c r="P166" i="3"/>
  <c r="BI161" i="3"/>
  <c r="BH161" i="3"/>
  <c r="BG161" i="3"/>
  <c r="BE161" i="3"/>
  <c r="T161" i="3"/>
  <c r="R161" i="3"/>
  <c r="P161" i="3"/>
  <c r="BI159" i="3"/>
  <c r="BH159" i="3"/>
  <c r="BG159" i="3"/>
  <c r="BE159" i="3"/>
  <c r="T159" i="3"/>
  <c r="R159" i="3"/>
  <c r="P159" i="3"/>
  <c r="BI155" i="3"/>
  <c r="BH155" i="3"/>
  <c r="BG155" i="3"/>
  <c r="BE155" i="3"/>
  <c r="T155" i="3"/>
  <c r="R155" i="3"/>
  <c r="P155" i="3"/>
  <c r="BI151" i="3"/>
  <c r="BH151" i="3"/>
  <c r="BG151" i="3"/>
  <c r="BE151" i="3"/>
  <c r="T151" i="3"/>
  <c r="R151" i="3"/>
  <c r="P151" i="3"/>
  <c r="BI147" i="3"/>
  <c r="BH147" i="3"/>
  <c r="BG147" i="3"/>
  <c r="BE147" i="3"/>
  <c r="T147" i="3"/>
  <c r="R147" i="3"/>
  <c r="P147" i="3"/>
  <c r="BI142" i="3"/>
  <c r="BH142" i="3"/>
  <c r="BG142" i="3"/>
  <c r="BF142" i="3"/>
  <c r="T142" i="3"/>
  <c r="R142" i="3"/>
  <c r="P142" i="3"/>
  <c r="F133" i="3"/>
  <c r="E131" i="3"/>
  <c r="F89" i="3"/>
  <c r="E87" i="3"/>
  <c r="J24" i="3"/>
  <c r="E24" i="3"/>
  <c r="J92" i="3" s="1"/>
  <c r="J23" i="3"/>
  <c r="J21" i="3"/>
  <c r="E21" i="3"/>
  <c r="J135" i="3" s="1"/>
  <c r="J20" i="3"/>
  <c r="J18" i="3"/>
  <c r="E18" i="3"/>
  <c r="F92" i="3" s="1"/>
  <c r="J17" i="3"/>
  <c r="J15" i="3"/>
  <c r="E15" i="3"/>
  <c r="F135" i="3" s="1"/>
  <c r="J14" i="3"/>
  <c r="J12" i="3"/>
  <c r="J89" i="3"/>
  <c r="E7" i="3"/>
  <c r="E85" i="3"/>
  <c r="J282" i="2"/>
  <c r="J37" i="2"/>
  <c r="J36" i="2"/>
  <c r="AY95" i="1"/>
  <c r="J35" i="2"/>
  <c r="AX95" i="1"/>
  <c r="J104" i="2"/>
  <c r="BI280" i="2"/>
  <c r="BH280" i="2"/>
  <c r="BG280" i="2"/>
  <c r="BE280" i="2"/>
  <c r="T280" i="2"/>
  <c r="R280" i="2"/>
  <c r="P280" i="2"/>
  <c r="BI278" i="2"/>
  <c r="BH278" i="2"/>
  <c r="BG278" i="2"/>
  <c r="BE278" i="2"/>
  <c r="T278" i="2"/>
  <c r="R278" i="2"/>
  <c r="P278" i="2"/>
  <c r="BI276" i="2"/>
  <c r="BH276" i="2"/>
  <c r="BG276" i="2"/>
  <c r="BE276" i="2"/>
  <c r="T276" i="2"/>
  <c r="R276" i="2"/>
  <c r="P276" i="2"/>
  <c r="BI274" i="2"/>
  <c r="BH274" i="2"/>
  <c r="BG274" i="2"/>
  <c r="BE274" i="2"/>
  <c r="T274" i="2"/>
  <c r="R274" i="2"/>
  <c r="P274" i="2"/>
  <c r="BI271" i="2"/>
  <c r="BH271" i="2"/>
  <c r="BG271" i="2"/>
  <c r="BE271" i="2"/>
  <c r="T271" i="2"/>
  <c r="R271" i="2"/>
  <c r="P271" i="2"/>
  <c r="BI269" i="2"/>
  <c r="BH269" i="2"/>
  <c r="BG269" i="2"/>
  <c r="BE269" i="2"/>
  <c r="T269" i="2"/>
  <c r="R269" i="2"/>
  <c r="P269" i="2"/>
  <c r="BI267" i="2"/>
  <c r="BH267" i="2"/>
  <c r="BG267" i="2"/>
  <c r="BE267" i="2"/>
  <c r="T267" i="2"/>
  <c r="R267" i="2"/>
  <c r="P267" i="2"/>
  <c r="BI263" i="2"/>
  <c r="BH263" i="2"/>
  <c r="BG263" i="2"/>
  <c r="BE263" i="2"/>
  <c r="T263" i="2"/>
  <c r="R263" i="2"/>
  <c r="P263" i="2"/>
  <c r="BI261" i="2"/>
  <c r="BH261" i="2"/>
  <c r="BG261" i="2"/>
  <c r="BE261" i="2"/>
  <c r="T261" i="2"/>
  <c r="R261" i="2"/>
  <c r="P261" i="2"/>
  <c r="BI259" i="2"/>
  <c r="BH259" i="2"/>
  <c r="BG259" i="2"/>
  <c r="BE259" i="2"/>
  <c r="T259" i="2"/>
  <c r="R259" i="2"/>
  <c r="P259" i="2"/>
  <c r="BI257" i="2"/>
  <c r="BH257" i="2"/>
  <c r="BG257" i="2"/>
  <c r="BE257" i="2"/>
  <c r="T257" i="2"/>
  <c r="R257" i="2"/>
  <c r="P257" i="2"/>
  <c r="BI255" i="2"/>
  <c r="BH255" i="2"/>
  <c r="BG255" i="2"/>
  <c r="BE255" i="2"/>
  <c r="T255" i="2"/>
  <c r="R255" i="2"/>
  <c r="P255" i="2"/>
  <c r="BI253" i="2"/>
  <c r="BH253" i="2"/>
  <c r="BG253" i="2"/>
  <c r="BE253" i="2"/>
  <c r="T253" i="2"/>
  <c r="R253" i="2"/>
  <c r="P253" i="2"/>
  <c r="BI251" i="2"/>
  <c r="BH251" i="2"/>
  <c r="BG251" i="2"/>
  <c r="BE251" i="2"/>
  <c r="T251" i="2"/>
  <c r="R251" i="2"/>
  <c r="P251" i="2"/>
  <c r="BI249" i="2"/>
  <c r="BH249" i="2"/>
  <c r="BG249" i="2"/>
  <c r="BE249" i="2"/>
  <c r="T249" i="2"/>
  <c r="R249" i="2"/>
  <c r="P249" i="2"/>
  <c r="BI247" i="2"/>
  <c r="BH247" i="2"/>
  <c r="BG247" i="2"/>
  <c r="BE247" i="2"/>
  <c r="T247" i="2"/>
  <c r="R247" i="2"/>
  <c r="P247" i="2"/>
  <c r="BI245" i="2"/>
  <c r="BH245" i="2"/>
  <c r="BG245" i="2"/>
  <c r="BE245" i="2"/>
  <c r="T245" i="2"/>
  <c r="R245" i="2"/>
  <c r="P245" i="2"/>
  <c r="BI243" i="2"/>
  <c r="BH243" i="2"/>
  <c r="BG243" i="2"/>
  <c r="BE243" i="2"/>
  <c r="T243" i="2"/>
  <c r="R243" i="2"/>
  <c r="P243" i="2"/>
  <c r="BI241" i="2"/>
  <c r="BH241" i="2"/>
  <c r="BG241" i="2"/>
  <c r="BE241" i="2"/>
  <c r="T241" i="2"/>
  <c r="R241" i="2"/>
  <c r="P241" i="2"/>
  <c r="BI239" i="2"/>
  <c r="BH239" i="2"/>
  <c r="BG239" i="2"/>
  <c r="BE239" i="2"/>
  <c r="T239" i="2"/>
  <c r="R239" i="2"/>
  <c r="P239" i="2"/>
  <c r="BI237" i="2"/>
  <c r="BH237" i="2"/>
  <c r="BG237" i="2"/>
  <c r="BE237" i="2"/>
  <c r="T237" i="2"/>
  <c r="R237" i="2"/>
  <c r="P237" i="2"/>
  <c r="BI235" i="2"/>
  <c r="BH235" i="2"/>
  <c r="BG235" i="2"/>
  <c r="BE235" i="2"/>
  <c r="T235" i="2"/>
  <c r="R235" i="2"/>
  <c r="P235" i="2"/>
  <c r="BI233" i="2"/>
  <c r="BH233" i="2"/>
  <c r="BG233" i="2"/>
  <c r="BE233" i="2"/>
  <c r="T233" i="2"/>
  <c r="R233" i="2"/>
  <c r="P233" i="2"/>
  <c r="BI231" i="2"/>
  <c r="BH231" i="2"/>
  <c r="BG231" i="2"/>
  <c r="BE231" i="2"/>
  <c r="T231" i="2"/>
  <c r="R231" i="2"/>
  <c r="P231" i="2"/>
  <c r="BI228" i="2"/>
  <c r="BH228" i="2"/>
  <c r="BG228" i="2"/>
  <c r="BE228" i="2"/>
  <c r="T228" i="2"/>
  <c r="R228" i="2"/>
  <c r="P228" i="2"/>
  <c r="BI225" i="2"/>
  <c r="BH225" i="2"/>
  <c r="BG225" i="2"/>
  <c r="BE225" i="2"/>
  <c r="T225" i="2"/>
  <c r="R225" i="2"/>
  <c r="P225" i="2"/>
  <c r="BI223" i="2"/>
  <c r="BH223" i="2"/>
  <c r="BG223" i="2"/>
  <c r="BE223" i="2"/>
  <c r="T223" i="2"/>
  <c r="R223" i="2"/>
  <c r="P223" i="2"/>
  <c r="BI221" i="2"/>
  <c r="BH221" i="2"/>
  <c r="BG221" i="2"/>
  <c r="BE221" i="2"/>
  <c r="T221" i="2"/>
  <c r="R221" i="2"/>
  <c r="P221" i="2"/>
  <c r="BI219" i="2"/>
  <c r="BH219" i="2"/>
  <c r="BG219" i="2"/>
  <c r="BE219" i="2"/>
  <c r="T219" i="2"/>
  <c r="R219" i="2"/>
  <c r="P219" i="2"/>
  <c r="BI217" i="2"/>
  <c r="BH217" i="2"/>
  <c r="BG217" i="2"/>
  <c r="BE217" i="2"/>
  <c r="T217" i="2"/>
  <c r="R217" i="2"/>
  <c r="P217" i="2"/>
  <c r="BI215" i="2"/>
  <c r="BH215" i="2"/>
  <c r="BG215" i="2"/>
  <c r="BE215" i="2"/>
  <c r="T215" i="2"/>
  <c r="R215" i="2"/>
  <c r="P215" i="2"/>
  <c r="BI213" i="2"/>
  <c r="BH213" i="2"/>
  <c r="BG213" i="2"/>
  <c r="BE213" i="2"/>
  <c r="T213" i="2"/>
  <c r="R213" i="2"/>
  <c r="P213" i="2"/>
  <c r="BI211" i="2"/>
  <c r="BH211" i="2"/>
  <c r="BG211" i="2"/>
  <c r="BE211" i="2"/>
  <c r="T211" i="2"/>
  <c r="R211" i="2"/>
  <c r="P211" i="2"/>
  <c r="BI209" i="2"/>
  <c r="BH209" i="2"/>
  <c r="BG209" i="2"/>
  <c r="BE209" i="2"/>
  <c r="T209" i="2"/>
  <c r="R209" i="2"/>
  <c r="P209" i="2"/>
  <c r="BI207" i="2"/>
  <c r="BH207" i="2"/>
  <c r="BG207" i="2"/>
  <c r="BE207" i="2"/>
  <c r="T207" i="2"/>
  <c r="R207" i="2"/>
  <c r="P207" i="2"/>
  <c r="BI203" i="2"/>
  <c r="BH203" i="2"/>
  <c r="BG203" i="2"/>
  <c r="BE203" i="2"/>
  <c r="T203" i="2"/>
  <c r="R203" i="2"/>
  <c r="P203" i="2"/>
  <c r="BI199" i="2"/>
  <c r="BH199" i="2"/>
  <c r="BG199" i="2"/>
  <c r="BE199" i="2"/>
  <c r="T199" i="2"/>
  <c r="R199" i="2"/>
  <c r="P199" i="2"/>
  <c r="BI197" i="2"/>
  <c r="BH197" i="2"/>
  <c r="BG197" i="2"/>
  <c r="BE197" i="2"/>
  <c r="T197" i="2"/>
  <c r="R197" i="2"/>
  <c r="P197" i="2"/>
  <c r="BI193" i="2"/>
  <c r="BH193" i="2"/>
  <c r="BG193" i="2"/>
  <c r="BE193" i="2"/>
  <c r="T193" i="2"/>
  <c r="R193" i="2"/>
  <c r="P193" i="2"/>
  <c r="BI189" i="2"/>
  <c r="BH189" i="2"/>
  <c r="BG189" i="2"/>
  <c r="BE189" i="2"/>
  <c r="T189" i="2"/>
  <c r="R189" i="2"/>
  <c r="P189" i="2"/>
  <c r="BI186" i="2"/>
  <c r="BH186" i="2"/>
  <c r="BG186" i="2"/>
  <c r="BE186" i="2"/>
  <c r="T186" i="2"/>
  <c r="R186" i="2"/>
  <c r="P186" i="2"/>
  <c r="BI183" i="2"/>
  <c r="BH183" i="2"/>
  <c r="BG183" i="2"/>
  <c r="BE183" i="2"/>
  <c r="T183" i="2"/>
  <c r="R183" i="2"/>
  <c r="P183" i="2"/>
  <c r="BI180" i="2"/>
  <c r="BH180" i="2"/>
  <c r="BG180" i="2"/>
  <c r="BE180" i="2"/>
  <c r="T180" i="2"/>
  <c r="R180" i="2"/>
  <c r="P180" i="2"/>
  <c r="BI177" i="2"/>
  <c r="BH177" i="2"/>
  <c r="BG177" i="2"/>
  <c r="BE177" i="2"/>
  <c r="T177" i="2"/>
  <c r="R177" i="2"/>
  <c r="P177" i="2"/>
  <c r="BI174" i="2"/>
  <c r="BH174" i="2"/>
  <c r="BG174" i="2"/>
  <c r="BE174" i="2"/>
  <c r="T174" i="2"/>
  <c r="R174" i="2"/>
  <c r="P174" i="2"/>
  <c r="BI171" i="2"/>
  <c r="BH171" i="2"/>
  <c r="BG171" i="2"/>
  <c r="BE171" i="2"/>
  <c r="T171" i="2"/>
  <c r="R171" i="2"/>
  <c r="P171" i="2"/>
  <c r="BI167" i="2"/>
  <c r="BH167" i="2"/>
  <c r="BG167" i="2"/>
  <c r="BE167" i="2"/>
  <c r="T167" i="2"/>
  <c r="T166" i="2" s="1"/>
  <c r="R167" i="2"/>
  <c r="R166" i="2" s="1"/>
  <c r="P167" i="2"/>
  <c r="P166" i="2" s="1"/>
  <c r="BI163" i="2"/>
  <c r="BH163" i="2"/>
  <c r="BG163" i="2"/>
  <c r="BE163" i="2"/>
  <c r="T163" i="2"/>
  <c r="R163" i="2"/>
  <c r="P163" i="2"/>
  <c r="BI160" i="2"/>
  <c r="BH160" i="2"/>
  <c r="BG160" i="2"/>
  <c r="BE160" i="2"/>
  <c r="T160" i="2"/>
  <c r="R160" i="2"/>
  <c r="P160" i="2"/>
  <c r="BI157" i="2"/>
  <c r="BH157" i="2"/>
  <c r="BG157" i="2"/>
  <c r="BE157" i="2"/>
  <c r="T157" i="2"/>
  <c r="R157" i="2"/>
  <c r="P157" i="2"/>
  <c r="BI154" i="2"/>
  <c r="BH154" i="2"/>
  <c r="BG154" i="2"/>
  <c r="BE154" i="2"/>
  <c r="T154" i="2"/>
  <c r="R154" i="2"/>
  <c r="P154" i="2"/>
  <c r="BI152" i="2"/>
  <c r="BH152" i="2"/>
  <c r="BG152" i="2"/>
  <c r="BE152" i="2"/>
  <c r="T152" i="2"/>
  <c r="R152" i="2"/>
  <c r="P152" i="2"/>
  <c r="BI149" i="2"/>
  <c r="BH149" i="2"/>
  <c r="BG149" i="2"/>
  <c r="BE149" i="2"/>
  <c r="T149" i="2"/>
  <c r="R149" i="2"/>
  <c r="P149" i="2"/>
  <c r="BI147" i="2"/>
  <c r="BH147" i="2"/>
  <c r="BG147" i="2"/>
  <c r="BE147" i="2"/>
  <c r="T147" i="2"/>
  <c r="R147" i="2"/>
  <c r="P147" i="2"/>
  <c r="BI145" i="2"/>
  <c r="BH145" i="2"/>
  <c r="BG145" i="2"/>
  <c r="BE145" i="2"/>
  <c r="T145" i="2"/>
  <c r="R145" i="2"/>
  <c r="P145" i="2"/>
  <c r="BI142" i="2"/>
  <c r="BH142" i="2"/>
  <c r="BG142" i="2"/>
  <c r="BE142" i="2"/>
  <c r="T142" i="2"/>
  <c r="R142" i="2"/>
  <c r="P142" i="2"/>
  <c r="BI139" i="2"/>
  <c r="BH139" i="2"/>
  <c r="BG139" i="2"/>
  <c r="BE139" i="2"/>
  <c r="T139" i="2"/>
  <c r="R139" i="2"/>
  <c r="P139" i="2"/>
  <c r="BI137" i="2"/>
  <c r="BH137" i="2"/>
  <c r="BG137" i="2"/>
  <c r="BE137" i="2"/>
  <c r="T137" i="2"/>
  <c r="R137" i="2"/>
  <c r="P137" i="2"/>
  <c r="BI135" i="2"/>
  <c r="BH135" i="2"/>
  <c r="BG135" i="2"/>
  <c r="BE135" i="2"/>
  <c r="T135" i="2"/>
  <c r="R135" i="2"/>
  <c r="P135" i="2"/>
  <c r="BI133" i="2"/>
  <c r="BH133" i="2"/>
  <c r="BG133" i="2"/>
  <c r="BE133" i="2"/>
  <c r="T133" i="2"/>
  <c r="R133" i="2"/>
  <c r="P133" i="2"/>
  <c r="BI130" i="2"/>
  <c r="BH130" i="2"/>
  <c r="BG130" i="2"/>
  <c r="BE130" i="2"/>
  <c r="T130" i="2"/>
  <c r="R130" i="2"/>
  <c r="P130" i="2"/>
  <c r="BI127" i="2"/>
  <c r="BH127" i="2"/>
  <c r="BG127" i="2"/>
  <c r="BE127" i="2"/>
  <c r="T127" i="2"/>
  <c r="R127" i="2"/>
  <c r="P127" i="2"/>
  <c r="F118" i="2"/>
  <c r="E116" i="2"/>
  <c r="F89" i="2"/>
  <c r="E87" i="2"/>
  <c r="J24" i="2"/>
  <c r="E24" i="2"/>
  <c r="J121" i="2" s="1"/>
  <c r="J23" i="2"/>
  <c r="J21" i="2"/>
  <c r="E21" i="2"/>
  <c r="J120" i="2" s="1"/>
  <c r="J20" i="2"/>
  <c r="J18" i="2"/>
  <c r="E18" i="2"/>
  <c r="F92" i="2" s="1"/>
  <c r="J17" i="2"/>
  <c r="J15" i="2"/>
  <c r="E15" i="2"/>
  <c r="F120" i="2" s="1"/>
  <c r="J14" i="2"/>
  <c r="J12" i="2"/>
  <c r="J118" i="2"/>
  <c r="E7" i="2"/>
  <c r="E114" i="2"/>
  <c r="L90" i="1"/>
  <c r="AM90" i="1"/>
  <c r="AM89" i="1"/>
  <c r="L89" i="1"/>
  <c r="AM87" i="1"/>
  <c r="L87" i="1"/>
  <c r="L85" i="1"/>
  <c r="L84" i="1"/>
  <c r="BK149" i="4"/>
  <c r="J149" i="4"/>
  <c r="BK147" i="4"/>
  <c r="J147" i="4"/>
  <c r="BK144" i="4"/>
  <c r="J144" i="4"/>
  <c r="BK142" i="4"/>
  <c r="J142" i="4"/>
  <c r="J139" i="4"/>
  <c r="BK137" i="4"/>
  <c r="J137" i="4"/>
  <c r="BK135" i="4"/>
  <c r="J133" i="4"/>
  <c r="BK130" i="4"/>
  <c r="J127" i="4"/>
  <c r="J125" i="4"/>
  <c r="BK1619" i="3"/>
  <c r="J1617" i="3"/>
  <c r="BK1615" i="3"/>
  <c r="BK1611" i="3"/>
  <c r="J1608" i="3"/>
  <c r="BK1543" i="3"/>
  <c r="BK1498" i="3"/>
  <c r="BK1493" i="3"/>
  <c r="J1491" i="3"/>
  <c r="J1441" i="3"/>
  <c r="J1426" i="3"/>
  <c r="J1408" i="3"/>
  <c r="BK1404" i="3"/>
  <c r="BK1387" i="3"/>
  <c r="BK1383" i="3"/>
  <c r="J1368" i="3"/>
  <c r="BK1353" i="3"/>
  <c r="J1351" i="3"/>
  <c r="J1331" i="3"/>
  <c r="BK1328" i="3"/>
  <c r="BK1325" i="3"/>
  <c r="BK1323" i="3"/>
  <c r="J1316" i="3"/>
  <c r="J1314" i="3"/>
  <c r="J1311" i="3"/>
  <c r="BK1309" i="3"/>
  <c r="BK1305" i="3"/>
  <c r="J1297" i="3"/>
  <c r="BK1295" i="3"/>
  <c r="BK1291" i="3"/>
  <c r="BK1289" i="3"/>
  <c r="BK1285" i="3"/>
  <c r="J1278" i="3"/>
  <c r="J1275" i="3"/>
  <c r="J1265" i="3"/>
  <c r="BK1260" i="3"/>
  <c r="J1253" i="3"/>
  <c r="J1249" i="3"/>
  <c r="BK1246" i="3"/>
  <c r="J1243" i="3"/>
  <c r="BK1235" i="3"/>
  <c r="J1231" i="3"/>
  <c r="J1229" i="3"/>
  <c r="J1225" i="3"/>
  <c r="J1221" i="3"/>
  <c r="J1219" i="3"/>
  <c r="BK1213" i="3"/>
  <c r="BK1211" i="3"/>
  <c r="J1206" i="3"/>
  <c r="J1204" i="3"/>
  <c r="BK1197" i="3"/>
  <c r="BK1195" i="3"/>
  <c r="BK1191" i="3"/>
  <c r="J1187" i="3"/>
  <c r="J1184" i="3"/>
  <c r="BK1181" i="3"/>
  <c r="BK1178" i="3"/>
  <c r="J1176" i="3"/>
  <c r="J1174" i="3"/>
  <c r="BK1168" i="3"/>
  <c r="BK1166" i="3"/>
  <c r="BK1162" i="3"/>
  <c r="BK1154" i="3"/>
  <c r="BK1152" i="3"/>
  <c r="J1150" i="3"/>
  <c r="J1145" i="3"/>
  <c r="J1140" i="3"/>
  <c r="BK1133" i="3"/>
  <c r="BK1131" i="3"/>
  <c r="BK1129" i="3"/>
  <c r="J1125" i="3"/>
  <c r="J1123" i="3"/>
  <c r="BK1121" i="3"/>
  <c r="J1117" i="3"/>
  <c r="BK1115" i="3"/>
  <c r="J1111" i="3"/>
  <c r="J1109" i="3"/>
  <c r="BK1107" i="3"/>
  <c r="J1103" i="3"/>
  <c r="J1100" i="3"/>
  <c r="BK1096" i="3"/>
  <c r="BK1093" i="3"/>
  <c r="J1088" i="3"/>
  <c r="J1085" i="3"/>
  <c r="J1081" i="3"/>
  <c r="BK1074" i="3"/>
  <c r="J1072" i="3"/>
  <c r="BK1067" i="3"/>
  <c r="BK1063" i="3"/>
  <c r="BK1059" i="3"/>
  <c r="J1057" i="3"/>
  <c r="BK1055" i="3"/>
  <c r="J1053" i="3"/>
  <c r="BK1051" i="3"/>
  <c r="BK1049" i="3"/>
  <c r="J1047" i="3"/>
  <c r="BK1045" i="3"/>
  <c r="BK1043" i="3"/>
  <c r="BK1041" i="3"/>
  <c r="J1039" i="3"/>
  <c r="J1037" i="3"/>
  <c r="J1033" i="3"/>
  <c r="J1030" i="3"/>
  <c r="BK1028" i="3"/>
  <c r="J1024" i="3"/>
  <c r="J1022" i="3"/>
  <c r="BK1020" i="3"/>
  <c r="J1018" i="3"/>
  <c r="BK1015" i="3"/>
  <c r="J1010" i="3"/>
  <c r="J1003" i="3"/>
  <c r="BK1001" i="3"/>
  <c r="J996" i="3"/>
  <c r="J985" i="3"/>
  <c r="BK981" i="3"/>
  <c r="BK970" i="3"/>
  <c r="BK958" i="3"/>
  <c r="BK947" i="3"/>
  <c r="BK935" i="3"/>
  <c r="BK912" i="3"/>
  <c r="J908" i="3"/>
  <c r="J904" i="3"/>
  <c r="J899" i="3"/>
  <c r="J895" i="3"/>
  <c r="J892" i="3"/>
  <c r="J889" i="3"/>
  <c r="J887" i="3"/>
  <c r="J882" i="3"/>
  <c r="BK878" i="3"/>
  <c r="J874" i="3"/>
  <c r="J870" i="3"/>
  <c r="J868" i="3"/>
  <c r="BK866" i="3"/>
  <c r="BK864" i="3"/>
  <c r="J862" i="3"/>
  <c r="BK859" i="3"/>
  <c r="J855" i="3"/>
  <c r="J851" i="3"/>
  <c r="J847" i="3"/>
  <c r="BK843" i="3"/>
  <c r="J839" i="3"/>
  <c r="J835" i="3"/>
  <c r="BK831" i="3"/>
  <c r="BK829" i="3"/>
  <c r="J826" i="3"/>
  <c r="J777" i="3"/>
  <c r="BK763" i="3"/>
  <c r="BK732" i="3"/>
  <c r="J728" i="3"/>
  <c r="BK720" i="3"/>
  <c r="J712" i="3"/>
  <c r="J707" i="3"/>
  <c r="BK699" i="3"/>
  <c r="J697" i="3"/>
  <c r="J693" i="3"/>
  <c r="BK686" i="3"/>
  <c r="J684" i="3"/>
  <c r="BK679" i="3"/>
  <c r="BK674" i="3"/>
  <c r="BK667" i="3"/>
  <c r="BK663" i="3"/>
  <c r="BK641" i="3"/>
  <c r="J626" i="3"/>
  <c r="BK623" i="3"/>
  <c r="J621" i="3"/>
  <c r="BK619" i="3"/>
  <c r="J615" i="3"/>
  <c r="BK611" i="3"/>
  <c r="BK609" i="3"/>
  <c r="BK607" i="3"/>
  <c r="BK605" i="3"/>
  <c r="J603" i="3"/>
  <c r="BK599" i="3"/>
  <c r="J595" i="3"/>
  <c r="BK591" i="3"/>
  <c r="J589" i="3"/>
  <c r="BK584" i="3"/>
  <c r="J582" i="3"/>
  <c r="J560" i="3"/>
  <c r="BK538" i="3"/>
  <c r="BK534" i="3"/>
  <c r="J530" i="3"/>
  <c r="J501" i="3"/>
  <c r="BK469" i="3"/>
  <c r="BK467" i="3"/>
  <c r="BK459" i="3"/>
  <c r="BK451" i="3"/>
  <c r="BK444" i="3"/>
  <c r="BK430" i="3"/>
  <c r="J416" i="3"/>
  <c r="J408" i="3"/>
  <c r="BK397" i="3"/>
  <c r="BK388" i="3"/>
  <c r="BK383" i="3"/>
  <c r="BK381" i="3"/>
  <c r="BK378" i="3"/>
  <c r="J342" i="3"/>
  <c r="BK338" i="3"/>
  <c r="J326" i="3"/>
  <c r="J320" i="3"/>
  <c r="J312" i="3"/>
  <c r="BK256" i="3"/>
  <c r="BK226" i="3"/>
  <c r="J218" i="3"/>
  <c r="BK214" i="3"/>
  <c r="J205" i="3"/>
  <c r="J189" i="3"/>
  <c r="BK184" i="3"/>
  <c r="J182" i="3"/>
  <c r="BK170" i="3"/>
  <c r="BK166" i="3"/>
  <c r="BK159" i="3"/>
  <c r="J147" i="3"/>
  <c r="BK280" i="2"/>
  <c r="J280" i="2"/>
  <c r="J278" i="2"/>
  <c r="J276" i="2"/>
  <c r="BK274" i="2"/>
  <c r="J271" i="2"/>
  <c r="BK263" i="2"/>
  <c r="BK259" i="2"/>
  <c r="BK257" i="2"/>
  <c r="J255" i="2"/>
  <c r="J253" i="2"/>
  <c r="J249" i="2"/>
  <c r="BK247" i="2"/>
  <c r="BK245" i="2"/>
  <c r="BK243" i="2"/>
  <c r="J241" i="2"/>
  <c r="BK239" i="2"/>
  <c r="J237" i="2"/>
  <c r="J235" i="2"/>
  <c r="J228" i="2"/>
  <c r="J225" i="2"/>
  <c r="J223" i="2"/>
  <c r="J219" i="2"/>
  <c r="BK217" i="2"/>
  <c r="BK215" i="2"/>
  <c r="J213" i="2"/>
  <c r="BK211" i="2"/>
  <c r="J209" i="2"/>
  <c r="J199" i="2"/>
  <c r="J189" i="2"/>
  <c r="BK183" i="2"/>
  <c r="BK180" i="2"/>
  <c r="BK177" i="2"/>
  <c r="J167" i="2"/>
  <c r="J160" i="2"/>
  <c r="BK149" i="2"/>
  <c r="J145" i="2"/>
  <c r="J142" i="2"/>
  <c r="J133" i="2"/>
  <c r="J135" i="4"/>
  <c r="BK133" i="4"/>
  <c r="BK127" i="4"/>
  <c r="BK125" i="4"/>
  <c r="BK1273" i="3"/>
  <c r="J1271" i="3"/>
  <c r="J1213" i="3"/>
  <c r="J378" i="3"/>
  <c r="BK349" i="3"/>
  <c r="BK334" i="3"/>
  <c r="BK326" i="3"/>
  <c r="BK322" i="3"/>
  <c r="J316" i="3"/>
  <c r="J282" i="3"/>
  <c r="J226" i="3"/>
  <c r="BK189" i="3"/>
  <c r="J184" i="3"/>
  <c r="J178" i="3"/>
  <c r="J174" i="3"/>
  <c r="J170" i="3"/>
  <c r="BK161" i="3"/>
  <c r="J159" i="3"/>
  <c r="BK155" i="3"/>
  <c r="BK151" i="3"/>
  <c r="BK142" i="3"/>
  <c r="BK278" i="2"/>
  <c r="BK276" i="2"/>
  <c r="J269" i="2"/>
  <c r="BK267" i="2"/>
  <c r="BK261" i="2"/>
  <c r="J259" i="2"/>
  <c r="J257" i="2"/>
  <c r="BK251" i="2"/>
  <c r="BK249" i="2"/>
  <c r="BK241" i="2"/>
  <c r="BK233" i="2"/>
  <c r="BK231" i="2"/>
  <c r="BK223" i="2"/>
  <c r="J221" i="2"/>
  <c r="J215" i="2"/>
  <c r="BK209" i="2"/>
  <c r="BK207" i="2"/>
  <c r="J203" i="2"/>
  <c r="J197" i="2"/>
  <c r="BK193" i="2"/>
  <c r="BK189" i="2"/>
  <c r="J186" i="2"/>
  <c r="J180" i="2"/>
  <c r="J177" i="2"/>
  <c r="BK174" i="2"/>
  <c r="BK171" i="2"/>
  <c r="BK163" i="2"/>
  <c r="BK160" i="2"/>
  <c r="BK157" i="2"/>
  <c r="BK154" i="2"/>
  <c r="BK152" i="2"/>
  <c r="J147" i="2"/>
  <c r="BK139" i="2"/>
  <c r="BK137" i="2"/>
  <c r="BK135" i="2"/>
  <c r="BK130" i="2"/>
  <c r="BK127" i="2"/>
  <c r="AS94" i="1"/>
  <c r="BK139" i="4"/>
  <c r="J1619" i="3"/>
  <c r="BK1617" i="3"/>
  <c r="J1615" i="3"/>
  <c r="BK1608" i="3"/>
  <c r="J1605" i="3"/>
  <c r="BK1596" i="3"/>
  <c r="BK1551" i="3"/>
  <c r="J1543" i="3"/>
  <c r="J1498" i="3"/>
  <c r="J1493" i="3"/>
  <c r="BK1489" i="3"/>
  <c r="BK1485" i="3"/>
  <c r="J1482" i="3"/>
  <c r="BK1478" i="3"/>
  <c r="BK1460" i="3"/>
  <c r="J1439" i="3"/>
  <c r="BK1426" i="3"/>
  <c r="BK1422" i="3"/>
  <c r="J1419" i="3"/>
  <c r="BK1408" i="3"/>
  <c r="J1404" i="3"/>
  <c r="BK1400" i="3"/>
  <c r="J1387" i="3"/>
  <c r="J1383" i="3"/>
  <c r="BK1368" i="3"/>
  <c r="BK1351" i="3"/>
  <c r="J1335" i="3"/>
  <c r="J1323" i="3"/>
  <c r="BK1314" i="3"/>
  <c r="BK1311" i="3"/>
  <c r="J1309" i="3"/>
  <c r="BK1293" i="3"/>
  <c r="J1289" i="3"/>
  <c r="J1282" i="3"/>
  <c r="BK1280" i="3"/>
  <c r="J1273" i="3"/>
  <c r="BK1271" i="3"/>
  <c r="BK1265" i="3"/>
  <c r="J1260" i="3"/>
  <c r="BK1253" i="3"/>
  <c r="BK1249" i="3"/>
  <c r="J1246" i="3"/>
  <c r="BK1243" i="3"/>
  <c r="J1235" i="3"/>
  <c r="BK1231" i="3"/>
  <c r="BK1229" i="3"/>
  <c r="BK1225" i="3"/>
  <c r="BK1221" i="3"/>
  <c r="BK1219" i="3"/>
  <c r="J1211" i="3"/>
  <c r="BK1206" i="3"/>
  <c r="BK1204" i="3"/>
  <c r="J1197" i="3"/>
  <c r="J1195" i="3"/>
  <c r="J1191" i="3"/>
  <c r="BK1187" i="3"/>
  <c r="BK1184" i="3"/>
  <c r="J1181" i="3"/>
  <c r="J1178" i="3"/>
  <c r="BK1176" i="3"/>
  <c r="BK1174" i="3"/>
  <c r="BK1172" i="3"/>
  <c r="J1172" i="3"/>
  <c r="BK1170" i="3"/>
  <c r="J1170" i="3"/>
  <c r="J1168" i="3"/>
  <c r="J1166" i="3"/>
  <c r="J1162" i="3"/>
  <c r="J1154" i="3"/>
  <c r="J1152" i="3"/>
  <c r="BK1150" i="3"/>
  <c r="BK1145" i="3"/>
  <c r="BK1140" i="3"/>
  <c r="J1133" i="3"/>
  <c r="J1131" i="3"/>
  <c r="J1129" i="3"/>
  <c r="BK1125" i="3"/>
  <c r="BK1123" i="3"/>
  <c r="J1121" i="3"/>
  <c r="BK1117" i="3"/>
  <c r="J1115" i="3"/>
  <c r="BK1111" i="3"/>
  <c r="BK1109" i="3"/>
  <c r="J1107" i="3"/>
  <c r="BK1103" i="3"/>
  <c r="BK1100" i="3"/>
  <c r="J1096" i="3"/>
  <c r="J1093" i="3"/>
  <c r="BK1088" i="3"/>
  <c r="BK1085" i="3"/>
  <c r="BK1081" i="3"/>
  <c r="J1074" i="3"/>
  <c r="BK1072" i="3"/>
  <c r="J1067" i="3"/>
  <c r="J1063" i="3"/>
  <c r="J1059" i="3"/>
  <c r="BK1057" i="3"/>
  <c r="J1055" i="3"/>
  <c r="BK1053" i="3"/>
  <c r="J1051" i="3"/>
  <c r="J1049" i="3"/>
  <c r="BK1047" i="3"/>
  <c r="J1045" i="3"/>
  <c r="J1043" i="3"/>
  <c r="J1041" i="3"/>
  <c r="BK1039" i="3"/>
  <c r="BK1037" i="3"/>
  <c r="BK1035" i="3"/>
  <c r="J1035" i="3"/>
  <c r="BK1033" i="3"/>
  <c r="BK1030" i="3"/>
  <c r="J1028" i="3"/>
  <c r="BK1024" i="3"/>
  <c r="BK1022" i="3"/>
  <c r="J1020" i="3"/>
  <c r="BK1018" i="3"/>
  <c r="J1015" i="3"/>
  <c r="BK1010" i="3"/>
  <c r="BK1003" i="3"/>
  <c r="J1001" i="3"/>
  <c r="BK996" i="3"/>
  <c r="BK985" i="3"/>
  <c r="J981" i="3"/>
  <c r="J970" i="3"/>
  <c r="J958" i="3"/>
  <c r="J947" i="3"/>
  <c r="J935" i="3"/>
  <c r="J912" i="3"/>
  <c r="BK908" i="3"/>
  <c r="BK904" i="3"/>
  <c r="BK899" i="3"/>
  <c r="BK895" i="3"/>
  <c r="BK892" i="3"/>
  <c r="BK889" i="3"/>
  <c r="BK887" i="3"/>
  <c r="BK882" i="3"/>
  <c r="J878" i="3"/>
  <c r="BK874" i="3"/>
  <c r="BK870" i="3"/>
  <c r="BK868" i="3"/>
  <c r="J866" i="3"/>
  <c r="J864" i="3"/>
  <c r="BK862" i="3"/>
  <c r="J859" i="3"/>
  <c r="BK855" i="3"/>
  <c r="BK851" i="3"/>
  <c r="BK847" i="3"/>
  <c r="J843" i="3"/>
  <c r="BK839" i="3"/>
  <c r="BK835" i="3"/>
  <c r="J831" i="3"/>
  <c r="J829" i="3"/>
  <c r="BK826" i="3"/>
  <c r="BK777" i="3"/>
  <c r="J763" i="3"/>
  <c r="J732" i="3"/>
  <c r="BK728" i="3"/>
  <c r="J720" i="3"/>
  <c r="BK712" i="3"/>
  <c r="BK707" i="3"/>
  <c r="J699" i="3"/>
  <c r="BK697" i="3"/>
  <c r="BK693" i="3"/>
  <c r="J686" i="3"/>
  <c r="BK684" i="3"/>
  <c r="J679" i="3"/>
  <c r="J674" i="3"/>
  <c r="J667" i="3"/>
  <c r="J663" i="3"/>
  <c r="J641" i="3"/>
  <c r="BK626" i="3"/>
  <c r="J623" i="3"/>
  <c r="BK621" i="3"/>
  <c r="J619" i="3"/>
  <c r="BK615" i="3"/>
  <c r="J611" i="3"/>
  <c r="J609" i="3"/>
  <c r="J607" i="3"/>
  <c r="J605" i="3"/>
  <c r="BK603" i="3"/>
  <c r="J599" i="3"/>
  <c r="BK595" i="3"/>
  <c r="J591" i="3"/>
  <c r="BK589" i="3"/>
  <c r="J584" i="3"/>
  <c r="BK582" i="3"/>
  <c r="BK560" i="3"/>
  <c r="J538" i="3"/>
  <c r="J534" i="3"/>
  <c r="BK530" i="3"/>
  <c r="BK501" i="3"/>
  <c r="J469" i="3"/>
  <c r="J467" i="3"/>
  <c r="J459" i="3"/>
  <c r="J451" i="3"/>
  <c r="J444" i="3"/>
  <c r="J430" i="3"/>
  <c r="BK416" i="3"/>
  <c r="BK408" i="3"/>
  <c r="BK405" i="3"/>
  <c r="J405" i="3"/>
  <c r="J397" i="3"/>
  <c r="J388" i="3"/>
  <c r="J383" i="3"/>
  <c r="J381" i="3"/>
  <c r="J349" i="3"/>
  <c r="BK342" i="3"/>
  <c r="J338" i="3"/>
  <c r="J334" i="3"/>
  <c r="J322" i="3"/>
  <c r="BK320" i="3"/>
  <c r="BK316" i="3"/>
  <c r="BK312" i="3"/>
  <c r="BK282" i="3"/>
  <c r="J256" i="3"/>
  <c r="BK218" i="3"/>
  <c r="J214" i="3"/>
  <c r="BK205" i="3"/>
  <c r="BK182" i="3"/>
  <c r="BK178" i="3"/>
  <c r="BK174" i="3"/>
  <c r="J166" i="3"/>
  <c r="J161" i="3"/>
  <c r="J155" i="3"/>
  <c r="J151" i="3"/>
  <c r="BK147" i="3"/>
  <c r="J142" i="3"/>
  <c r="J274" i="2"/>
  <c r="BK271" i="2"/>
  <c r="BK269" i="2"/>
  <c r="J267" i="2"/>
  <c r="J263" i="2"/>
  <c r="J261" i="2"/>
  <c r="BK255" i="2"/>
  <c r="BK253" i="2"/>
  <c r="J251" i="2"/>
  <c r="J247" i="2"/>
  <c r="J245" i="2"/>
  <c r="J243" i="2"/>
  <c r="J239" i="2"/>
  <c r="BK237" i="2"/>
  <c r="BK235" i="2"/>
  <c r="J233" i="2"/>
  <c r="J231" i="2"/>
  <c r="BK228" i="2"/>
  <c r="BK225" i="2"/>
  <c r="BK221" i="2"/>
  <c r="BK219" i="2"/>
  <c r="J217" i="2"/>
  <c r="BK213" i="2"/>
  <c r="J211" i="2"/>
  <c r="J207" i="2"/>
  <c r="BK203" i="2"/>
  <c r="BK199" i="2"/>
  <c r="BK197" i="2"/>
  <c r="J193" i="2"/>
  <c r="BK186" i="2"/>
  <c r="J183" i="2"/>
  <c r="J174" i="2"/>
  <c r="J171" i="2"/>
  <c r="BK167" i="2"/>
  <c r="J163" i="2"/>
  <c r="J157" i="2"/>
  <c r="J154" i="2"/>
  <c r="J152" i="2"/>
  <c r="J149" i="2"/>
  <c r="BK147" i="2"/>
  <c r="BK145" i="2"/>
  <c r="BK142" i="2"/>
  <c r="J139" i="2"/>
  <c r="J137" i="2"/>
  <c r="J135" i="2"/>
  <c r="BK133" i="2"/>
  <c r="J130" i="2"/>
  <c r="J127" i="2"/>
  <c r="J130" i="4"/>
  <c r="BK1613" i="3"/>
  <c r="J1611" i="3"/>
  <c r="BK1605" i="3"/>
  <c r="J1596" i="3"/>
  <c r="J1551" i="3"/>
  <c r="BK1491" i="3"/>
  <c r="J1489" i="3"/>
  <c r="J1485" i="3"/>
  <c r="BK1482" i="3"/>
  <c r="J1478" i="3"/>
  <c r="J1460" i="3"/>
  <c r="BK1441" i="3"/>
  <c r="BK1439" i="3"/>
  <c r="J1422" i="3"/>
  <c r="BK1419" i="3"/>
  <c r="J1400" i="3"/>
  <c r="J1353" i="3"/>
  <c r="BK1335" i="3"/>
  <c r="BK1331" i="3"/>
  <c r="J1328" i="3"/>
  <c r="J1325" i="3"/>
  <c r="BK1316" i="3"/>
  <c r="J1305" i="3"/>
  <c r="BK1297" i="3"/>
  <c r="J1295" i="3"/>
  <c r="J1293" i="3"/>
  <c r="J1291" i="3"/>
  <c r="J1285" i="3"/>
  <c r="BK1282" i="3"/>
  <c r="J1280" i="3"/>
  <c r="BK1278" i="3"/>
  <c r="BK1275" i="3"/>
  <c r="BK165" i="3" l="1"/>
  <c r="J165" i="3"/>
  <c r="J99" i="3" s="1"/>
  <c r="T188" i="3"/>
  <c r="BK387" i="3"/>
  <c r="J387" i="3"/>
  <c r="J102" i="3" s="1"/>
  <c r="R588" i="3"/>
  <c r="T828" i="3"/>
  <c r="R861" i="3"/>
  <c r="R873" i="3"/>
  <c r="BK886" i="3"/>
  <c r="J886" i="3" s="1"/>
  <c r="J108" i="3" s="1"/>
  <c r="P886" i="3"/>
  <c r="T886" i="3"/>
  <c r="R894" i="3"/>
  <c r="R1009" i="3"/>
  <c r="T1009" i="3"/>
  <c r="T1071" i="3"/>
  <c r="T1264" i="3"/>
  <c r="T1330" i="3"/>
  <c r="T1399" i="3"/>
  <c r="T1421" i="3"/>
  <c r="R1484" i="3"/>
  <c r="BK126" i="2"/>
  <c r="J126" i="2" s="1"/>
  <c r="J98" i="2" s="1"/>
  <c r="T126" i="2"/>
  <c r="R170" i="2"/>
  <c r="P206" i="2"/>
  <c r="T206" i="2"/>
  <c r="P227" i="2"/>
  <c r="BK266" i="2"/>
  <c r="J266" i="2" s="1"/>
  <c r="J103" i="2" s="1"/>
  <c r="R266" i="2"/>
  <c r="R141" i="3"/>
  <c r="P165" i="3"/>
  <c r="R188" i="3"/>
  <c r="R380" i="3"/>
  <c r="T387" i="3"/>
  <c r="BK588" i="3"/>
  <c r="J588" i="3"/>
  <c r="J103" i="3" s="1"/>
  <c r="BK828" i="3"/>
  <c r="J828" i="3" s="1"/>
  <c r="J104" i="3" s="1"/>
  <c r="BK861" i="3"/>
  <c r="J861" i="3"/>
  <c r="J105" i="3" s="1"/>
  <c r="T861" i="3"/>
  <c r="BK873" i="3"/>
  <c r="T873" i="3"/>
  <c r="R886" i="3"/>
  <c r="P1009" i="3"/>
  <c r="R1071" i="3"/>
  <c r="P1264" i="3"/>
  <c r="P1330" i="3"/>
  <c r="P1399" i="3"/>
  <c r="P1421" i="3"/>
  <c r="BK1484" i="3"/>
  <c r="J1484" i="3" s="1"/>
  <c r="J117" i="3" s="1"/>
  <c r="T1484" i="3"/>
  <c r="R1497" i="3"/>
  <c r="P1604" i="3"/>
  <c r="P126" i="2"/>
  <c r="BK170" i="2"/>
  <c r="J170" i="2"/>
  <c r="J100" i="2" s="1"/>
  <c r="T170" i="2"/>
  <c r="R206" i="2"/>
  <c r="R227" i="2"/>
  <c r="P266" i="2"/>
  <c r="BK141" i="3"/>
  <c r="T141" i="3"/>
  <c r="P188" i="3"/>
  <c r="P380" i="3"/>
  <c r="P387" i="3"/>
  <c r="T588" i="3"/>
  <c r="R828" i="3"/>
  <c r="P861" i="3"/>
  <c r="P873" i="3"/>
  <c r="P894" i="3"/>
  <c r="BK1009" i="3"/>
  <c r="J1009" i="3" s="1"/>
  <c r="J111" i="3" s="1"/>
  <c r="BK1071" i="3"/>
  <c r="J1071" i="3"/>
  <c r="J112" i="3" s="1"/>
  <c r="BK1264" i="3"/>
  <c r="J1264" i="3" s="1"/>
  <c r="J113" i="3" s="1"/>
  <c r="BK1330" i="3"/>
  <c r="J1330" i="3"/>
  <c r="J114" i="3" s="1"/>
  <c r="BK1399" i="3"/>
  <c r="J1399" i="3" s="1"/>
  <c r="J115" i="3" s="1"/>
  <c r="R1399" i="3"/>
  <c r="R1421" i="3"/>
  <c r="P1484" i="3"/>
  <c r="P1497" i="3"/>
  <c r="BK1604" i="3"/>
  <c r="J1604" i="3" s="1"/>
  <c r="J119" i="3" s="1"/>
  <c r="R1604" i="3"/>
  <c r="R126" i="2"/>
  <c r="R125" i="2"/>
  <c r="R124" i="2" s="1"/>
  <c r="P170" i="2"/>
  <c r="BK206" i="2"/>
  <c r="J206" i="2"/>
  <c r="J101" i="2" s="1"/>
  <c r="BK227" i="2"/>
  <c r="J227" i="2" s="1"/>
  <c r="J102" i="2" s="1"/>
  <c r="T227" i="2"/>
  <c r="T266" i="2"/>
  <c r="P141" i="3"/>
  <c r="R165" i="3"/>
  <c r="T165" i="3"/>
  <c r="BK188" i="3"/>
  <c r="J188" i="3" s="1"/>
  <c r="J100" i="3" s="1"/>
  <c r="BK380" i="3"/>
  <c r="J380" i="3"/>
  <c r="J101" i="3" s="1"/>
  <c r="T380" i="3"/>
  <c r="R387" i="3"/>
  <c r="P588" i="3"/>
  <c r="P828" i="3"/>
  <c r="BK894" i="3"/>
  <c r="J894" i="3" s="1"/>
  <c r="J110" i="3" s="1"/>
  <c r="T894" i="3"/>
  <c r="P1071" i="3"/>
  <c r="R1264" i="3"/>
  <c r="R1330" i="3"/>
  <c r="BK1421" i="3"/>
  <c r="J1421" i="3"/>
  <c r="J116" i="3" s="1"/>
  <c r="BK1497" i="3"/>
  <c r="J1497" i="3" s="1"/>
  <c r="J118" i="3" s="1"/>
  <c r="T1497" i="3"/>
  <c r="T1604" i="3"/>
  <c r="BK124" i="4"/>
  <c r="J124" i="4"/>
  <c r="J98" i="4" s="1"/>
  <c r="P124" i="4"/>
  <c r="R124" i="4"/>
  <c r="T124" i="4"/>
  <c r="BK132" i="4"/>
  <c r="J132" i="4"/>
  <c r="J100" i="4" s="1"/>
  <c r="P132" i="4"/>
  <c r="R132" i="4"/>
  <c r="T132" i="4"/>
  <c r="BK141" i="4"/>
  <c r="J141" i="4"/>
  <c r="J101" i="4" s="1"/>
  <c r="P141" i="4"/>
  <c r="R141" i="4"/>
  <c r="T141" i="4"/>
  <c r="BK146" i="4"/>
  <c r="J146" i="4"/>
  <c r="J102" i="4" s="1"/>
  <c r="P146" i="4"/>
  <c r="R146" i="4"/>
  <c r="T146" i="4"/>
  <c r="BF1273" i="3"/>
  <c r="BF1282" i="3"/>
  <c r="BE1297" i="3"/>
  <c r="BF1311" i="3"/>
  <c r="BF1316" i="3"/>
  <c r="BF1323" i="3"/>
  <c r="BE1325" i="3"/>
  <c r="BF1328" i="3"/>
  <c r="BF1335" i="3"/>
  <c r="BF1353" i="3"/>
  <c r="BF1368" i="3"/>
  <c r="BF1383" i="3"/>
  <c r="BF1387" i="3"/>
  <c r="BF1400" i="3"/>
  <c r="BF1404" i="3"/>
  <c r="BF1498" i="3"/>
  <c r="BF1605" i="3"/>
  <c r="BF1608" i="3"/>
  <c r="BF1611" i="3"/>
  <c r="BF1613" i="3"/>
  <c r="BF1617" i="3"/>
  <c r="BE127" i="4"/>
  <c r="J91" i="2"/>
  <c r="J92" i="2"/>
  <c r="BF127" i="2"/>
  <c r="BF139" i="2"/>
  <c r="BF142" i="2"/>
  <c r="BF154" i="2"/>
  <c r="BF157" i="2"/>
  <c r="BF174" i="2"/>
  <c r="BF177" i="2"/>
  <c r="BF183" i="2"/>
  <c r="BF239" i="2"/>
  <c r="BF243" i="2"/>
  <c r="BF247" i="2"/>
  <c r="BF255" i="2"/>
  <c r="BF257" i="2"/>
  <c r="BF269" i="2"/>
  <c r="BF276" i="2"/>
  <c r="J91" i="3"/>
  <c r="E129" i="3"/>
  <c r="J136" i="3"/>
  <c r="BF155" i="3"/>
  <c r="BF166" i="3"/>
  <c r="BF189" i="3"/>
  <c r="BF378" i="3"/>
  <c r="BF383" i="3"/>
  <c r="BF388" i="3"/>
  <c r="BF397" i="3"/>
  <c r="BF408" i="3"/>
  <c r="BF416" i="3"/>
  <c r="BF430" i="3"/>
  <c r="BF444" i="3"/>
  <c r="BF451" i="3"/>
  <c r="BF467" i="3"/>
  <c r="BF534" i="3"/>
  <c r="BF582" i="3"/>
  <c r="BF584" i="3"/>
  <c r="BE589" i="3"/>
  <c r="BF595" i="3"/>
  <c r="BF603" i="3"/>
  <c r="BF605" i="3"/>
  <c r="BF607" i="3"/>
  <c r="BF609" i="3"/>
  <c r="BF611" i="3"/>
  <c r="BF619" i="3"/>
  <c r="BF621" i="3"/>
  <c r="BE623" i="3"/>
  <c r="BF641" i="3"/>
  <c r="BF663" i="3"/>
  <c r="BF667" i="3"/>
  <c r="BF674" i="3"/>
  <c r="BF684" i="3"/>
  <c r="BF686" i="3"/>
  <c r="BF697" i="3"/>
  <c r="BF732" i="3"/>
  <c r="BF829" i="3"/>
  <c r="BF843" i="3"/>
  <c r="BF847" i="3"/>
  <c r="BF855" i="3"/>
  <c r="BF859" i="3"/>
  <c r="BF862" i="3"/>
  <c r="BF864" i="3"/>
  <c r="BF870" i="3"/>
  <c r="BF874" i="3"/>
  <c r="BF878" i="3"/>
  <c r="BF882" i="3"/>
  <c r="BF887" i="3"/>
  <c r="BF889" i="3"/>
  <c r="BF892" i="3"/>
  <c r="BE895" i="3"/>
  <c r="BF908" i="3"/>
  <c r="BF947" i="3"/>
  <c r="BF958" i="3"/>
  <c r="BF970" i="3"/>
  <c r="BF981" i="3"/>
  <c r="BF996" i="3"/>
  <c r="BF1001" i="3"/>
  <c r="BF1003" i="3"/>
  <c r="BF1018" i="3"/>
  <c r="BF1020" i="3"/>
  <c r="BF1028" i="3"/>
  <c r="BE1030" i="3"/>
  <c r="BE1043" i="3"/>
  <c r="BE1049" i="3"/>
  <c r="BE1051" i="3"/>
  <c r="BE1055" i="3"/>
  <c r="BE1057" i="3"/>
  <c r="BE1081" i="3"/>
  <c r="BE1096" i="3"/>
  <c r="BE1100" i="3"/>
  <c r="BE1107" i="3"/>
  <c r="BE1109" i="3"/>
  <c r="BF1125" i="3"/>
  <c r="BF1129" i="3"/>
  <c r="BF1131" i="3"/>
  <c r="BF1140" i="3"/>
  <c r="BF1150" i="3"/>
  <c r="BF1152" i="3"/>
  <c r="BE1166" i="3"/>
  <c r="BF1168" i="3"/>
  <c r="BE1170" i="3"/>
  <c r="BE1172" i="3"/>
  <c r="BE1176" i="3"/>
  <c r="BE1178" i="3"/>
  <c r="BE1184" i="3"/>
  <c r="BF1191" i="3"/>
  <c r="BE1219" i="3"/>
  <c r="BF1249" i="3"/>
  <c r="BE1265" i="3"/>
  <c r="BF1271" i="3"/>
  <c r="BF1275" i="3"/>
  <c r="BF1289" i="3"/>
  <c r="BF1291" i="3"/>
  <c r="BF1293" i="3"/>
  <c r="BF1314" i="3"/>
  <c r="BF1351" i="3"/>
  <c r="BF1419" i="3"/>
  <c r="BF1422" i="3"/>
  <c r="BF1439" i="3"/>
  <c r="BF1460" i="3"/>
  <c r="BF1482" i="3"/>
  <c r="BF1489" i="3"/>
  <c r="BF1596" i="3"/>
  <c r="BF1619" i="3"/>
  <c r="BK891" i="3"/>
  <c r="J891" i="3" s="1"/>
  <c r="J109" i="3" s="1"/>
  <c r="F91" i="2"/>
  <c r="F121" i="2"/>
  <c r="BF130" i="2"/>
  <c r="BF135" i="2"/>
  <c r="BF145" i="2"/>
  <c r="BF147" i="2"/>
  <c r="BF160" i="2"/>
  <c r="BF163" i="2"/>
  <c r="BF180" i="2"/>
  <c r="BF197" i="2"/>
  <c r="BF203" i="2"/>
  <c r="BF207" i="2"/>
  <c r="BF209" i="2"/>
  <c r="BF211" i="2"/>
  <c r="BF213" i="2"/>
  <c r="BF215" i="2"/>
  <c r="BF223" i="2"/>
  <c r="BF233" i="2"/>
  <c r="BF235" i="2"/>
  <c r="BF237" i="2"/>
  <c r="BF241" i="2"/>
  <c r="BF245" i="2"/>
  <c r="BF251" i="2"/>
  <c r="BF253" i="2"/>
  <c r="BF261" i="2"/>
  <c r="BF263" i="2"/>
  <c r="BF267" i="2"/>
  <c r="BF271" i="2"/>
  <c r="BF274" i="2"/>
  <c r="F91" i="3"/>
  <c r="J133" i="3"/>
  <c r="F136" i="3"/>
  <c r="BE142" i="3"/>
  <c r="BF161" i="3"/>
  <c r="BF170" i="3"/>
  <c r="BF178" i="3"/>
  <c r="BF182" i="3"/>
  <c r="BF214" i="3"/>
  <c r="BF218" i="3"/>
  <c r="BF256" i="3"/>
  <c r="BF282" i="3"/>
  <c r="BF316" i="3"/>
  <c r="BF322" i="3"/>
  <c r="BF334" i="3"/>
  <c r="BF338" i="3"/>
  <c r="BF381" i="3"/>
  <c r="BF1235" i="3"/>
  <c r="BF1253" i="3"/>
  <c r="J89" i="4"/>
  <c r="J91" i="4"/>
  <c r="J119" i="4"/>
  <c r="BE125" i="4"/>
  <c r="BE133" i="4"/>
  <c r="E85" i="2"/>
  <c r="J89" i="2"/>
  <c r="BF133" i="2"/>
  <c r="BF137" i="2"/>
  <c r="BF149" i="2"/>
  <c r="BF152" i="2"/>
  <c r="BF167" i="2"/>
  <c r="BF171" i="2"/>
  <c r="BF186" i="2"/>
  <c r="BF189" i="2"/>
  <c r="BF193" i="2"/>
  <c r="BF199" i="2"/>
  <c r="BF217" i="2"/>
  <c r="BF219" i="2"/>
  <c r="BF221" i="2"/>
  <c r="BF225" i="2"/>
  <c r="BF228" i="2"/>
  <c r="BF231" i="2"/>
  <c r="BF249" i="2"/>
  <c r="BF259" i="2"/>
  <c r="BF278" i="2"/>
  <c r="BF280" i="2"/>
  <c r="BK166" i="2"/>
  <c r="J166" i="2" s="1"/>
  <c r="J99" i="2" s="1"/>
  <c r="BF147" i="3"/>
  <c r="BF151" i="3"/>
  <c r="BF159" i="3"/>
  <c r="BF174" i="3"/>
  <c r="BF184" i="3"/>
  <c r="BF205" i="3"/>
  <c r="BF226" i="3"/>
  <c r="BF312" i="3"/>
  <c r="BF320" i="3"/>
  <c r="BF326" i="3"/>
  <c r="BF342" i="3"/>
  <c r="BF349" i="3"/>
  <c r="BE405" i="3"/>
  <c r="BF459" i="3"/>
  <c r="BF469" i="3"/>
  <c r="BF501" i="3"/>
  <c r="BF530" i="3"/>
  <c r="BF538" i="3"/>
  <c r="BF560" i="3"/>
  <c r="BE591" i="3"/>
  <c r="BF599" i="3"/>
  <c r="BF615" i="3"/>
  <c r="BF626" i="3"/>
  <c r="BF679" i="3"/>
  <c r="BF693" i="3"/>
  <c r="BF699" i="3"/>
  <c r="BF707" i="3"/>
  <c r="BF712" i="3"/>
  <c r="BF720" i="3"/>
  <c r="BF728" i="3"/>
  <c r="BF763" i="3"/>
  <c r="BF777" i="3"/>
  <c r="BF826" i="3"/>
  <c r="BF831" i="3"/>
  <c r="BF835" i="3"/>
  <c r="BF839" i="3"/>
  <c r="BF851" i="3"/>
  <c r="BF866" i="3"/>
  <c r="BF868" i="3"/>
  <c r="BE899" i="3"/>
  <c r="BF904" i="3"/>
  <c r="BF912" i="3"/>
  <c r="BF935" i="3"/>
  <c r="BF985" i="3"/>
  <c r="BF1010" i="3"/>
  <c r="BF1015" i="3"/>
  <c r="BF1022" i="3"/>
  <c r="BF1024" i="3"/>
  <c r="BF1033" i="3"/>
  <c r="BF1035" i="3"/>
  <c r="BF1037" i="3"/>
  <c r="BE1039" i="3"/>
  <c r="BE1041" i="3"/>
  <c r="BE1045" i="3"/>
  <c r="BE1047" i="3"/>
  <c r="BE1053" i="3"/>
  <c r="BE1059" i="3"/>
  <c r="BE1063" i="3"/>
  <c r="BE1067" i="3"/>
  <c r="BE1072" i="3"/>
  <c r="BF1074" i="3"/>
  <c r="BE1085" i="3"/>
  <c r="BE1088" i="3"/>
  <c r="BE1093" i="3"/>
  <c r="BE1103" i="3"/>
  <c r="BE1111" i="3"/>
  <c r="BF1115" i="3"/>
  <c r="BF1117" i="3"/>
  <c r="BF1121" i="3"/>
  <c r="BE1123" i="3"/>
  <c r="BF1133" i="3"/>
  <c r="BF1145" i="3"/>
  <c r="BF1154" i="3"/>
  <c r="BF1162" i="3"/>
  <c r="BE1174" i="3"/>
  <c r="BE1181" i="3"/>
  <c r="BF1187" i="3"/>
  <c r="BE1195" i="3"/>
  <c r="BF1197" i="3"/>
  <c r="BF1204" i="3"/>
  <c r="BF1206" i="3"/>
  <c r="BE1211" i="3"/>
  <c r="BE1213" i="3"/>
  <c r="BF1221" i="3"/>
  <c r="BF1225" i="3"/>
  <c r="BF1229" i="3"/>
  <c r="BF1231" i="3"/>
  <c r="BE1243" i="3"/>
  <c r="BE1246" i="3"/>
  <c r="BF1260" i="3"/>
  <c r="BF1278" i="3"/>
  <c r="BF1280" i="3"/>
  <c r="BF1285" i="3"/>
  <c r="BF1295" i="3"/>
  <c r="BE1305" i="3"/>
  <c r="BE1309" i="3"/>
  <c r="BF1331" i="3"/>
  <c r="BF1408" i="3"/>
  <c r="BF1426" i="3"/>
  <c r="BF1441" i="3"/>
  <c r="BF1478" i="3"/>
  <c r="BF1485" i="3"/>
  <c r="BF1491" i="3"/>
  <c r="BF1493" i="3"/>
  <c r="BF1543" i="3"/>
  <c r="BF1551" i="3"/>
  <c r="BE1615" i="3"/>
  <c r="E85" i="4"/>
  <c r="F91" i="4"/>
  <c r="F92" i="4"/>
  <c r="BE130" i="4"/>
  <c r="BE135" i="4"/>
  <c r="BE137" i="4"/>
  <c r="BE139" i="4"/>
  <c r="BE142" i="4"/>
  <c r="BE144" i="4"/>
  <c r="BE147" i="4"/>
  <c r="BE149" i="4"/>
  <c r="BK129" i="4"/>
  <c r="J129" i="4"/>
  <c r="J99" i="4" s="1"/>
  <c r="F36" i="3"/>
  <c r="BC96" i="1" s="1"/>
  <c r="F34" i="4"/>
  <c r="BA97" i="1" s="1"/>
  <c r="F37" i="3"/>
  <c r="BD96" i="1" s="1"/>
  <c r="J34" i="4"/>
  <c r="AW97" i="1" s="1"/>
  <c r="F37" i="4"/>
  <c r="BD97" i="1" s="1"/>
  <c r="F33" i="2"/>
  <c r="AZ95" i="1" s="1"/>
  <c r="F35" i="2"/>
  <c r="BB95" i="1" s="1"/>
  <c r="F37" i="2"/>
  <c r="BD95" i="1" s="1"/>
  <c r="F35" i="4"/>
  <c r="BB97" i="1" s="1"/>
  <c r="F36" i="2"/>
  <c r="BC95" i="1" s="1"/>
  <c r="J33" i="2"/>
  <c r="AV95" i="1" s="1"/>
  <c r="F35" i="3"/>
  <c r="BB96" i="1" s="1"/>
  <c r="F36" i="4"/>
  <c r="BC97" i="1" s="1"/>
  <c r="P123" i="4" l="1"/>
  <c r="P122" i="4"/>
  <c r="AU97" i="1" s="1"/>
  <c r="P125" i="2"/>
  <c r="P124" i="2" s="1"/>
  <c r="AU95" i="1" s="1"/>
  <c r="R123" i="4"/>
  <c r="R122" i="4"/>
  <c r="P872" i="3"/>
  <c r="T140" i="3"/>
  <c r="R140" i="3"/>
  <c r="T123" i="4"/>
  <c r="T122" i="4" s="1"/>
  <c r="P140" i="3"/>
  <c r="P139" i="3" s="1"/>
  <c r="AU96" i="1" s="1"/>
  <c r="BK140" i="3"/>
  <c r="T872" i="3"/>
  <c r="BK872" i="3"/>
  <c r="J872" i="3"/>
  <c r="J106" i="3" s="1"/>
  <c r="T125" i="2"/>
  <c r="T124" i="2" s="1"/>
  <c r="R872" i="3"/>
  <c r="J141" i="3"/>
  <c r="J98" i="3"/>
  <c r="J873" i="3"/>
  <c r="J107" i="3"/>
  <c r="BK125" i="2"/>
  <c r="BK124" i="2"/>
  <c r="J124" i="2" s="1"/>
  <c r="J96" i="2" s="1"/>
  <c r="BK123" i="4"/>
  <c r="J123" i="4"/>
  <c r="J97" i="4" s="1"/>
  <c r="J34" i="2"/>
  <c r="AW95" i="1" s="1"/>
  <c r="AT95" i="1" s="1"/>
  <c r="BC94" i="1"/>
  <c r="AY94" i="1" s="1"/>
  <c r="BB94" i="1"/>
  <c r="W31" i="1" s="1"/>
  <c r="F34" i="2"/>
  <c r="BA95" i="1"/>
  <c r="F34" i="3"/>
  <c r="BA96" i="1" s="1"/>
  <c r="J34" i="3"/>
  <c r="AW96" i="1" s="1"/>
  <c r="BD94" i="1"/>
  <c r="W33" i="1" s="1"/>
  <c r="J33" i="3"/>
  <c r="AV96" i="1" s="1"/>
  <c r="F33" i="4"/>
  <c r="AZ97" i="1"/>
  <c r="F33" i="3"/>
  <c r="AZ96" i="1" s="1"/>
  <c r="J33" i="4"/>
  <c r="AV97" i="1"/>
  <c r="AT97" i="1" s="1"/>
  <c r="R139" i="3" l="1"/>
  <c r="BK139" i="3"/>
  <c r="J139" i="3" s="1"/>
  <c r="J96" i="3" s="1"/>
  <c r="T139" i="3"/>
  <c r="J140" i="3"/>
  <c r="J97" i="3" s="1"/>
  <c r="J125" i="2"/>
  <c r="J97" i="2" s="1"/>
  <c r="BK122" i="4"/>
  <c r="J122" i="4" s="1"/>
  <c r="J96" i="4" s="1"/>
  <c r="AU94" i="1"/>
  <c r="AX94" i="1"/>
  <c r="J30" i="2"/>
  <c r="AG95" i="1"/>
  <c r="AN95" i="1"/>
  <c r="W32" i="1"/>
  <c r="AT96" i="1"/>
  <c r="BA94" i="1"/>
  <c r="W30" i="1" s="1"/>
  <c r="AZ94" i="1"/>
  <c r="W29" i="1" s="1"/>
  <c r="J39" i="2" l="1"/>
  <c r="J30" i="3"/>
  <c r="AG96" i="1" s="1"/>
  <c r="AN96" i="1" s="1"/>
  <c r="AV94" i="1"/>
  <c r="AK29" i="1" s="1"/>
  <c r="AW94" i="1"/>
  <c r="AK30" i="1" s="1"/>
  <c r="J30" i="4"/>
  <c r="AG97" i="1"/>
  <c r="AN97" i="1" s="1"/>
  <c r="J39" i="3" l="1"/>
  <c r="J39" i="4"/>
  <c r="AG94" i="1"/>
  <c r="AK26" i="1" s="1"/>
  <c r="AK35" i="1" s="1"/>
  <c r="AT94" i="1"/>
  <c r="AN94" i="1" l="1"/>
</calcChain>
</file>

<file path=xl/sharedStrings.xml><?xml version="1.0" encoding="utf-8"?>
<sst xmlns="http://schemas.openxmlformats.org/spreadsheetml/2006/main" count="15402" uniqueCount="2000">
  <si>
    <t>Export Komplet</t>
  </si>
  <si>
    <t/>
  </si>
  <si>
    <t>2.0</t>
  </si>
  <si>
    <t>False</t>
  </si>
  <si>
    <t>{9d35227f-7151-490c-9002-02ed5e76d94d}</t>
  </si>
  <si>
    <t>&gt;&gt;  skryté sloupce  &lt;&lt;</t>
  </si>
  <si>
    <t>0,01</t>
  </si>
  <si>
    <t>21</t>
  </si>
  <si>
    <t>15</t>
  </si>
  <si>
    <t>REKAPITULACE STAVBY</t>
  </si>
  <si>
    <t>v ---  níže se nacházejí doplnkové a pomocné údaje k sestavám  --- v</t>
  </si>
  <si>
    <t>Návod na vyplnění</t>
  </si>
  <si>
    <t>0,001</t>
  </si>
  <si>
    <t>Kód:</t>
  </si>
  <si>
    <t>138-19-6</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</si>
  <si>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</si>
  <si>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</si>
  <si>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Dům s pečovatelskými byty ul. Na Příkopech č.p. 27, Broumov - oprava</t>
  </si>
  <si>
    <t>KSO:</t>
  </si>
  <si>
    <t>CC-CZ:</t>
  </si>
  <si>
    <t>Místo:</t>
  </si>
  <si>
    <t xml:space="preserve"> </t>
  </si>
  <si>
    <t>Datum:</t>
  </si>
  <si>
    <t>18. 5. 2020</t>
  </si>
  <si>
    <t>Zadavatel:</t>
  </si>
  <si>
    <t>IČ:</t>
  </si>
  <si>
    <t>DIČ:</t>
  </si>
  <si>
    <t>Uchazeč:</t>
  </si>
  <si>
    <t>Vyplň údaj</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</si>
  <si>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</si>
  <si>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</si>
  <si>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</si>
  <si>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</si>
  <si>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</si>
  <si>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</si>
  <si>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</si>
  <si>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</si>
  <si>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</si>
  <si>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</si>
  <si>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</si>
  <si>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</si>
  <si>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</si>
  <si>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</si>
  <si>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</si>
  <si>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</si>
  <si>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</si>
  <si>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</si>
  <si>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</si>
  <si>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</si>
  <si>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</si>
  <si>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</si>
  <si>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</si>
  <si>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</si>
  <si>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</si>
  <si>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</si>
  <si>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</si>
  <si>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</si>
  <si>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</si>
  <si>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</si>
  <si>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</si>
  <si>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</si>
  <si>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</si>
  <si>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</si>
  <si>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</si>
  <si>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</si>
  <si>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</si>
  <si>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</si>
  <si>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</si>
  <si>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</si>
  <si>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</si>
  <si>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</si>
  <si>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</si>
  <si>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</si>
  <si>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</si>
  <si>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</si>
  <si>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</si>
  <si>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</si>
  <si>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</si>
  <si>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SO 05</t>
  </si>
  <si>
    <t>Komunikace a zpevněné plochy</t>
  </si>
  <si>
    <t>STA</t>
  </si>
  <si>
    <t>1</t>
  </si>
  <si>
    <t>{c164c7c7-cd8b-4126-98e3-86eeee96d306}</t>
  </si>
  <si>
    <t>2</t>
  </si>
  <si>
    <t>SO 01</t>
  </si>
  <si>
    <t>ASR</t>
  </si>
  <si>
    <t>{f2e64ac1-abc8-4e74-9ef6-99736f72aee5}</t>
  </si>
  <si>
    <t>OVN</t>
  </si>
  <si>
    <t>Ostatní a vedlejší náklady</t>
  </si>
  <si>
    <t>{7668b1f0-ff3f-4588-b4a0-72c088bcded4}</t>
  </si>
  <si>
    <t>KRYCÍ LIST SOUPISU PRACÍ</t>
  </si>
  <si>
    <t>Objekt:</t>
  </si>
  <si>
    <t>SO 05 - Komunikace a zpevněné plochy</t>
  </si>
  <si>
    <t>REKAPITULACE ČLENĚNÍ SOUPISU PRACÍ</t>
  </si>
  <si>
    <t>Kód dílu - Popis</t>
  </si>
  <si>
    <t>Cena celkem [CZK]</t>
  </si>
  <si>
    <t>Náklady ze soupisu prací</t>
  </si>
  <si>
    <t>-1</t>
  </si>
  <si>
    <t>HSV - Práce a dodávky HSV</t>
  </si>
  <si>
    <t xml:space="preserve">    1 - Zemní práce</t>
  </si>
  <si>
    <t xml:space="preserve">    4 - Vodorovné konstrukce</t>
  </si>
  <si>
    <t xml:space="preserve">    5 - Komunikace pozemní</t>
  </si>
  <si>
    <t xml:space="preserve">    8 - Trubní vedení</t>
  </si>
  <si>
    <t xml:space="preserve">    9 - Ostatní konstrukce a práce, bourání</t>
  </si>
  <si>
    <t xml:space="preserve">    997 - Přesun sutě</t>
  </si>
  <si>
    <t xml:space="preserve">    998 - Přesun hmot</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</si>
  <si>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</si>
  <si>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</si>
  <si>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</si>
  <si>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</si>
  <si>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</si>
  <si>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</si>
  <si>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</si>
  <si>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</si>
  <si>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</si>
  <si>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</si>
  <si>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</si>
  <si>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</si>
  <si>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</si>
  <si>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</si>
  <si>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</si>
  <si>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</si>
  <si>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</si>
  <si>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</si>
  <si>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113106125</t>
  </si>
  <si>
    <t>Rozebrání dlažeb komunikací pro pěší ze zámkových dlaždic</t>
  </si>
  <si>
    <t>m2</t>
  </si>
  <si>
    <t>4</t>
  </si>
  <si>
    <t>-873381414</t>
  </si>
  <si>
    <t>PP</t>
  </si>
  <si>
    <t>VV</t>
  </si>
  <si>
    <t>12+13</t>
  </si>
  <si>
    <t>122101102</t>
  </si>
  <si>
    <t>Odkopávky a prokopávky nezapažené v hornině tř. 1 a 2 objem do 1000 m3</t>
  </si>
  <si>
    <t>m3</t>
  </si>
  <si>
    <t>-1530975414</t>
  </si>
  <si>
    <t>410,625</t>
  </si>
  <si>
    <t>3</t>
  </si>
  <si>
    <t>122201109</t>
  </si>
  <si>
    <t>Příplatek za lepivost u odkopávek v hornině tř. 1 až 3</t>
  </si>
  <si>
    <t>1136986687</t>
  </si>
  <si>
    <t>133201101</t>
  </si>
  <si>
    <t>Hloubení šachet v hornině tř. 3 objemu do 100 m3</t>
  </si>
  <si>
    <t>-291110132</t>
  </si>
  <si>
    <t>5</t>
  </si>
  <si>
    <t>133201109</t>
  </si>
  <si>
    <t>Příplatek za lepivost u hloubení šachet v hornině tř. 3</t>
  </si>
  <si>
    <t>-184447077</t>
  </si>
  <si>
    <t>44</t>
  </si>
  <si>
    <t>162701105</t>
  </si>
  <si>
    <t>Vodorovné přemístění do 10000 m výkopku/sypaniny z horniny tř. 1 až 4</t>
  </si>
  <si>
    <t>465244064</t>
  </si>
  <si>
    <t>108,5</t>
  </si>
  <si>
    <t>45</t>
  </si>
  <si>
    <t>162701109</t>
  </si>
  <si>
    <t>Příplatek k vodorovnému přemístění výkopku/sypaniny z horniny tř. 1 až 4 ZKD 1000 m přes 10000 m</t>
  </si>
  <si>
    <t>-108539043</t>
  </si>
  <si>
    <t>108,5*5</t>
  </si>
  <si>
    <t>6</t>
  </si>
  <si>
    <t>174101101</t>
  </si>
  <si>
    <t>Zásyp jam, šachet rýh nebo kolem objektů sypaninou se zhutněním</t>
  </si>
  <si>
    <t>-1151083683</t>
  </si>
  <si>
    <t>7</t>
  </si>
  <si>
    <t>M</t>
  </si>
  <si>
    <t>103641010</t>
  </si>
  <si>
    <t>zemina pro terénní úpravy -  ornice</t>
  </si>
  <si>
    <t>t</t>
  </si>
  <si>
    <t>8</t>
  </si>
  <si>
    <t>-701827014</t>
  </si>
  <si>
    <t>47</t>
  </si>
  <si>
    <t>181006111</t>
  </si>
  <si>
    <t>Rozprostření zemin tl vrstvy do 0,1 m schopných zúrodnění v rovině a sklonu do 1:5</t>
  </si>
  <si>
    <t>402316711</t>
  </si>
  <si>
    <t>583</t>
  </si>
  <si>
    <t>181411131</t>
  </si>
  <si>
    <t>Založení parkového trávníku výsevem plochy do 1000 m2 v rovině a ve svahu do 1:5</t>
  </si>
  <si>
    <t>-1448700028</t>
  </si>
  <si>
    <t>9</t>
  </si>
  <si>
    <t>005724100</t>
  </si>
  <si>
    <t>osivo směs travní parková</t>
  </si>
  <si>
    <t>kg</t>
  </si>
  <si>
    <t>-1375705119</t>
  </si>
  <si>
    <t>11,66</t>
  </si>
  <si>
    <t>10</t>
  </si>
  <si>
    <t>181951101</t>
  </si>
  <si>
    <t>Úprava pláně v hornině tř. 1 až 4 bez zhutnění</t>
  </si>
  <si>
    <t>-624912200</t>
  </si>
  <si>
    <t>11</t>
  </si>
  <si>
    <t>181951102</t>
  </si>
  <si>
    <t>Úprava pláně v hornině tř. 1 až 4 se zhutněním</t>
  </si>
  <si>
    <t>-223229040</t>
  </si>
  <si>
    <t>311+247,5+2,75+260</t>
  </si>
  <si>
    <t>56</t>
  </si>
  <si>
    <t>998223011</t>
  </si>
  <si>
    <t>Přesun hmot pro pozemní komunikace s krytem dlážděným</t>
  </si>
  <si>
    <t>-1699358014</t>
  </si>
  <si>
    <t>757,15+234,603</t>
  </si>
  <si>
    <t>Vodorovné konstrukce</t>
  </si>
  <si>
    <t>43</t>
  </si>
  <si>
    <t>451561111</t>
  </si>
  <si>
    <t>Lože pod dlažby z kameniva drceného drobného vrstva tl do 100 mm</t>
  </si>
  <si>
    <t>967387758</t>
  </si>
  <si>
    <t>260+311+247,5+13</t>
  </si>
  <si>
    <t>Komunikace pozemní</t>
  </si>
  <si>
    <t>12</t>
  </si>
  <si>
    <t>564851111</t>
  </si>
  <si>
    <t>Podklad ze štěrkodrtě ŠD tl 150 mm</t>
  </si>
  <si>
    <t>-940235110</t>
  </si>
  <si>
    <t>260*1,1"chodník"+2*3,75*1,1"reliefni dl." + 2*311*1,1"komunikace+vozíčkář" + 2*247,5*1,1"zatravnovací"+13"chodnik"</t>
  </si>
  <si>
    <t>13</t>
  </si>
  <si>
    <t>596211123</t>
  </si>
  <si>
    <t>Kladení zámkové dlažby komunikací pro pěší tl 60 mm skupiny B pl přes 300 m2</t>
  </si>
  <si>
    <t>-1053908244</t>
  </si>
  <si>
    <t>260"chodník"+2,75"reliéfní"+13"vstup"</t>
  </si>
  <si>
    <t>33</t>
  </si>
  <si>
    <t>564961315</t>
  </si>
  <si>
    <t>Podklad z betonového recyklátu tl 200 mm</t>
  </si>
  <si>
    <t>-1065365051</t>
  </si>
  <si>
    <t>Podklad nebo podsyp z betonového recyklátu  s rozprostřením a zhutněním, po zhutnění tl. 200 mm</t>
  </si>
  <si>
    <t>311*1,1"komunikace + vozickar"+247,5*1,1"Zatravnovaci"+2,75*1,1"reliefni"</t>
  </si>
  <si>
    <t>34</t>
  </si>
  <si>
    <t>58981122</t>
  </si>
  <si>
    <t>recyklát betonový frakce 0/32</t>
  </si>
  <si>
    <t>1296316021</t>
  </si>
  <si>
    <t>234,603</t>
  </si>
  <si>
    <t>14</t>
  </si>
  <si>
    <t>592452671</t>
  </si>
  <si>
    <t>dlažba pro nevidomé 20 x 10 x 6 cm ČERVENÁ</t>
  </si>
  <si>
    <t>-1535410266</t>
  </si>
  <si>
    <t>3,75</t>
  </si>
  <si>
    <t>596212223</t>
  </si>
  <si>
    <t>Kladení zámkové dlažby pozemních komunikací tl 80 mm skupiny B pl přes 300 m2</t>
  </si>
  <si>
    <t>-2097184504</t>
  </si>
  <si>
    <t>311"komunikace+vozíčkář"+247,5"zatravňovací"</t>
  </si>
  <si>
    <t>35</t>
  </si>
  <si>
    <t>59245032</t>
  </si>
  <si>
    <t>dlažba zámková profilová 230x140x60mm přírodní</t>
  </si>
  <si>
    <t>-61758489</t>
  </si>
  <si>
    <t>P</t>
  </si>
  <si>
    <t>Poznámka k položce:_x000D_
Spotřeba: 38 kus/m2</t>
  </si>
  <si>
    <t>260"chodník"</t>
  </si>
  <si>
    <t>36</t>
  </si>
  <si>
    <t>59245090</t>
  </si>
  <si>
    <t>dlažba zámková profilová 230x140x80mm přírodní</t>
  </si>
  <si>
    <t>2020786562</t>
  </si>
  <si>
    <t>311"komunikace+vozíčkář"</t>
  </si>
  <si>
    <t>37</t>
  </si>
  <si>
    <t>59246015</t>
  </si>
  <si>
    <t>dlažba plošná betonová vegetační 500x500x80mm</t>
  </si>
  <si>
    <t>1001229501</t>
  </si>
  <si>
    <t>58</t>
  </si>
  <si>
    <t>711491273</t>
  </si>
  <si>
    <t>Provedení izolace proti tlakové vodě svislé z nopové folie</t>
  </si>
  <si>
    <t>-1841414319</t>
  </si>
  <si>
    <t>Provedení izolace proti povrchové a podpovrchové tlakové vodě ostatní  na ploše svislé S z nopové fólie</t>
  </si>
  <si>
    <t>PSC</t>
  </si>
  <si>
    <t xml:space="preserve">Poznámka k souboru cen:_x000D_
1. Cenami -9095 až -9097 lze oceňovat jen tehdy, nepřesáhne-li součet souvislé plochy vodorovné a svislé izolační vrstvy 10 m2. 2. Cenou -1175 lze oceňovat i připevnění izolace na ploše svislé. 3. Cenami -1171 až -1273 lze oceňovat i izolace proti zemní vlhkosti. 4. V ceně -1177 jsou započteny i náklady na navrtání, osazení hmoždinek a zatmelení. </t>
  </si>
  <si>
    <t>88" délky kolem budovy v šířce 1m"</t>
  </si>
  <si>
    <t>57</t>
  </si>
  <si>
    <t>979051121</t>
  </si>
  <si>
    <t>Očištění zámkových dlaždic se spárováním z kameniva těženého při překopech inženýrských sítí</t>
  </si>
  <si>
    <t>-76842615</t>
  </si>
  <si>
    <t>Očištění vybouraných prvků při překopech inženýrských sítí od spojovacího materiálu s odklizením a uložením očištěných hmot a spojovacího materiálu na skládku do vzdálenosti 10 m nebo naložením na dopravní prostředek zámkových dlaždic s vyplněním spár kamenivem</t>
  </si>
  <si>
    <t xml:space="preserve">Poznámka k souboru cen:_x000D_
1. Ceny jsou určeny pouze pro případy havárií, přeložek nebo běžných oprav inženýrských sítí. 2. Ceny 05-1111 a 05-1112 jsou určeny jen pro očištění vybouraných dlaždic, desek nebo tvarovek uložených do lože ze sypkého materiálu bez pojiva. 3. Ceny nelze použít v rámci výstavby nových inženýrských sítí. 4. Přemístění vybouraných obrubníků, krajníků, desek nebo dílců na vzdálenost přes 10 m se oceňuje cenami souboru cen 997 22-1 Vodorovná doprava vybouraných hmot. </t>
  </si>
  <si>
    <t>Trubní vedení</t>
  </si>
  <si>
    <t>16</t>
  </si>
  <si>
    <t>895941311</t>
  </si>
  <si>
    <t>Zřízení vpusti kanalizační uliční z betonových dílců typ UVB-50</t>
  </si>
  <si>
    <t>kus</t>
  </si>
  <si>
    <t>-1285100368</t>
  </si>
  <si>
    <t>17</t>
  </si>
  <si>
    <t>592238221</t>
  </si>
  <si>
    <t xml:space="preserve">vpusť betonová uliční  /dno/ 62,6 x 49,5 x 5 cm </t>
  </si>
  <si>
    <t>1510138204</t>
  </si>
  <si>
    <t>18</t>
  </si>
  <si>
    <t>592238541</t>
  </si>
  <si>
    <t>skruž betonová pro uliční vpusťs výtokovým otvorem a ZÁPACHOVÝM UZÁVĚREM PVC  45x35x5 cm</t>
  </si>
  <si>
    <t>1035359306</t>
  </si>
  <si>
    <t>19</t>
  </si>
  <si>
    <t>592238560</t>
  </si>
  <si>
    <t>skruž betonová pro uliční vpusť horní  45x19,5x5 cm</t>
  </si>
  <si>
    <t>1584485920</t>
  </si>
  <si>
    <t>20</t>
  </si>
  <si>
    <t>592238600</t>
  </si>
  <si>
    <t>skruž betonová pro uliční vpusť středová  45x19,5x5 cm</t>
  </si>
  <si>
    <t>-155154862</t>
  </si>
  <si>
    <t>592238641</t>
  </si>
  <si>
    <t>prstenec betonový pro uliční vpusť vyrovnávací  39x6x6 cm</t>
  </si>
  <si>
    <t>-1670794239</t>
  </si>
  <si>
    <t>22</t>
  </si>
  <si>
    <t>899211111</t>
  </si>
  <si>
    <t>Osazení mříží s rámem hmotnosti do 50 kg</t>
  </si>
  <si>
    <t>-1105137617</t>
  </si>
  <si>
    <t>23</t>
  </si>
  <si>
    <t>592238780</t>
  </si>
  <si>
    <t>mříž M1 D400 DIN 19583-13, 500/500 mm</t>
  </si>
  <si>
    <t>-1778359714</t>
  </si>
  <si>
    <t>24</t>
  </si>
  <si>
    <t>592238760</t>
  </si>
  <si>
    <t>rám zabetonovaný DIN 19583-9 500/500 mm</t>
  </si>
  <si>
    <t>882966640</t>
  </si>
  <si>
    <t>25</t>
  </si>
  <si>
    <t>592238751</t>
  </si>
  <si>
    <t>koš pozink.  nízký, pro rám 500/300</t>
  </si>
  <si>
    <t>1271085709</t>
  </si>
  <si>
    <t>Ostatní konstrukce a práce, bourání</t>
  </si>
  <si>
    <t>59</t>
  </si>
  <si>
    <t>113202111</t>
  </si>
  <si>
    <t>Vytrhání obrub krajníků obrubníků stojatých</t>
  </si>
  <si>
    <t>m</t>
  </si>
  <si>
    <t>-503421288</t>
  </si>
  <si>
    <t>Vytrhání obrub  s vybouráním lože, s přemístěním hmot na skládku na vzdálenost do 3 m nebo s naložením na dopravní prostředek z krajníků nebo obrubníků stojatých</t>
  </si>
  <si>
    <t xml:space="preserve">Poznámka k souboru cen:_x000D_
1. Ceny jsou určeny: a) pro vytrhání obrub, obrubníků nebo krajníků jakéhokoliv druhu a velikosti uložených v jakémkoliv loži popř. i s opěrami a vyspárovaných jakýmkoliv materiálem, b) pro obruby z dlažebních kostek uložených v jedné řadě. 2. V cenách nejsou započteny náklady na popř. nutné očištění: a) vytrhaných obrubníků nebo krajníků, které se oceňuje cenami souboru cen 979 0 . - . . Očištění vybouraných obrubníků, krajníků, desek nebo dílců části C 01 tohoto ceníku, b) vytrhaných dlažebních kostek, které se oceňují cenami souboru cen 979 07-11 Očištění vybouraných dlažebních kostek části C 01 tohoto ceníku. 3. Vytrhání obrub ze dvou řad kostek se oceňuje jako dvojnásobné množství vytrhání obrub z jedné řady kostek. 4. Přemístění vybouraných obrub, krajníků nebo dlažebních kostek včetně materiálu z lože a spár na vzdálenost přes 3 m se oceňuje cenami souborů cen 997 22-1 Vodorovná doprava suti a vybouraných hmot. </t>
  </si>
  <si>
    <t>41</t>
  </si>
  <si>
    <t>637121111</t>
  </si>
  <si>
    <t>Okapový chodník z kačírku tl 100 mm s udusáním</t>
  </si>
  <si>
    <t>-380383998</t>
  </si>
  <si>
    <t>Okapový chodník z kameniva  s udusáním a urovnáním povrchu z kačírku tl. 100 mm</t>
  </si>
  <si>
    <t>42</t>
  </si>
  <si>
    <t>58337401</t>
  </si>
  <si>
    <t>kamenivo dekorační (kačírek) frakce 8/16</t>
  </si>
  <si>
    <t>-734780949</t>
  </si>
  <si>
    <t>60</t>
  </si>
  <si>
    <t>914111111</t>
  </si>
  <si>
    <t>Montáž svislé dopravní značky do velikosti 1 m2 objímkami na sloupek nebo konzolu</t>
  </si>
  <si>
    <t>-1561339727</t>
  </si>
  <si>
    <t>61</t>
  </si>
  <si>
    <t>404440441</t>
  </si>
  <si>
    <t xml:space="preserve">značka dopravní svislá reflexní AL </t>
  </si>
  <si>
    <t>1613270684</t>
  </si>
  <si>
    <t>62</t>
  </si>
  <si>
    <t>914511112</t>
  </si>
  <si>
    <t>Montáž sloupku dopravních značek délky do 3,5 m s betonovým základem a patkou</t>
  </si>
  <si>
    <t>-1839176301</t>
  </si>
  <si>
    <t>63</t>
  </si>
  <si>
    <t>404452250</t>
  </si>
  <si>
    <t>sloupek Zn 60 - 350</t>
  </si>
  <si>
    <t>-787466750</t>
  </si>
  <si>
    <t>64</t>
  </si>
  <si>
    <t>404452400</t>
  </si>
  <si>
    <t>patka hliníková HP 60</t>
  </si>
  <si>
    <t>-455537519</t>
  </si>
  <si>
    <t>65</t>
  </si>
  <si>
    <t>404452560</t>
  </si>
  <si>
    <t>upínací svorka na sloupek US 60</t>
  </si>
  <si>
    <t>-2082244542</t>
  </si>
  <si>
    <t>26</t>
  </si>
  <si>
    <t>915111111</t>
  </si>
  <si>
    <t>Vodorovné dopravní značení dělící čáry souvislé š 125 mm základní bílá barva</t>
  </si>
  <si>
    <t>233565803</t>
  </si>
  <si>
    <t>27</t>
  </si>
  <si>
    <t>915131111</t>
  </si>
  <si>
    <t>Vodorovné dopravní značení přechody pro chodce, šipky, symboly základní bílá barva</t>
  </si>
  <si>
    <t>-2017825456</t>
  </si>
  <si>
    <t>28</t>
  </si>
  <si>
    <t>915611111</t>
  </si>
  <si>
    <t>Předznačení vodorovného liniového značení</t>
  </si>
  <si>
    <t>-604302625</t>
  </si>
  <si>
    <t>29</t>
  </si>
  <si>
    <t>915621111</t>
  </si>
  <si>
    <t>Předznačení vodorovného plošného značení</t>
  </si>
  <si>
    <t>-1935860909</t>
  </si>
  <si>
    <t>38</t>
  </si>
  <si>
    <t>916131213</t>
  </si>
  <si>
    <t>Osazení silničního obrubníku betonového stojatého s boční opěrou do lože z betonu prostého</t>
  </si>
  <si>
    <t>963588800</t>
  </si>
  <si>
    <t>Osazení silničního obrubníku betonového se zřízením lože, s vyplněním a zatřením spár cementovou maltou stojatého s boční opěrou z betonu prostého, do lože z betonu prostého</t>
  </si>
  <si>
    <t>39</t>
  </si>
  <si>
    <t>59217026</t>
  </si>
  <si>
    <t>obrubník betonový silniční 500x150x250mm</t>
  </si>
  <si>
    <t>-818411688</t>
  </si>
  <si>
    <t>40</t>
  </si>
  <si>
    <t>59217016</t>
  </si>
  <si>
    <t>obrubník betonový chodníkový 1000x80x250mm</t>
  </si>
  <si>
    <t>-441226121</t>
  </si>
  <si>
    <t>30</t>
  </si>
  <si>
    <t>916231213</t>
  </si>
  <si>
    <t>Osazení chodníkového obrubníku betonového stojatého s boční opěrou do lože z betonu prostého</t>
  </si>
  <si>
    <t>-1374743276</t>
  </si>
  <si>
    <t>48</t>
  </si>
  <si>
    <t>961044111</t>
  </si>
  <si>
    <t>Bourání základů z betonu prostého</t>
  </si>
  <si>
    <t>1787419965</t>
  </si>
  <si>
    <t>997</t>
  </si>
  <si>
    <t>Přesun sutě</t>
  </si>
  <si>
    <t>49</t>
  </si>
  <si>
    <t>997221551</t>
  </si>
  <si>
    <t>Vodorovná doprava suti ze sypkých materiálů do 1 km</t>
  </si>
  <si>
    <t>-437834926</t>
  </si>
  <si>
    <t>50</t>
  </si>
  <si>
    <t>997221559</t>
  </si>
  <si>
    <t>Příplatek ZKD 1 km u vodorovné dopravy suti ze sypkých materiálů</t>
  </si>
  <si>
    <t>-1558241947</t>
  </si>
  <si>
    <t>51</t>
  </si>
  <si>
    <t>997221571</t>
  </si>
  <si>
    <t>Vodorovná doprava vybouraných hmot do 1 km</t>
  </si>
  <si>
    <t>560570508</t>
  </si>
  <si>
    <t>7,5</t>
  </si>
  <si>
    <t>52</t>
  </si>
  <si>
    <t>997221579</t>
  </si>
  <si>
    <t>Příplatek ZKD 1 km u vodorovné dopravy vybouraných hmot</t>
  </si>
  <si>
    <t>833113274</t>
  </si>
  <si>
    <t>53</t>
  </si>
  <si>
    <t>997221611</t>
  </si>
  <si>
    <t>Nakládání suti na dopravní prostředky pro vodorovnou dopravu</t>
  </si>
  <si>
    <t>-1363378619</t>
  </si>
  <si>
    <t>54</t>
  </si>
  <si>
    <t>997221612</t>
  </si>
  <si>
    <t>Nakládání vybouraných hmot na dopravní prostředky pro vodorovnou dopravu</t>
  </si>
  <si>
    <t>-1582113723</t>
  </si>
  <si>
    <t>55</t>
  </si>
  <si>
    <t>997221855</t>
  </si>
  <si>
    <t>Poplatek za uložení odpadu z kameniva na skládce (skládkovné)</t>
  </si>
  <si>
    <t>-1345236261</t>
  </si>
  <si>
    <t>998</t>
  </si>
  <si>
    <t>Přesun hmot</t>
  </si>
  <si>
    <t>SO 01 - ASR</t>
  </si>
  <si>
    <t xml:space="preserve">    2 - Zakládání</t>
  </si>
  <si>
    <t xml:space="preserve">    3 - Svislé a kompletní konstrukce</t>
  </si>
  <si>
    <t xml:space="preserve">    6 - Úpravy povrchů, podlahy a osazování výplní</t>
  </si>
  <si>
    <t>PSV - Práce a dodávky PSV</t>
  </si>
  <si>
    <t xml:space="preserve">    713 - Izolace tepelné</t>
  </si>
  <si>
    <t xml:space="preserve">    741 - Elektroinstalace - silnoproud</t>
  </si>
  <si>
    <t xml:space="preserve">    751 - Vzduchotechnika</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</si>
  <si>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</si>
  <si>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</si>
  <si>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</si>
  <si>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</si>
  <si>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</si>
  <si>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775 - Podlahy skládané</t>
  </si>
  <si>
    <t xml:space="preserve">    781 - Dokončovací práce - obklady</t>
  </si>
  <si>
    <t xml:space="preserve">    783 - Dokončovací práce - nátěry</t>
  </si>
  <si>
    <t xml:space="preserve">    784 - Dokončovací práce - malby a tapety</t>
  </si>
  <si>
    <t>VRN - Vedlejší rozpočtové náklady</t>
  </si>
  <si>
    <t>132212111</t>
  </si>
  <si>
    <t>Hloubení rýh š do 800 mm v soudržných horninách třídy těžitelnosti I, skupiny 3 ručně</t>
  </si>
  <si>
    <t>302269896</t>
  </si>
  <si>
    <t>Hloubení rýh šířky do 800 mm ručně zapažených i nezapažených, s urovnáním dna do předepsaného profilu a spádu v hornině třídy těžitelnosti I skupiny 3 soudržných</t>
  </si>
  <si>
    <t xml:space="preserve">Poznámka k souboru cen:_x000D_
1. V cenách jsou započteny i náklady na přehození výkopku na přilehlém terénu na vzdálenost do 3 m od podélné osy rýhy nebo naložení výkopku na dopravní prostředek. </t>
  </si>
  <si>
    <t>98,22*0,5*1</t>
  </si>
  <si>
    <t>Součet</t>
  </si>
  <si>
    <t>162751117</t>
  </si>
  <si>
    <t>Vodorovné přemístění do 10000 m výkopku/sypaniny z horniny třídy těžitelnosti I, skupiny 1 až 3</t>
  </si>
  <si>
    <t>295905694</t>
  </si>
  <si>
    <t>49,1-29,466</t>
  </si>
  <si>
    <t>162751119</t>
  </si>
  <si>
    <t>Příplatek k vodorovnému přemístění výkopku/sypaniny z horniny třídy těžitelnosti I, skupiny 1 až 3 ZKD 1000 m přes 10000 m</t>
  </si>
  <si>
    <t>-1028960806</t>
  </si>
  <si>
    <t>19,634*14</t>
  </si>
  <si>
    <t>171201221</t>
  </si>
  <si>
    <t>Poplatek za uložení na skládce (skládkovné) zeminy a kamení kód odpadu 17 05 04</t>
  </si>
  <si>
    <t>-1206844416</t>
  </si>
  <si>
    <t>19,634*1,8</t>
  </si>
  <si>
    <t>171251201</t>
  </si>
  <si>
    <t>Uložení sypaniny na skládky nebo meziskládky</t>
  </si>
  <si>
    <t>27391775</t>
  </si>
  <si>
    <t>174111101</t>
  </si>
  <si>
    <t>Zásyp jam, šachet rýh nebo kolem objektů sypaninou se zhutněním ručně</t>
  </si>
  <si>
    <t>-2110759734</t>
  </si>
  <si>
    <t>98,22*0,6*0,5</t>
  </si>
  <si>
    <t>Zakládání</t>
  </si>
  <si>
    <t>69311008</t>
  </si>
  <si>
    <t>geotextilie tkaná separační, filtrační, výztužná PP pevnost v tahu 40kN/m</t>
  </si>
  <si>
    <t>-318536574</t>
  </si>
  <si>
    <t>225,906*1,15 "Přepočtené koeficientem množství</t>
  </si>
  <si>
    <t>69311035</t>
  </si>
  <si>
    <t>geotextilie tkaná separační, filtrační, výztužná PP pevnost v tahu 30kN/m</t>
  </si>
  <si>
    <t>-436070048</t>
  </si>
  <si>
    <t>49,11*1,15 "Přepočtené koeficientem množství</t>
  </si>
  <si>
    <t>211531111</t>
  </si>
  <si>
    <t>Výplň odvodňovacích žeber nebo trativodů kamenivem hrubým drceným frakce 16 až 63 mm</t>
  </si>
  <si>
    <t>-1937863772</t>
  </si>
  <si>
    <t>98,22*0,5*0,3</t>
  </si>
  <si>
    <t>211971121</t>
  </si>
  <si>
    <t>Zřízení opláštění žeber nebo trativodů geotextilií v rýze nebo zářezu sklonu přes 1:2 š do 2,5 m</t>
  </si>
  <si>
    <t>5606404</t>
  </si>
  <si>
    <t>98,22*(0,5+0,4+0,5+0,4+0,5)</t>
  </si>
  <si>
    <t>212750103</t>
  </si>
  <si>
    <t>Trativod z drenážních trubek PVC-U SN 4 perforace 360° včetně lože otevřený výkop DN 160 pro budovy plocha pro vtékání vody min. 80 cm2/m</t>
  </si>
  <si>
    <t>-488289051</t>
  </si>
  <si>
    <t>213141111</t>
  </si>
  <si>
    <t>Zřízení vrstvy z geotextilie v rovině nebo ve sklonu do 1:5 š do 3 m</t>
  </si>
  <si>
    <t>1253039832</t>
  </si>
  <si>
    <t>98,22*0,5</t>
  </si>
  <si>
    <t>Svislé a kompletní konstrukce</t>
  </si>
  <si>
    <t>311231126</t>
  </si>
  <si>
    <t>Zdivo nosné z cihel dl 290 mm P20 až 25 na MC 10</t>
  </si>
  <si>
    <t>-1184995257</t>
  </si>
  <si>
    <t>I. PP</t>
  </si>
  <si>
    <t>0,78+0,32+0,94996+0,48+0,582+2,2468+0,8096+2,16+4,185+0,9+0,093+0,075</t>
  </si>
  <si>
    <t>Mezisoučet</t>
  </si>
  <si>
    <t>1.NP</t>
  </si>
  <si>
    <t>1,0336+0,1936+0,9114+0,798+0,2835+0,4508+1,0584+0,093+0,075+0,4752+0,667+0,2112+0,46+0,937125+0,138+0,2050+0,162+0,2484+0,23+0,152+0,2268+0,148</t>
  </si>
  <si>
    <t>0,2232+0,085+0,11+0,1344</t>
  </si>
  <si>
    <t>2.NP</t>
  </si>
  <si>
    <t>0,77+0,184+0,192+1,06+0,093+0,075+0,76+0,2112+0,76+0,2112+0,8448+0,76+0,2112+0,76+0,2112+0,3195+0,5104+0,798+0,06834</t>
  </si>
  <si>
    <t>3.NP</t>
  </si>
  <si>
    <t>0,2232+0,7448+0,595+0,216+0,704+0,88+0,2112+6,912+0,2112+0,8208+0,66+0,039375+0,03045+0,176+0,76+0,2112+0,0175+0,093</t>
  </si>
  <si>
    <t>4.NP</t>
  </si>
  <si>
    <t>0,275+0,286+0,3245+0,1892+1,3959</t>
  </si>
  <si>
    <t>311270331.XLA</t>
  </si>
  <si>
    <t>Zdivo z vápenopískových tvárnic Silka S20-2000 tl 200 mm</t>
  </si>
  <si>
    <t>-1137625106</t>
  </si>
  <si>
    <t>"1.NP"3,712</t>
  </si>
  <si>
    <t>"2.NP"7,781+8,215+3,689+3,1+0,98+3,255+0,3565+0,98</t>
  </si>
  <si>
    <t>"3.NP"2,79+0,713+0,98+0,356+3,9835+0,98+7,595+8,37</t>
  </si>
  <si>
    <t>"4.NP"</t>
  </si>
  <si>
    <t>6,656+9,76+7,68+0,64+34,24+1,078+3,2+2,144+1,078+9,28+9,696+0,96+2,156+16,048+17,92</t>
  </si>
  <si>
    <t>10,0+3,664+16,0+0,16+2,156+4,288+18,944+17,44+2,592+3,456+2,156+13,056+3,52+12,416+4,0</t>
  </si>
  <si>
    <t>311271129</t>
  </si>
  <si>
    <t>Zdivo z cihel betonových 290x140x65 mm na maltu M15</t>
  </si>
  <si>
    <t>-326828560</t>
  </si>
  <si>
    <t>"nadezdívka nad HE-A 140"8,3*0,5*0,8</t>
  </si>
  <si>
    <t>311272031</t>
  </si>
  <si>
    <t>Zdivo z pórobetonových tvárnic hladkých přes P2 do P4 přes 450 do 600 kg/m3 na tenkovrstvou maltu tl 200 mm</t>
  </si>
  <si>
    <t>-1480340351</t>
  </si>
  <si>
    <t>Zdivo z pórobetonových tvárnic na tenké maltové lože, tl. zdiva 200 mm pevnost tvárnic přes P2 do P4, objemová hmotnost přes 450 do 600 kg/m3 hladkých</t>
  </si>
  <si>
    <t>"1.PP"4,064+2,158</t>
  </si>
  <si>
    <t>"1.NP"4,48+1,078</t>
  </si>
  <si>
    <t>"2.NP"6,6495+1,96</t>
  </si>
  <si>
    <t>"3.NP"5,115+0,98</t>
  </si>
  <si>
    <t>"4.NP"3,648+2,156+13,952</t>
  </si>
  <si>
    <t>317234410</t>
  </si>
  <si>
    <t>Vyzdívka mezi nosníky z cihel pálených na MC</t>
  </si>
  <si>
    <t>1357071180</t>
  </si>
  <si>
    <t>I. č. 100</t>
  </si>
  <si>
    <t>"-131,-132"1,4*0,5*0,1</t>
  </si>
  <si>
    <t>"-127,-126"2*1,4*0,65*0,1</t>
  </si>
  <si>
    <t>"-115"1,4*0,64*0,1</t>
  </si>
  <si>
    <t>"-113,-135"1,8*0,65*0,1</t>
  </si>
  <si>
    <t>"-133"1,4*0,9*0,1</t>
  </si>
  <si>
    <t>"-139"1,4*1,4*0,1</t>
  </si>
  <si>
    <t>"-124,-122"1,2*0,5*0,1</t>
  </si>
  <si>
    <t>I č. 100</t>
  </si>
  <si>
    <t>5*3*1,4*0,7*0,1</t>
  </si>
  <si>
    <t>10*3*1,4*0,5*0,1</t>
  </si>
  <si>
    <t>4*3*1,5*0,5*0,1</t>
  </si>
  <si>
    <t>HE-A č. 140</t>
  </si>
  <si>
    <t>3*3*2,6*0,5*0,14</t>
  </si>
  <si>
    <t>2*8,9*0,5*0,14</t>
  </si>
  <si>
    <t>6*1,5*0,5*0,1</t>
  </si>
  <si>
    <t>5*1,4*0,5*0,1</t>
  </si>
  <si>
    <t>2,4*0,5*0,16</t>
  </si>
  <si>
    <t>3*1,5*0,5*0,1</t>
  </si>
  <si>
    <t>317944321</t>
  </si>
  <si>
    <t>Válcované nosníky do č.12 dodatečně osazované do připravených otvorů</t>
  </si>
  <si>
    <t>-863750322</t>
  </si>
  <si>
    <t>I.PP</t>
  </si>
  <si>
    <t>3*1,4*12,34/1000</t>
  </si>
  <si>
    <t>2*3*1,4*12,34/1000</t>
  </si>
  <si>
    <t>3*1,8*12,34/1000</t>
  </si>
  <si>
    <t>3*1,2*12,34/1000</t>
  </si>
  <si>
    <t>"IPE 100"</t>
  </si>
  <si>
    <t>"1.PP"((10,24+3,24+1,2)*8,1)/1000</t>
  </si>
  <si>
    <t>"1.NP"((19,2+21,24+7,5)*8,1)/1000</t>
  </si>
  <si>
    <t>"2.NP"((20,48+2,36)*8,1)/1000</t>
  </si>
  <si>
    <t>"3.NP"((19,2)*8,1)/1000</t>
  </si>
  <si>
    <t>"I 120"</t>
  </si>
  <si>
    <t>"1.PP"((3+3,4+3,24+3,92)*11,1)/1000</t>
  </si>
  <si>
    <t>"1.NP"((4,44)*11,1)/1000</t>
  </si>
  <si>
    <t>"2.NP"((4,44)*11,1)/1000</t>
  </si>
  <si>
    <t>"3.NP"((4,44)*11,1)/1000</t>
  </si>
  <si>
    <t>1,517*1,05 "Přepočtené koeficientem množství</t>
  </si>
  <si>
    <t>317944323</t>
  </si>
  <si>
    <t>Válcované nosníky č.14 až 22 dodatečně osazované do připravených otvorů + posílení sstropů</t>
  </si>
  <si>
    <t>-468322207</t>
  </si>
  <si>
    <t>Válcované nosníky č.14 až 22 dodatečně osazované do připravených otvorů</t>
  </si>
  <si>
    <t>"IPE 160"</t>
  </si>
  <si>
    <t>"1.PP"((2,975)*12,9)/1000</t>
  </si>
  <si>
    <t>"2.NP"((7,2+5,1)*12,9)/1000</t>
  </si>
  <si>
    <t>"3.NP"((14,4+5,1)*12,9)/1000</t>
  </si>
  <si>
    <t>"IPE 180"</t>
  </si>
  <si>
    <t>"1.PP"((44,4+3,28)*18,8)/1000</t>
  </si>
  <si>
    <t>"1.NP"((15,39++15,105+66+3,48+48,5+4,87+16,035+10,14+10,51+43,96)*18,8)/1000</t>
  </si>
  <si>
    <t>"2.NP"((34,5+35,04+2,89+17,85+15,39+15,105+66+6,96+48,5+3,97+16,035)*18,8)/1000</t>
  </si>
  <si>
    <t>"3.NP"((6,96+36+36,66+4,2+3,03+17,94+17,67+8,62+9,24+79,3+36,4+21,5+5,9)*18,8)/1000</t>
  </si>
  <si>
    <t>"I 200"</t>
  </si>
  <si>
    <t>"1.PP"((15,81+5,67+44,66+16,5+5,25+5,17+4,985)*26,2)/1000</t>
  </si>
  <si>
    <t>"1.NP"((11,07+10,99)*26,2)/1000</t>
  </si>
  <si>
    <t>"IPE 240"</t>
  </si>
  <si>
    <t>"1.NP"((16,05+7,125)*30,7)/1000</t>
  </si>
  <si>
    <t>"HEA 140"</t>
  </si>
  <si>
    <t>"1.PP"(1,5*24,52)/1000</t>
  </si>
  <si>
    <t>"L 160x160x10"</t>
  </si>
  <si>
    <t>"1.PP"(1,96*29,26)/1000</t>
  </si>
  <si>
    <t>"1.NP"(2,22*29,26)/1000</t>
  </si>
  <si>
    <t>"2.NP"(2,22*29,26)/1000</t>
  </si>
  <si>
    <t>"3.NP"(2,22*29,26)/1000</t>
  </si>
  <si>
    <t>330311712</t>
  </si>
  <si>
    <t>Sloupy nebo pilíře z betonu tř. C 20/25 bez výztuže</t>
  </si>
  <si>
    <t>-647012316</t>
  </si>
  <si>
    <t>Sloupy a pilíře z betonu prostého  tř. C 20/25</t>
  </si>
  <si>
    <t>"1.NP"4*0,42*0,5*3,2</t>
  </si>
  <si>
    <t>331351125</t>
  </si>
  <si>
    <t>Zřízení bednění čtyřúhelníkových sloupů v do 4 m průřezu do 0,36 m2</t>
  </si>
  <si>
    <t>-724274635</t>
  </si>
  <si>
    <t>"1.NP"4*2*(0,42+0,5)*3,2</t>
  </si>
  <si>
    <t>331351126</t>
  </si>
  <si>
    <t>Odstranění bednění čtyřúhelníkových sloupů v do 4 m průřezu do 0,36 m2</t>
  </si>
  <si>
    <t>-858623275</t>
  </si>
  <si>
    <t>331361821</t>
  </si>
  <si>
    <t>Výztuž sloupů hranatých betonářskou ocelí 10 505</t>
  </si>
  <si>
    <t>1919785752</t>
  </si>
  <si>
    <t>"1.NP"(20,61*4)/1000</t>
  </si>
  <si>
    <t>342272215</t>
  </si>
  <si>
    <t>Příčka z pórobetonových hladkých tvárnic na tenkovrstvou maltu tl 75 mm</t>
  </si>
  <si>
    <t>-689348638</t>
  </si>
  <si>
    <t>"1.PP"6,5696+2,304+1,76+0,88</t>
  </si>
  <si>
    <t>"1.NP"13,733+1,736+2,94</t>
  </si>
  <si>
    <t>"2.NP"24,18+2,53+1,24+0,78+6,24</t>
  </si>
  <si>
    <t>"3.NP"26,04+6,24+8,496+1,302+0,78</t>
  </si>
  <si>
    <t>"4.NP"12,384+8,896+12+7,546+7,792</t>
  </si>
  <si>
    <t>342272225</t>
  </si>
  <si>
    <t>Příčka z pórobetonových hladkých tvárnic na tenkovrstvou maltu tl 100 mm</t>
  </si>
  <si>
    <t>-29458269</t>
  </si>
  <si>
    <t>"1.PP"3,007+3,104+0,78</t>
  </si>
  <si>
    <t>342272245</t>
  </si>
  <si>
    <t>Příčka z pórobetonových hladkých tvárnic na tenkovrstvou maltu tl 150 mm</t>
  </si>
  <si>
    <t>1574718903</t>
  </si>
  <si>
    <t>Příčky z pórobetonových tvárnic hladkých na tenké maltové lože objemová hmotnost do 500 kg/m3, tloušťka příčky 150 mm</t>
  </si>
  <si>
    <t>"1.PP"12,032</t>
  </si>
  <si>
    <t>342291143</t>
  </si>
  <si>
    <t>Ukotvení příček expanzní cementovou maltou tl příčky přes 100 mm</t>
  </si>
  <si>
    <t>1819938331</t>
  </si>
  <si>
    <t>"1.NP"6*3,2</t>
  </si>
  <si>
    <t>"2.NP"8*3</t>
  </si>
  <si>
    <t>"3.NP"8*3</t>
  </si>
  <si>
    <t>"4.NP"34*3,2</t>
  </si>
  <si>
    <t>346244381</t>
  </si>
  <si>
    <t>Plentování jednostranné v do 200 mm válcovaných nosníků cihlami</t>
  </si>
  <si>
    <t>-1885810257</t>
  </si>
  <si>
    <t>"-131,-132"1,4*2*0,1</t>
  </si>
  <si>
    <t>"-127,-126"2*1,4*2*0,1</t>
  </si>
  <si>
    <t>"-115"1,4*2*0,1</t>
  </si>
  <si>
    <t>"-113,-135"1,8*2*0,1</t>
  </si>
  <si>
    <t>"-133"1,4*2*0,1</t>
  </si>
  <si>
    <t>"-124,-122"1,2*2*0,1</t>
  </si>
  <si>
    <t>10*3*1,4*2*0,1</t>
  </si>
  <si>
    <t>4*3*1,5*2*0,1</t>
  </si>
  <si>
    <t>1*2*1,4*0,1</t>
  </si>
  <si>
    <t>3*3*2,6*2*0,14</t>
  </si>
  <si>
    <t>6*2*1,5*0,1</t>
  </si>
  <si>
    <t>5*2*1,4*0,1</t>
  </si>
  <si>
    <t>2*2,4*0,16</t>
  </si>
  <si>
    <t>3*1,5*0,1</t>
  </si>
  <si>
    <t>349235851</t>
  </si>
  <si>
    <t>Doplnění plošných fasádních prvků vyložených do 80 mm</t>
  </si>
  <si>
    <t>1480964873</t>
  </si>
  <si>
    <t>59217001</t>
  </si>
  <si>
    <t>obrubník betonový zahradní 1000x50x250mm</t>
  </si>
  <si>
    <t>1340047950</t>
  </si>
  <si>
    <t>31</t>
  </si>
  <si>
    <t>571908111</t>
  </si>
  <si>
    <t>Kryt vymývaným dekoračním kamenivem (kačírkem) tl 200 mm</t>
  </si>
  <si>
    <t>-548505368</t>
  </si>
  <si>
    <t>Úpravy povrchů, podlahy a osazování výplní</t>
  </si>
  <si>
    <t>32</t>
  </si>
  <si>
    <t>767531111</t>
  </si>
  <si>
    <t>Montáž vstupních kovových nebo plastových rohoží čistících zón</t>
  </si>
  <si>
    <t>-737290096</t>
  </si>
  <si>
    <t>Montáž vstupních čistících zón z rohoží  kovových nebo plastových</t>
  </si>
  <si>
    <t xml:space="preserve">Poznámka k souboru cen:_x000D_
1. Cena -1111 je určena pro všechny typy rohoží kromě textilních, tj. hliníkové nebo plastové v kombinaci s různými typy kartáčů, kovové - škrabáky, pryžové, z vláken z plastických hmot, apod. 2. Textilní rohože se oceňují souborem cen 776 57-3 Montáž textilních čistících zón katalogu 800-776 Podlahy povlakové. </t>
  </si>
  <si>
    <t>"1.PP"</t>
  </si>
  <si>
    <t>"P3"0,884*1,02</t>
  </si>
  <si>
    <t>"P4"0,884*1,4</t>
  </si>
  <si>
    <t>"1.NP"</t>
  </si>
  <si>
    <t>"P2"1,02*2,125</t>
  </si>
  <si>
    <t>69752001</t>
  </si>
  <si>
    <t>rohož vstupní provedení hliník standard 27 mm</t>
  </si>
  <si>
    <t>957387515</t>
  </si>
  <si>
    <t>"1PP"</t>
  </si>
  <si>
    <t>"P4"0,884*1,02</t>
  </si>
  <si>
    <t>"P5"0,884*1,4</t>
  </si>
  <si>
    <t>642942111</t>
  </si>
  <si>
    <t xml:space="preserve">Osazování požárních zárubní nebo rámů dveřních kovových do 2,5 m2 </t>
  </si>
  <si>
    <t>284926077</t>
  </si>
  <si>
    <t xml:space="preserve">Poznámka k souboru cen:_x000D_
1. Ceny lze použít i pro osazování zárubní a rámů do stěn z prefabrikovaných dílců např. pórobetonových nebo sesazovaných, které se provádí současně nebo bezprostředně po osazení stěnových dílců; podobně platí u konstrukcí zděných přes 150 mm tloušťky, kde se osazování provádí převážně až po jejich vyzdění. 2. Ceny lze použít i pro osazení ocelových rámů na maltu určených pro zasklívání sklem profilovaným oceňované cenami katalogu 800-787 Zasklívání. 3. V cenách jsou započteny i náklady na kotvení rámů do zdiva. 4. Ceny jsou určeny pro jakýkoliv způsob provádění (např. bodovým přivařením k obnažené výztuži, uklínováním, zalitím pracen apod.). 5. V cenách nejsou započteny náklady na dodávku zárubní nebo rámů, tyto se oceňují ve specifikaci. 6. V ceně -2951 jsou započteny náklady na usazení a vyvážení, včetně kotevního materiálu. 7. V ceně -2951 nejsou započteny náklady na připravenost stavebního otvoru, natažení jádrové a vrchní jemné omítky, tyto náklady se oceňují cenami části A04 Úpravy povrchů. </t>
  </si>
  <si>
    <t>64294511</t>
  </si>
  <si>
    <t>Osazování  zárubní dveří dvoukřídlových do 6,5 m2 - atyp</t>
  </si>
  <si>
    <t>-2025430360</t>
  </si>
  <si>
    <t>"1.PP"1</t>
  </si>
  <si>
    <t>"1.NP"4</t>
  </si>
  <si>
    <t>"2.NP"3</t>
  </si>
  <si>
    <t>"3.NP"3</t>
  </si>
  <si>
    <t>"4.NP"3</t>
  </si>
  <si>
    <t>611321343</t>
  </si>
  <si>
    <t>Vápenocementová omítka štuková dvouvrstvá vnitřních kleneb nebo skořepin nanášená strojně</t>
  </si>
  <si>
    <t>372277745</t>
  </si>
  <si>
    <t>Omítka vápenocementová vnitřních ploch  nanášená strojně dvouvrstvá, tloušťky jádrové omítky do 10 mm a tloušťky štuku do 3 mm štuková vodorovných konstrukcí kleneb nebo skořepin</t>
  </si>
  <si>
    <t xml:space="preserve">Poznámka k souboru cen:_x000D_
1. Pro ocenění nanášení omítek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 </t>
  </si>
  <si>
    <t>(26,750+34,3+27,35+23,18+11,54+9,74)*1,4</t>
  </si>
  <si>
    <t>(11,1+17,8+16,18+14,58+14,39+4,8)*1,4</t>
  </si>
  <si>
    <t>(4,23+1,41+11,86+3+15,4+10,6+25,8)*1,4</t>
  </si>
  <si>
    <t>(25,39+8,61+32,66+13,14)*1,4</t>
  </si>
  <si>
    <t>"2.NP"</t>
  </si>
  <si>
    <t>(2*1,8+1,5*3,5)*1,4</t>
  </si>
  <si>
    <t>"3.NP"</t>
  </si>
  <si>
    <t>611321345</t>
  </si>
  <si>
    <t>Vápenocementová omítka štuková dvouvrstvá vnitřních schodišťových konstrukcí nanášená strojně</t>
  </si>
  <si>
    <t>-1741201834</t>
  </si>
  <si>
    <t>Omítka vápenocementová vnitřních ploch  nanášená strojně dvouvrstvá, tloušťky jádrové omítky do 10 mm a tloušťky štuku do 3 mm štuková schodišťových konstrukcí stropů, stěn, ramen nebo nosníků</t>
  </si>
  <si>
    <t>2*(4,9+1,25)/2*3,15</t>
  </si>
  <si>
    <t>(8,2+5,5)/2*3,2</t>
  </si>
  <si>
    <t>(8,2+5,5)/2*3,2+2*(6+3,2)*1,8</t>
  </si>
  <si>
    <t>40483010</t>
  </si>
  <si>
    <t>detektor kouře a teploty kombinovaný bezdrátový</t>
  </si>
  <si>
    <t>266661949</t>
  </si>
  <si>
    <t>"1.NP"1</t>
  </si>
  <si>
    <t>"2.NP"8</t>
  </si>
  <si>
    <t>"3.NP"8</t>
  </si>
  <si>
    <t>"4.NP"7</t>
  </si>
  <si>
    <t>44932114</t>
  </si>
  <si>
    <t>přístroj hasicí ruční práškový PG 6 LE</t>
  </si>
  <si>
    <t>877323921</t>
  </si>
  <si>
    <t>"1.PP"4</t>
  </si>
  <si>
    <t>"1.NP"8</t>
  </si>
  <si>
    <t>"2.NP"1</t>
  </si>
  <si>
    <t>"3.NP"1</t>
  </si>
  <si>
    <t>"4.NP"1</t>
  </si>
  <si>
    <t>34838100</t>
  </si>
  <si>
    <t>svítidlo dočasné nouzové osvětlení</t>
  </si>
  <si>
    <t>-1508811001</t>
  </si>
  <si>
    <t>svítidlo dočasné nouzové osvětlení, IP66 1x18W, 1h</t>
  </si>
  <si>
    <t>"1.PP"6</t>
  </si>
  <si>
    <t>"2.NP"4</t>
  </si>
  <si>
    <t>"3.NP"4</t>
  </si>
  <si>
    <t>"4.NP"4</t>
  </si>
  <si>
    <t>612135101</t>
  </si>
  <si>
    <t>Hrubá výplň rýh ve stěnách maltou jakékoli šířky rýhy</t>
  </si>
  <si>
    <t>-299342574</t>
  </si>
  <si>
    <t>612321341</t>
  </si>
  <si>
    <t>Vápenocementová omítka štuková dvouvrstvá vnitřních stěn nanášená strojně</t>
  </si>
  <si>
    <t>-258731428</t>
  </si>
  <si>
    <t>Omítka vápenocementová vnitřních ploch  nanášená strojně dvouvrstvá, tloušťky jádrové omítky do 10 mm a tloušťky štuku do 3 mm štuková svislých konstrukcí stěn</t>
  </si>
  <si>
    <t>38,679+47,856+52,886+43,1902+38,547+30,0694+64,852+61,566+66,539+56,2391+39,5224</t>
  </si>
  <si>
    <t>41,6325+63,1255+43,7549+50,3215+60,033+39,3344+12,276+44,1732+10,23+44,5184+36,0788</t>
  </si>
  <si>
    <t>45,4065+6,324+28,0532+41,298</t>
  </si>
  <si>
    <t>55,4472+46,7752+47,8541+32,4942+30,2254+35,829+30,3502+29,1722+51,7+42,8182+27,0506</t>
  </si>
  <si>
    <t>31,02+33,3582+29,0986+71,7582+41,2712+28,3112+13,8936+22,7752+24,4712+24,4715</t>
  </si>
  <si>
    <t>34,2688+14,272+45,7888+16,8464+21,2304+24,4712+21,4632+27,6856+56,8+80,4772+68,3282</t>
  </si>
  <si>
    <t>40,6532+90,4+33,4866+60,231+38,4322</t>
  </si>
  <si>
    <t>40,2664+28,447+46,0944+32,3162+25,5246+34,7962+28,0046+70,7562+33,9902+22,6106</t>
  </si>
  <si>
    <t>66,1062+67,6562+31,7892+21,4636+54,867+29,0892+30,5802+21,4016+34,1+47,2208</t>
  </si>
  <si>
    <t>40,548+36,0672+28,7822+22,5344+26,5476+53,5202+47,6444+21,7129+36,477+28,8752+25,8966</t>
  </si>
  <si>
    <t>33,0812+48,0792+14,9712+16,6124+40,5906+35,2744+34,9008+75,9287</t>
  </si>
  <si>
    <t>55,2562+46,7454+25,2456+28,7202+37,2452+21,5946+46,8832+37,011+27,5706+31,1072</t>
  </si>
  <si>
    <t>21,0916+30,8562+56,82+33,1532+21,5876+69,2062+27,6042+39,2432+35,0752+23,2306</t>
  </si>
  <si>
    <t>70,8802+28,0046+35,4472+24,9976+32,4092+46,4354+32,88+43,2734+32,4402+36,2066</t>
  </si>
  <si>
    <t>39,639+33,5152+46,9012+14,7072+16,7364+39,7058+40,257+39,1255+80,6252</t>
  </si>
  <si>
    <t>24,3271+28,4871+13,3453+21,3671+12,1333+16,1831+23,9251+19,79+16,0551+11,7653+17,4291+29,342+16,9351+11,1253</t>
  </si>
  <si>
    <t>35,3831+36,5511+12,4693+18,5511+35,3991+16,4891+12,5333+23,4702+22,0326+16,6175+16,9031+14,3733+21,9145+37,1056+12,1032+12,2036</t>
  </si>
  <si>
    <t>16,3911+18,6702+24,7202+23,9244+9,8151+8,556+13,44+6,5457+30,84+8,2808+2,96325+18,0881</t>
  </si>
  <si>
    <t>615142012</t>
  </si>
  <si>
    <t>Potažení vnitřních nosníků rabicovým pletivem</t>
  </si>
  <si>
    <t>1659655776</t>
  </si>
  <si>
    <t>"-131,-132"1,4*1,3</t>
  </si>
  <si>
    <t>"-127,-126"2*1,4*1,65</t>
  </si>
  <si>
    <t>"-115"1,4*1,65</t>
  </si>
  <si>
    <t>"-113,-135"1,8*1,65</t>
  </si>
  <si>
    <t>"-133"1,4*2,2</t>
  </si>
  <si>
    <t>"-139"1,4*3,2</t>
  </si>
  <si>
    <t>"-124,-122"1,2*1,35</t>
  </si>
  <si>
    <t>5*3*1,4*1,7</t>
  </si>
  <si>
    <t>5*3*1,4*1,3</t>
  </si>
  <si>
    <t>3*3*2,6*1,5</t>
  </si>
  <si>
    <t>6*1,5*1,3</t>
  </si>
  <si>
    <t>5*1,4*1,3</t>
  </si>
  <si>
    <t>2,4*0,5*1,6</t>
  </si>
  <si>
    <t>3*1,5*1,3</t>
  </si>
  <si>
    <t>622325253</t>
  </si>
  <si>
    <t>Oprava vnější vápenné omítky s celoplošným přeštukováním členitosti 1 v rozsahu do 50%</t>
  </si>
  <si>
    <t>-349331511</t>
  </si>
  <si>
    <t>Oprava vápenné omítky s celoplošným přeštukováním vnějších ploch stupně členitosti 1, v rozsahu opravované plochy přes 30 do 50%</t>
  </si>
  <si>
    <t>681,723</t>
  </si>
  <si>
    <t>622325556</t>
  </si>
  <si>
    <t>Oprava vnější vápenné omítky s celoplošným přeštukováním členitosti 4 v rozsahu do 50%</t>
  </si>
  <si>
    <t>1319290180</t>
  </si>
  <si>
    <t>552,05</t>
  </si>
  <si>
    <t>46</t>
  </si>
  <si>
    <t>631311124</t>
  </si>
  <si>
    <t>Mazanina tl do 120 mm z betonu prostého bez zvýšených nároků na prostředí tř. C 16/20</t>
  </si>
  <si>
    <t>1282987179</t>
  </si>
  <si>
    <t>(397,76-"dlažba"132,37)*0,1</t>
  </si>
  <si>
    <t>(7,22+6,92+10+6,45+6,37+11,95+6,78+5,75+8,21+15,89+16,7+7,71+3,01+2*3+2,16+4,58+28,73+3,73+3,26+2,56+4,2+15,57+5,87+13,37+60,75)*0,1</t>
  </si>
  <si>
    <t>(2,72+2,53+2,53+19,72)*0,1</t>
  </si>
  <si>
    <t>(5,77+16,25+4,39+7,15+10,26+4,08+6,05+6,92+4,87+6,62+10+5,25+7,26+10+7,26+8,06+6,3+7,2+14,58+6,44+5,93+9,04+1,7+62,37+14,37)*0,1</t>
  </si>
  <si>
    <t>(1,7+7*1,38+1,18)*0,1</t>
  </si>
  <si>
    <t>(5,92+8,74+16,32+4,76+7,87+10,52+4,3+6,52+7,56+4,91+7,01+10+5,12+7,55+10+7,19+8,42+10+6+7,18+13,58+6,39+6,49+9,03+63,3+14,37+1,47)*0,1</t>
  </si>
  <si>
    <t>(1,47+1,63+1,48+1,45+1,42+1,48+1,48+1,42+14,37)*0,1</t>
  </si>
  <si>
    <t>(4,57+7,32+9+5,04+7,94+10+6,34+8,43+10+6,83+6+14,07+8,84+14,36+63,3)*0,1</t>
  </si>
  <si>
    <t>(1,34+1,57+1,57+1,57+1,53+1,53+1,53+6,53+31,76)*0,1</t>
  </si>
  <si>
    <t>632441220</t>
  </si>
  <si>
    <t>Potěr anhydritový samonivelační litý C25 do 50 mm</t>
  </si>
  <si>
    <t>-1419903385</t>
  </si>
  <si>
    <t>(397,76-"dlažba"132,37)</t>
  </si>
  <si>
    <t>(7,22+6,92+10+6,45+6,37+11,95+6,78+5,75+8,21+15,89+16,7+7,71+3,01+2*3+2,16+4,58+28,73+3,73+3,26+2,56+4,2+15,57+5,87+13,37+60,75)</t>
  </si>
  <si>
    <t>(2,72+2,53+2,53+19,72)</t>
  </si>
  <si>
    <t>(5,77+16,25+4,39+7,15+10,26+4,08+6,05+6,92+4,87+6,62+10+5,25+7,26+10+7,26+8,06+6,3+7,2+14,58+6,44+5,93+9,04+1,7+62,37+14,37)</t>
  </si>
  <si>
    <t>(1,7+7*1,38+1,18)</t>
  </si>
  <si>
    <t>(5,92+8,74+16,32+4,76+7,87+10,52+4,3+6,52+7,56+4,91+7,01+10+5,12+7,55+10+7,19+8,42+10+6+7,18+13,58+6,39+6,49+9,03+63,3+14,37+1,47)</t>
  </si>
  <si>
    <t>(1,47+1,63+1,48+1,45+1,42+1,48+1,48+1,42+14,37)</t>
  </si>
  <si>
    <t>(4,57+7,32+9+5,04+7,94+10+6,34+8,43+10+6,83+6+14,07+8,84+14,36+63,3)</t>
  </si>
  <si>
    <t>(1,34+1,57+1,57+1,57+1,53+1,53+1,53+6,53+31,76)</t>
  </si>
  <si>
    <t>632682115</t>
  </si>
  <si>
    <t>Celková oprava schodiště</t>
  </si>
  <si>
    <t>kpl</t>
  </si>
  <si>
    <t>-156766866</t>
  </si>
  <si>
    <t>642944122</t>
  </si>
  <si>
    <t>Osazování ocelových zárubní  pl do 2,5 m2</t>
  </si>
  <si>
    <t>1167943404</t>
  </si>
  <si>
    <t>137</t>
  </si>
  <si>
    <t>916331112</t>
  </si>
  <si>
    <t>Osazení zahradního obrubníku betonového do lože z betonu s boční opěrou</t>
  </si>
  <si>
    <t>1714432966</t>
  </si>
  <si>
    <t>952901111</t>
  </si>
  <si>
    <t>Vyčištění budov bytové a občanské výstavby při výšce podlaží do 4 m</t>
  </si>
  <si>
    <t>-1027255517</t>
  </si>
  <si>
    <t>Vyčištění budov nebo objektů před předáním do užívání  budov bytové nebo občanské výstavby, světlé výšky podlaží do 4 m</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</si>
  <si>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 6. V ceně -1311 jsou započteny náklady na zametení a čištění dlažeb, umytí, vyčištění okenních a dveřních rámů a zařizovacích předmětů. 7. V ceně -1411 jsou započteny náklady na vynesení zbytků stavebního rumu, kropení a 2x zametení podlah, oprášení stěn a výplní otvorů. </t>
  </si>
  <si>
    <t>((33,77*13,68)+(15,0*8,47))*5</t>
  </si>
  <si>
    <t>941221112</t>
  </si>
  <si>
    <t>Montáž lešení řadového rámového těžkého zatížení do 300 kg/m2 š do 1,2 m v do 25 m</t>
  </si>
  <si>
    <t>810998335</t>
  </si>
  <si>
    <t>122*15</t>
  </si>
  <si>
    <t>941221211</t>
  </si>
  <si>
    <t>Příplatek k lešení řadovému rámovému těžkému š 1,2 m v do 25 m za první a ZKD den použití</t>
  </si>
  <si>
    <t>-2055854321</t>
  </si>
  <si>
    <t>1830*120</t>
  </si>
  <si>
    <t>941221812</t>
  </si>
  <si>
    <t>Demontáž lešení řadového rámového těžkého zatížení do 300 kg/m2 š do 1,2 m v do 25 m</t>
  </si>
  <si>
    <t>-32608506</t>
  </si>
  <si>
    <t>943211111</t>
  </si>
  <si>
    <t>Montáž lešení prostorového rámového lehkého s podlahami zatížení do 200 kg/m2 v do 10 m</t>
  </si>
  <si>
    <t>-1007857528</t>
  </si>
  <si>
    <t>943211211</t>
  </si>
  <si>
    <t>Příplatek k lešení prostorovému rámovému lehkému s podlahami v do 10 m za první a ZKD den použití</t>
  </si>
  <si>
    <t>738701251</t>
  </si>
  <si>
    <t>943211811</t>
  </si>
  <si>
    <t>Demontáž lešení prostorového rámového lehkého s podlahami zatížení do 200 kg/m2 v do 10 m</t>
  </si>
  <si>
    <t>1951465785</t>
  </si>
  <si>
    <t>944611111</t>
  </si>
  <si>
    <t>Montáž ochranné plachty z textilie z umělých vláken</t>
  </si>
  <si>
    <t>-657526749</t>
  </si>
  <si>
    <t>944611211</t>
  </si>
  <si>
    <t>Příplatek k ochranné plachtě za první a ZKD den použití</t>
  </si>
  <si>
    <t>843491221</t>
  </si>
  <si>
    <t>1830*40</t>
  </si>
  <si>
    <t>944611811</t>
  </si>
  <si>
    <t>Demontáž ochranné plachty z textilie z umělých vláken</t>
  </si>
  <si>
    <t>1996025385</t>
  </si>
  <si>
    <t>945231111</t>
  </si>
  <si>
    <t>Závěsná klec dl do 1,2 m s elektrickým zdvihem do výšky 50 m</t>
  </si>
  <si>
    <t>den</t>
  </si>
  <si>
    <t>1873564225</t>
  </si>
  <si>
    <t>952902511x</t>
  </si>
  <si>
    <t>Čištění střešních nebo nadstřešních konstrukcí budov</t>
  </si>
  <si>
    <t>-573465075</t>
  </si>
  <si>
    <t>Čištění budov při provádění oprav a udržovacích prací  střešních nebo nadstřešních konstrukcí.
Jedná se udržbové práce světlíku.</t>
  </si>
  <si>
    <t xml:space="preserve">Poznámka k souboru cen:_x000D_
1. Ceny jsou určeny pro oceňování konečného čištění po ukončení oprav a udržovacích prací před předáním do užívání. Do výměry ploch se započítávají i plochy místností, schodišť a chodeb, kterými se přepravuje materiál pro stavební práce. 2. Čištění vnějších ploch tlakovou vodou a tryskáním:pískem se oceňuje cenami souboru cen 629 99 -51 tohoto katalogu. 3. Množství jednotek čištěných ploch: a) se určuje v m2 ploch místností a chodeb nebo jejich částí, kterými se dopravuje materiál nebo jsou používány pro stavební práce b) schodiště se určuje v m2 rozvinuté plochy schodišťových stupňů, c) podest se určuje v m2 půdorysné plochy, d) oken, dveří a vrat v m2 plochy, e) konstrukcí a prvků se určuje v m2 pohledové plochy. 4. Povrch hladký je rovný, nezdrsněný, nezvrásněný (např. linoleum, teraco, hladké dlažby, parkety apod. ). Povrch drsný je nerovný, zdrsněný, zvrásněný (např. betonový potěr, mozaiková dlažba, palubky apod.). 5. V cenách očištění schodišť jsou započteny náklady na očištění schodišťových stupňů a schodišťového zábradlí. Plocha podest se započítává do plochy podlah. 6. V cenách čištění oken a balkonových dveří jsou započteny náklady na očištění rámu, parapetu, prahu a kování a očištění a vyleštění skleněné výplně. 7. V cenách čištění dveří a vrat jsou započteny náklady na očištění rámu, výplně, prahu a kování. 8. Čištění říms (odstraňování smetí, prachu, náletů apod.) se oceňuje individuálně. 9. Odvoz odpadu se ocení položkami odvozu suti ceníku 801-3, hmotnost se stanoví individuálně. </t>
  </si>
  <si>
    <t>962031133</t>
  </si>
  <si>
    <t>Bourání příček z cihel pálených na MVC tl do 150 mm</t>
  </si>
  <si>
    <t>1408164691</t>
  </si>
  <si>
    <t>"-112,-113"3,76*3,25</t>
  </si>
  <si>
    <t>"-120"2*(0,85+1,5)*3,25</t>
  </si>
  <si>
    <t>(2,8+2,2+1,8+3)*3,2</t>
  </si>
  <si>
    <t>(6,45+1,2+3,5+29*3)*3,2</t>
  </si>
  <si>
    <t>4,45*2,8+3*2,8+2*2,8+2,3*2,8+(1+1+1,7+1,8)*2,8+5,35*2,8+(2,1+1)*2,8+2,2*2,8+(1,8+1,5)*2,8+2*1,2*2,8+4,6*2,8+5,6*3,2</t>
  </si>
  <si>
    <t>(3,05+3,05+2,2+5,7+1,25+2+2,2+2,2+1,2+6,25+1,5+2*0,9+4+2+2,1+1,2+2,45+1,2+5,65)*3,2</t>
  </si>
  <si>
    <t>(4,3+5,7+1,2+1,4+1,5+1,8+3,3+0,6+0,4+1,25+2,3+1,6+2,8+2,1+0,9+0,95+1,4+2,1+2,6+5+3,2+4,1+2*5,65+2+2,8+5,1+2,65+3,5+2,2)*3,2</t>
  </si>
  <si>
    <t>962032230</t>
  </si>
  <si>
    <t>Bourání zdiva z cihel pálených nebo vápenopískových na MV nebo MVC do 1 m3</t>
  </si>
  <si>
    <t>-1744401340</t>
  </si>
  <si>
    <t xml:space="preserve">I.PP </t>
  </si>
  <si>
    <t>"-114, -115"1,2*1,97*0,6</t>
  </si>
  <si>
    <t>"-118,-124"((0,22+0,66)*2+(0,22+0,78+0,66)*1,25)*0,5</t>
  </si>
  <si>
    <t>"-120,-124"(0,25+0,1)*3,25*0,8</t>
  </si>
  <si>
    <t>"-120,-124"0,78*2,01*0,8</t>
  </si>
  <si>
    <t>"-122,-123"0,78*2,01*0,8</t>
  </si>
  <si>
    <t>"-103,-104"1,045*1,97*0,7</t>
  </si>
  <si>
    <t>"-105,-104"1,4*1,97*0,7</t>
  </si>
  <si>
    <t>(6*0,9*2,1+6*3,2+(3+0,9+2,1)*2,1)*0,5*3,2</t>
  </si>
  <si>
    <t>(1,9+2,45+2,9)*0,4*3,2</t>
  </si>
  <si>
    <t>4,45*2,8*0,25+0,88*2,01*0,44+0,98*2,01*0,35+0,98*2,01*0,425+0,88*2,01*0,29+0,88*2,01*0,5+0,98*2,01*0,5+0,88*2,01*0,5+(2*1,9+0,8*1,97)*0,5</t>
  </si>
  <si>
    <t>1,8*2,8*0,3</t>
  </si>
  <si>
    <t>4,6+0,25+3,2+2*2*0,45+2*(1*2*0,5)+2*2*0,5+2,2*0,35*3,2+1,92*0,35*3,2+1*0,5*2+1*0,5*2+4,6*0,48*3,2</t>
  </si>
  <si>
    <t>(0,65+0,9+2,1)+(1,8+0,3+3,2)+(1*0,2+3,2)+(4,3*0,3*3,2)+(1,8+0,2*2)+(4,8+0,2*3,2)+(9*0,2*3,2)+(6*0,2*3,2)+(1,1*0,5*2)+(1,5*0,5*2)</t>
  </si>
  <si>
    <t>(2,8*0,35*2)+(1,1*0,5*1,2)</t>
  </si>
  <si>
    <t>963031531</t>
  </si>
  <si>
    <t>Bourání cihelných kleneb na MVC tl do 150 mm do ocelových nosníků</t>
  </si>
  <si>
    <t>201810101</t>
  </si>
  <si>
    <t>4*1,7*3</t>
  </si>
  <si>
    <t>66</t>
  </si>
  <si>
    <t>963051114</t>
  </si>
  <si>
    <t>Bourání podlahy SP1</t>
  </si>
  <si>
    <t>880338921</t>
  </si>
  <si>
    <t>(30,04+10,9+17,8+6,6+25,7+30,8+11,1+7,2+5,9+37+20+18,3+4,6+15,8+16,5+5,02+14,31+18+18+26,9+2,4+2,7+5+2,3+2,8)-113,4</t>
  </si>
  <si>
    <t>(4,05*4,9)+(3,45*4,9)+(8,31*4,45)+(3,1*3,44)+(4,51*3,1)</t>
  </si>
  <si>
    <t>67</t>
  </si>
  <si>
    <t>963051115</t>
  </si>
  <si>
    <t>Bourání podlahy SP2</t>
  </si>
  <si>
    <t>-383254292</t>
  </si>
  <si>
    <t>"1.NP"25,39+8,61+32,66+13,14+18,4+15,2</t>
  </si>
  <si>
    <t>"2.NP"432,13-98,375</t>
  </si>
  <si>
    <t>68</t>
  </si>
  <si>
    <t>963051116</t>
  </si>
  <si>
    <t>Bourání podlahy SP4</t>
  </si>
  <si>
    <t>-1788486746</t>
  </si>
  <si>
    <t>432,13-8,85</t>
  </si>
  <si>
    <t>69</t>
  </si>
  <si>
    <t>963051117</t>
  </si>
  <si>
    <t>Bourání podlahy SP5</t>
  </si>
  <si>
    <t>952603631</t>
  </si>
  <si>
    <t>70</t>
  </si>
  <si>
    <t>965042141</t>
  </si>
  <si>
    <t>Bourání podkladů pod dlažby nebo mazanin betonových nebo z litého asfaltu tl do 100 mm pl přes 4 m2</t>
  </si>
  <si>
    <t>2101251958</t>
  </si>
  <si>
    <t>(16,87+26,38+15,24+30,11+11,7+26,75+34,3+27,35+23,18+11,54+9,74+11,1+17,8+16,18+14,85+14,39+4,79+4,23+1,41+11,863+3+15,4+10,57+25,78)*0,1</t>
  </si>
  <si>
    <t>(30,04+10,9+17,8+6,6+25,7+30,8+11,1+7,2+5,9+37+20+18,3+4,6+15,8+16,5+5,02+14,31+18+18+26,9+2,4+2,7+5+2,3+2,8)*0,1</t>
  </si>
  <si>
    <t>71</t>
  </si>
  <si>
    <t>965082941</t>
  </si>
  <si>
    <t>Odstranění násypů pod podlahami tl přes 200 mm</t>
  </si>
  <si>
    <t>597539114</t>
  </si>
  <si>
    <t>4*1,7*3*0,4</t>
  </si>
  <si>
    <t>72</t>
  </si>
  <si>
    <t>968062378</t>
  </si>
  <si>
    <t>Vybourání dřevěných rámů oken  včetně křídel</t>
  </si>
  <si>
    <t>-1742316428</t>
  </si>
  <si>
    <t>73</t>
  </si>
  <si>
    <t>968072455</t>
  </si>
  <si>
    <t>Vybourání kovových dveřních zárubní pl do 2 m2</t>
  </si>
  <si>
    <t>2040350771</t>
  </si>
  <si>
    <t>"I.PP" 12</t>
  </si>
  <si>
    <t>"1.NP"25</t>
  </si>
  <si>
    <t>"2.NP"30</t>
  </si>
  <si>
    <t>"3.NP"30</t>
  </si>
  <si>
    <t>"4.NP"26</t>
  </si>
  <si>
    <t>74</t>
  </si>
  <si>
    <t>968072456</t>
  </si>
  <si>
    <t>Vybourání kovových dveřních zárubní pl přes 2 m2</t>
  </si>
  <si>
    <t>-35646039</t>
  </si>
  <si>
    <t>"1.NP"3</t>
  </si>
  <si>
    <t>"2.NP"2</t>
  </si>
  <si>
    <t>75</t>
  </si>
  <si>
    <t>971033261</t>
  </si>
  <si>
    <t>Vybourání otvorů ve zdivu cihelném pl do 0,0225 m2 na MVC nebo MV tl do 600 mm</t>
  </si>
  <si>
    <t>1574415835</t>
  </si>
  <si>
    <t>"I.PP"6*2</t>
  </si>
  <si>
    <t>"1.NP"17*2</t>
  </si>
  <si>
    <t>"2.NP"12*2</t>
  </si>
  <si>
    <t>"3.NP"12*2</t>
  </si>
  <si>
    <t>"4.NP"2*2</t>
  </si>
  <si>
    <t>76</t>
  </si>
  <si>
    <t>975053131</t>
  </si>
  <si>
    <t>Víceřadové podchycení stropů pro osazení nosníků v do 3,5 m pro zatížení do 800 kg/m2</t>
  </si>
  <si>
    <t>940095613</t>
  </si>
  <si>
    <t>"I.PP"12+2,5+8*2*4</t>
  </si>
  <si>
    <t>"1.NP"15*5*2+2*9+3*2*4</t>
  </si>
  <si>
    <t>"2.NP"11*2*4+2*6</t>
  </si>
  <si>
    <t>"3.NP"11*2*4+2*6</t>
  </si>
  <si>
    <t>"4.NP"10*2*4+2*5</t>
  </si>
  <si>
    <t>77</t>
  </si>
  <si>
    <t>977151123</t>
  </si>
  <si>
    <t>Jádrové vrty diamantovými korunkami do D 150 mm do stavebních materiálů</t>
  </si>
  <si>
    <t>1115274593</t>
  </si>
  <si>
    <t>24*1,2</t>
  </si>
  <si>
    <t>78</t>
  </si>
  <si>
    <t>978011191</t>
  </si>
  <si>
    <t>Otlučení (osekání) vnitřní vápenné nebo vápenocementové omítky stropů v rozsahu do 100 %</t>
  </si>
  <si>
    <t>-1501239934</t>
  </si>
  <si>
    <t>"-106"26,750*1,4</t>
  </si>
  <si>
    <t>"-107"34,30*1,4</t>
  </si>
  <si>
    <t>"-108"27,35*1,4</t>
  </si>
  <si>
    <t>"-109"23,18*1,4</t>
  </si>
  <si>
    <t>"-110"11,54*1,4</t>
  </si>
  <si>
    <t>"-111"9,74*1,4</t>
  </si>
  <si>
    <t>"-112"11,1*1,4</t>
  </si>
  <si>
    <t>"-113"17,8*1,4</t>
  </si>
  <si>
    <t>"-114"16,18*1,4</t>
  </si>
  <si>
    <t>"-115"14,85*1,4</t>
  </si>
  <si>
    <t>"-116"14,39*1,4</t>
  </si>
  <si>
    <t>"-117"4,79*1,4</t>
  </si>
  <si>
    <t>"-118"4,23*1,4</t>
  </si>
  <si>
    <t>"-119"1,41*1,4</t>
  </si>
  <si>
    <t>"-120"11,86*1,4</t>
  </si>
  <si>
    <t>"-121"3*1,4</t>
  </si>
  <si>
    <t>"-122"15,4*1,4</t>
  </si>
  <si>
    <t>"-123"10,57*1,4</t>
  </si>
  <si>
    <t>"-124"25,78*1,4</t>
  </si>
  <si>
    <t>(25,39+8,61+32,66+13,2)*1,4</t>
  </si>
  <si>
    <t>79</t>
  </si>
  <si>
    <t>978012191</t>
  </si>
  <si>
    <t>Otlučení (osekání) vnitřní vápenné nebo vápenocementové omítky stropů rákosových v rozsahu do 100 %</t>
  </si>
  <si>
    <t>1271093986</t>
  </si>
  <si>
    <t>"-101"16,87</t>
  </si>
  <si>
    <t>"-102"26,38</t>
  </si>
  <si>
    <t>"-103"15,24</t>
  </si>
  <si>
    <t>"-104"30,11</t>
  </si>
  <si>
    <t>"-105"11,7</t>
  </si>
  <si>
    <t>30,04+10,9+17,8+6,6+25,7+30,8+11,1+7,2+5,9+37+20+18,3+4,6+15,8+16,5+5,02+14,31+18+18+26,9+2,4+2,7+5+2,3+2,8</t>
  </si>
  <si>
    <t xml:space="preserve">"2.NP" </t>
  </si>
  <si>
    <t xml:space="preserve">"3.NP" </t>
  </si>
  <si>
    <t>80</t>
  </si>
  <si>
    <t>978013191</t>
  </si>
  <si>
    <t>Otlučení (osekání) vnitřní vápenné nebo vápenocementové omítky stěn v rozsahu do 100 %</t>
  </si>
  <si>
    <t>-1850404168</t>
  </si>
  <si>
    <t>"-101"2*(5,155+3,24)*3,15</t>
  </si>
  <si>
    <t>"-102"2*(5,155+5,218)*3,15</t>
  </si>
  <si>
    <t>"-103"2*(2,88+5,115)*3,15</t>
  </si>
  <si>
    <t>"-104"2*(5,825+5,17)*3,15</t>
  </si>
  <si>
    <t>"-105"2*(2,565+5,375)*3,15</t>
  </si>
  <si>
    <t>"-106"2*(6,3+4,4)*3,15</t>
  </si>
  <si>
    <t>"-107"2*(6,3+5,325)*3,15+2*(2*0,7+1,1)*0,7</t>
  </si>
  <si>
    <t>"-108"2*(6,3+5,325)*3,15+4*(2*0,7+1,1)*0,7</t>
  </si>
  <si>
    <t>"-109"2*(4,75+5)*3,15</t>
  </si>
  <si>
    <t>"-110"2*(2,3+5,3)*3,15</t>
  </si>
  <si>
    <t>"-111"2*(3,2+3,2)*3,15</t>
  </si>
  <si>
    <t>"-112,-113"2*(4,9+7,9)*3,15</t>
  </si>
  <si>
    <t>"-114"2*(4,6+4)*3,15</t>
  </si>
  <si>
    <t>"-115"2*(3,5+4,85)*3,15</t>
  </si>
  <si>
    <t>"-116"2*(4,5+3)*3,15</t>
  </si>
  <si>
    <t>"-117"2*(4,9+1,25)*3,15/2</t>
  </si>
  <si>
    <t>"-118"2*(3+1,85)*3,15</t>
  </si>
  <si>
    <t>"-119"2*(1,25+1,8)*3,15</t>
  </si>
  <si>
    <t>"-120"2*(4,15+2,85)*3,15</t>
  </si>
  <si>
    <t>"-121"2*(4,8+1,1)*3,15</t>
  </si>
  <si>
    <t>"-122"2*(5,5+3,6)*3,15</t>
  </si>
  <si>
    <t>"-123"2*(5+2,8)*3,15</t>
  </si>
  <si>
    <t>"-124"(2*(22,75+2,2)+2*(2,65+1,8)+2*2,35)*3,15</t>
  </si>
  <si>
    <t>(2*(8,2+2,1)+2*(6,5*4,9)+2*(5,6*4,9)+2*(4,5+2,1)+2*(5*5,3)+2*(5,6+5,6)+2*(8,3+8)+2*(5,2*4,5)+2*(5,2+3,5)+2*(1,25+1,8)+2*(4,15+2,85))*3,2</t>
  </si>
  <si>
    <t>(2*(3,5*4)/2+2*(12,8+2,6)+2*(5,5+6)+2*(3,1*5,4)+2*(5,3+5,3)+2*(5,3*3,4)+2*(5,3+2,8)+2*(5,3+3,9)+2*(1,1+4,4)+2*(4,2*4))*3,2</t>
  </si>
  <si>
    <t>(2*(4,05+4,9)+2*(3,45+4,9)+2*(8,31+4,45)+2*(3,1+3,44)+2*(4,51+3,1)+2*(3,64+5,41)+2*(2,4+5,41)+2*(5,45+9,1)+2*(1,2+4,8)+2*(2,4+6,3))*3</t>
  </si>
  <si>
    <t>(2*(4,4+4,3)+2*(5,6+7,2)+2*(2,2+14,2)+2*(4,95+3,9)+2*(1,25+5,8)+2*(6,45+4,55)+2*(5,6+3,9)+2*(5,6+2,2)+2*(5,6+5,63))*3</t>
  </si>
  <si>
    <t>(2*(7,9+13,8)+(2*5,5)+2*(1,7+2,75)+2*(0,9+1,3)+2*(12,5+11,5)+2,25+7,5+4+1,5+0,45+7,4+2,25+7,5+11,6+12,2+5,8+13,5+2)*3</t>
  </si>
  <si>
    <t>(2*(0,9+0,45)+2*(2+0,5)+2*(0,7+0,45)+2*2,1+2*2*(1,5+0,46))*3</t>
  </si>
  <si>
    <t>81</t>
  </si>
  <si>
    <t>978015361</t>
  </si>
  <si>
    <t>Otlučení (osekání) vnější vápenné nebo vápenocementové omítky stupně členitosti 1 a 2 rozsahu do 50%</t>
  </si>
  <si>
    <t>965666098</t>
  </si>
  <si>
    <t>82</t>
  </si>
  <si>
    <t>997013119</t>
  </si>
  <si>
    <t>Vnitrostaveništní doprava suti a vybouraných hmot pro budovy v do 30 m s použitím mechanizace</t>
  </si>
  <si>
    <t>-872132091</t>
  </si>
  <si>
    <t>83</t>
  </si>
  <si>
    <t>997013312</t>
  </si>
  <si>
    <t>Montáž a demontáž shozu suti v do 20 m</t>
  </si>
  <si>
    <t>-884916693</t>
  </si>
  <si>
    <t>3+6,5+10+12</t>
  </si>
  <si>
    <t>84</t>
  </si>
  <si>
    <t>997013322</t>
  </si>
  <si>
    <t>Příplatek k shozu suti v do 20 m za první a ZKD den použití</t>
  </si>
  <si>
    <t>2137175630</t>
  </si>
  <si>
    <t>31,5*120</t>
  </si>
  <si>
    <t>85</t>
  </si>
  <si>
    <t>997013501</t>
  </si>
  <si>
    <t>Odvoz suti a vybouraných hmot na skládku nebo meziskládku do 1 km se složením</t>
  </si>
  <si>
    <t>-1746374903</t>
  </si>
  <si>
    <t>1617,16+1013,723+167,523+6,458</t>
  </si>
  <si>
    <t>86</t>
  </si>
  <si>
    <t>997013509</t>
  </si>
  <si>
    <t>Příplatek k odvozu suti a vybouraných hmot na skládku ZKD 1 km přes 1 km</t>
  </si>
  <si>
    <t>-630938557</t>
  </si>
  <si>
    <t>(1617,16+1013,723+167,523+6,458)*23</t>
  </si>
  <si>
    <t>87</t>
  </si>
  <si>
    <t>997013601</t>
  </si>
  <si>
    <t>Poplatek za uložení na skládce (skládkovné) stavebního odpadu betonového kód odpadu 17 01 01</t>
  </si>
  <si>
    <t>-1285489149</t>
  </si>
  <si>
    <t>(637,006+245,935+625,608+94,666)*0,9+162,842+11,424</t>
  </si>
  <si>
    <t>88</t>
  </si>
  <si>
    <t>997013603</t>
  </si>
  <si>
    <t>Poplatek za uložení na skládce (skládkovné) stavebního odpadu cihelného kód odpadu 17 01 02</t>
  </si>
  <si>
    <t>1057825289</t>
  </si>
  <si>
    <t>239,383+302,013+5,692+1,568+2,016+53,365+26,725+65,127+285,578+32,256</t>
  </si>
  <si>
    <t>89</t>
  </si>
  <si>
    <t>997013811</t>
  </si>
  <si>
    <t>Poplatek za uložení na skládce (skládkovné) stavebního odpadu dřevěného kód odpadu 17 02 01</t>
  </si>
  <si>
    <t>702498444</t>
  </si>
  <si>
    <t>160,3215+3,407+3,794</t>
  </si>
  <si>
    <t>90</t>
  </si>
  <si>
    <t>997013812</t>
  </si>
  <si>
    <t>Poplatek za uložení na skládce (skládkovné) stavebního odpadu na bázi sádry kód odpadu 17 08 02</t>
  </si>
  <si>
    <t>-1960312795</t>
  </si>
  <si>
    <t>91</t>
  </si>
  <si>
    <t>998771203</t>
  </si>
  <si>
    <t>Přesun hmot procentní pro podlahy z dlaždic v objektech v do 24 m</t>
  </si>
  <si>
    <t>%</t>
  </si>
  <si>
    <t>286814275</t>
  </si>
  <si>
    <t>92</t>
  </si>
  <si>
    <t>998775202</t>
  </si>
  <si>
    <t>Přesun hmot procentní pro podlahy dřevěné v objektech v do 12 m</t>
  </si>
  <si>
    <t>-1344635448</t>
  </si>
  <si>
    <t>93</t>
  </si>
  <si>
    <t>998766202</t>
  </si>
  <si>
    <t>Přesun hmot procentní pro konstrukce truhlářské v objektech v do 12 m</t>
  </si>
  <si>
    <t>-1386181704</t>
  </si>
  <si>
    <t>94</t>
  </si>
  <si>
    <t>998713202</t>
  </si>
  <si>
    <t>Přesun hmot procentní pro izolace tepelné v objektech v do 12 m</t>
  </si>
  <si>
    <t>1133845881</t>
  </si>
  <si>
    <t>95</t>
  </si>
  <si>
    <t>998011003</t>
  </si>
  <si>
    <t>Přesun hmot pro budovy zděné v do 24 m</t>
  </si>
  <si>
    <t>-1836043668</t>
  </si>
  <si>
    <t>PSV</t>
  </si>
  <si>
    <t>Práce a dodávky PSV</t>
  </si>
  <si>
    <t>713</t>
  </si>
  <si>
    <t>Izolace tepelné</t>
  </si>
  <si>
    <t>96</t>
  </si>
  <si>
    <t>63166763</t>
  </si>
  <si>
    <t>pás tepelně izolační mezi krokve λ=0,036-0,037 tl 100mm</t>
  </si>
  <si>
    <t>-787796265</t>
  </si>
  <si>
    <t>472,99*1,02 "Přepočtené koeficientem množství</t>
  </si>
  <si>
    <t>97</t>
  </si>
  <si>
    <t>63166769</t>
  </si>
  <si>
    <t>pás tepelně izolační mezi krokve λ=0,036-0,037 tl 160mm</t>
  </si>
  <si>
    <t>236583978</t>
  </si>
  <si>
    <t>98</t>
  </si>
  <si>
    <t>713151111</t>
  </si>
  <si>
    <t>Montáž izolace tepelné střech šikmých kladené volně mezi krokve rohoží, pásů, desek</t>
  </si>
  <si>
    <t>-2022280844</t>
  </si>
  <si>
    <t>472,99*2</t>
  </si>
  <si>
    <t>741</t>
  </si>
  <si>
    <t>Elektroinstalace - silnoproud</t>
  </si>
  <si>
    <t>99</t>
  </si>
  <si>
    <t>741121108</t>
  </si>
  <si>
    <t>D+M elektroinstalace dle samostatného rozpočtu</t>
  </si>
  <si>
    <t>soubor</t>
  </si>
  <si>
    <t>1374876469</t>
  </si>
  <si>
    <t>100</t>
  </si>
  <si>
    <t>741421835</t>
  </si>
  <si>
    <t>D+M výtahu</t>
  </si>
  <si>
    <t>1175857621</t>
  </si>
  <si>
    <t>751</t>
  </si>
  <si>
    <t>Vzduchotechnika</t>
  </si>
  <si>
    <t>101</t>
  </si>
  <si>
    <t>751511006</t>
  </si>
  <si>
    <t>D+M VZT dle samostatného rozpočtu</t>
  </si>
  <si>
    <t>1680324509</t>
  </si>
  <si>
    <t>763</t>
  </si>
  <si>
    <t>Konstrukce suché výstavby</t>
  </si>
  <si>
    <t>102</t>
  </si>
  <si>
    <t>63150818</t>
  </si>
  <si>
    <t>fólie hydroizolační difúzní pojistná otevřená - bez bednění, 75m2</t>
  </si>
  <si>
    <t>447239915</t>
  </si>
  <si>
    <t>472,99*1,1</t>
  </si>
  <si>
    <t>103</t>
  </si>
  <si>
    <t>765191001</t>
  </si>
  <si>
    <t>Montáž pojistné hydroizolační nebo parotěsné fólie kladené ve sklonu do 20° lepením na bednění nebo izolaci</t>
  </si>
  <si>
    <t>1838851275</t>
  </si>
  <si>
    <t>Montáž pojistné hydroizolační nebo parotěsné fólie kladené ve sklonu do 20° lepením (vodotěsné podstřeší) na bednění nebo tepelnou izolaci</t>
  </si>
  <si>
    <t xml:space="preserve">Poznámka k souboru cen:_x000D_
1. V cenách nejsou započteny náklady na dodávku fólie, tyto se oceňují ve specifikaci. Ztratné lze dohodnout ve směrné výši 5 až 15%. 2. V ceně -1071 nejsou započteny náklady na dodávku okapnice, tyto se oceňují položkami ceníku 800-764 Konstrukce klempířské. </t>
  </si>
  <si>
    <t>104</t>
  </si>
  <si>
    <t>28329274</t>
  </si>
  <si>
    <t>fólie PE vyztužená pro parotěsnou vrstvu (reakce na oheň - třída E) 110g/m2</t>
  </si>
  <si>
    <t>-1082086368</t>
  </si>
  <si>
    <t>1457,689*1,1 "Přepočtené koeficientem množství</t>
  </si>
  <si>
    <t>105</t>
  </si>
  <si>
    <t>283290341</t>
  </si>
  <si>
    <t>fólie kontaktní  ventilační a separační vysoce difuzní kontaktní fólie s distanční mřížkou o výšce 8 mm pro vytvoření doplňkové hydroizolační vrstvy</t>
  </si>
  <si>
    <t>2053752126</t>
  </si>
  <si>
    <t>472,99*1,1 "Přepočtené koeficientem množství</t>
  </si>
  <si>
    <t>106</t>
  </si>
  <si>
    <t>763121411</t>
  </si>
  <si>
    <t>SDK stěna předsazená tl 62,5 mm profil CW+UW 50 deska 1xA 12,5 bez izolace EI 15</t>
  </si>
  <si>
    <t>560375572</t>
  </si>
  <si>
    <t>Stěna předsazená ze sádrokartonových desek s nosnou konstrukcí z ocelových profilů CW, UW jednoduše opláštěná deskou standardní A tl. 12,5 mm bez izolace, EI 15, stěna tl. 62,5 mm, profil 50</t>
  </si>
  <si>
    <t xml:space="preserve">Poznámka k souboru cen:_x000D_
1. V cenách jsou započteny i náklady na tmelení a výztužnou pásku. 2. V cenách nejsou započteny náklady na základní penetrační nátěr; tyto se oceňují cenou 763 12-1714. 3. Ceny pro předsazené stěny lepené celoplošně jsou určeny pro lepení na rovný podklad, lepené na bochánky jsou určeny pro podklad o nerovnosti do 20 mm. 4. Ceny -1611 a -1612 Montáž nosné konstrukce je stanoveny pro m2 plochy předsazené stěny. 5. V ceně -1611 a -1612 nejsou započteny náklady na profily; tyto se oceňují ve specifikaci. 6. V cenách -1621 až -1641 Montáž desek nejsou započteny náklady na desky; tato dodávka se oceňuje ve specifikaci. 7. Ostatní konstrukce a práce a příplatky, neuvedené v tomto souboru cen, se oceňují cenami 763 11-17.. pro příčky ze sádrokartonových desek. </t>
  </si>
  <si>
    <t>2,47+1,86+6,51</t>
  </si>
  <si>
    <t>3,616+8,64+2,24+2,24+3,04+5,12+5,12+4,272+4,16+3,36+13,715+9,84+8+8+8,48+5,92+6,112</t>
  </si>
  <si>
    <t>3,584+2,688+1,28+1,6+4,176+8,704+8,704</t>
  </si>
  <si>
    <t>13,4385+7,781+2,325+2,635+3,565+1,209+6,2+2,17+1,24+10,1215+1,24+2,635+2,077+11,47</t>
  </si>
  <si>
    <t>3,255+3,72+2,0925+8,835+8,835+8,835+2,8675+1,24+8,029+8,029+4,3865+8,37+2,7125</t>
  </si>
  <si>
    <t>13,5625+7,75+2,294+2,635+3,565+2,17+1,209+6,51+1,24+10,5865+1,24+2,48+11,935+3,2395+3,255</t>
  </si>
  <si>
    <t>9,3+9,3+3,7355+2,4645+9,3+3,162+9,052+9,052+4,4175+3,038+8,37+2,387</t>
  </si>
  <si>
    <t>16,32+9,44+7,36+2,56+2,72+8,48+3,088+3,68+2,24+1,28+6,624+1,28+10,72+2,08+2,56+12,112</t>
  </si>
  <si>
    <t>4,08+9,392+9,392+3,584+2,8+1,28+9,136+9,136</t>
  </si>
  <si>
    <t>107</t>
  </si>
  <si>
    <t>763111314</t>
  </si>
  <si>
    <t>SDK příčka tl 100 mm profil CW+UW 75 desky 1xA 12,5 s izolací EI 30 Rw do 45 dB</t>
  </si>
  <si>
    <t>-570604159</t>
  </si>
  <si>
    <t>Příčka ze sádrokartonových desek  s nosnou konstrukcí z jednoduchých ocelových profilů UW, CW jednoduše opláštěná deskou standardní A tl. 12,5 mm, příčka tl. 100 mm, profil 75, s izolací, EI 30, Rw do 45 dB</t>
  </si>
  <si>
    <t xml:space="preserve">Poznámka k souboru cen:_x000D_
1. V cenách jsou započteny i náklady na tmelení a výztužnou pásku. 2. V cenách nejsou započteny náklady na základní penetrační nátěr; tyto se oceňují cenou cenou -1717. 3. Cena -1611 Montáž nosné konstrukce je stanovena pro m2 plochy příčky. 4. Ceny -1621 až -1627 Montáž desek, -1717 Penetrační nátěr, -1718 Úprava spar separační páskou a -1771, -1772 Příplatek za rovinnost jsou stanoveny pro obě strany příčky. Tyto úpravy prováděné pouze na jedné straně příčky se oceňují cenami souboru cen 763 12-17 pro předsazené stěny. 5. V ceně -1611 nejsou započteny náklady na profily; tyto se oceňují ve specifikaci. 6. V cenách -1621 až -1627 nejsou započteny náklady na desky; tato dodávka se oceňuje ve specifikaci. </t>
  </si>
  <si>
    <t>0,64+1,136+2,512+0,968+5,984+6,624+1,936+16,16+1,92+0,968</t>
  </si>
  <si>
    <t>37,82+5,88</t>
  </si>
  <si>
    <t>41,292+5,88</t>
  </si>
  <si>
    <t>72,592+7,546+1,664+2,2</t>
  </si>
  <si>
    <t>108</t>
  </si>
  <si>
    <t>763111328</t>
  </si>
  <si>
    <t>Podlaha SP1 (SP3) - bez dlažby</t>
  </si>
  <si>
    <t>-2074013170</t>
  </si>
  <si>
    <t>(30,04+10,9+17,8+6,6+25,7+30,8+11,1+7,2+5,9+37+20+18,3+4,6+15,8+16,5+5,02+14,31+18+18+26,9+2,4+2,7+5+2,3+2,8)-"SP2"79,8</t>
  </si>
  <si>
    <t>451,86-8,85</t>
  </si>
  <si>
    <t>472,99</t>
  </si>
  <si>
    <t>109</t>
  </si>
  <si>
    <t>763111429</t>
  </si>
  <si>
    <t>SDK příčka tl 200 mm profil CW+UW 150 desky 2xDF 12,5 s izolací EI 90 Rw do 56 dB</t>
  </si>
  <si>
    <t>1626088197</t>
  </si>
  <si>
    <t>Příčka ze sádrokartonových desek  s nosnou konstrukcí z jednoduchých ocelových profilů UW, CW dvojitě opláštěná deskami protipožárními DF tl. 2 x 12,5 mm EI 90, příčka tl. 200 mm, profil 150, s izolací, Rw do 56 dB</t>
  </si>
  <si>
    <t>94,432+1,936+4,312+1,65</t>
  </si>
  <si>
    <t>69,719+6,86+1,5</t>
  </si>
  <si>
    <t>72,013+6,86+1,5</t>
  </si>
  <si>
    <t>86,912+8,624+1,64</t>
  </si>
  <si>
    <t>110</t>
  </si>
  <si>
    <t>763131751</t>
  </si>
  <si>
    <t>Montáž parotěsné zábrany do SDK podhledu</t>
  </si>
  <si>
    <t>-341979025</t>
  </si>
  <si>
    <t>16,87+26,38+15,24+30,11+11,7</t>
  </si>
  <si>
    <t>472,99*1,08</t>
  </si>
  <si>
    <t>111</t>
  </si>
  <si>
    <t>763131821</t>
  </si>
  <si>
    <t>Demontáž SDK podhledu s dvouvrstvou nosnou kcí z ocelových profilů opláštění jednoduché</t>
  </si>
  <si>
    <t>84372662</t>
  </si>
  <si>
    <t>"4.NP"468,64-93,81</t>
  </si>
  <si>
    <t>112</t>
  </si>
  <si>
    <t>763132112</t>
  </si>
  <si>
    <t>SDK podhled samostatný požární předěl 1xDF 15mm TI 60 mm 40 kg/m3 + TI v CD profilu EI Z/S 30/40 dvouvrstvá spodní kce CD+UD</t>
  </si>
  <si>
    <t>-29998893</t>
  </si>
  <si>
    <t>113</t>
  </si>
  <si>
    <t>763132223.KNF</t>
  </si>
  <si>
    <t>SDK podhled samostatný požární předěl D112 2xRED PIANO (DF) 12,5 mm TI 60 mm 40 kg/m3 EI Z/S 45/45 dvouvrstvá spodní kce CD+UD</t>
  </si>
  <si>
    <t>268416641</t>
  </si>
  <si>
    <t>114</t>
  </si>
  <si>
    <t>998763402</t>
  </si>
  <si>
    <t>Přesun hmot procentní pro sádrokartonové konstrukce v objektech v do 12 m</t>
  </si>
  <si>
    <t>-844177566</t>
  </si>
  <si>
    <t>115</t>
  </si>
  <si>
    <t>763164715</t>
  </si>
  <si>
    <t>SDK obklad kcí uzavřeného tvaru š do 0,8 m desky 1xDF 12,5</t>
  </si>
  <si>
    <t>875973336</t>
  </si>
  <si>
    <t>Obklad konstrukcí sádrokartonovými deskami včetně ochranných úhelníků uzavřeného tvaru rozvinuté šíře do 0,8 m, opláštěný deskou protipožární DF, tl. 12,5 mm</t>
  </si>
  <si>
    <t xml:space="preserve">Poznámka k souboru cen:_x000D_
1. Ceny jsou určeny pro obklad konstrukcí z jakéhokoliv materiálu. 2. Ceny jsou určeny pro obklad trámů i sloupů. 3. V cenách jsou započteny i náklady na tmelení, výztužnou pásku a ochranu rohů úhelníky. 4. V cenách nejsou započteny náklady na základní penetrační nátěr; tyto se oceňují cenou 763 13-1714. 5. V cenách montáže obkladů nejsou započteny náklady na: a) desky; tato dodávka se oceňuje ve specifikaci, b) ochranné úhelníky; tato dodávka se oceňuje ve specifikaci, </t>
  </si>
  <si>
    <t>764</t>
  </si>
  <si>
    <t>Konstrukce klempířské</t>
  </si>
  <si>
    <t>116</t>
  </si>
  <si>
    <t>764218405</t>
  </si>
  <si>
    <t>Oplechování rovné římsy mechanicky kotvené z TiZn plechu rš 400 mm</t>
  </si>
  <si>
    <t>-1673053220</t>
  </si>
  <si>
    <t>Oplechování říms a ozdobných prvků z pozinkovaného plechu rovných, bez rohů mechanicky kotvené rš 400 mm</t>
  </si>
  <si>
    <t xml:space="preserve">Poznámka k souboru cen:_x000D_
1. Ceny lze použít pro ocenění oplechování římsy pod nadřímsovým žlabem. </t>
  </si>
  <si>
    <t>"oplechování do 50%"235*0,5</t>
  </si>
  <si>
    <t>117</t>
  </si>
  <si>
    <t>764344312</t>
  </si>
  <si>
    <t>Lemování prostupů střech s krytinou skládanou nebo plechovou bez lišty z TiZn lesklého plechu</t>
  </si>
  <si>
    <t>1084001328</t>
  </si>
  <si>
    <t>Lemování prostupů z titanzinkového lesklého válcovaného plechu bez lišty, střech s krytinou skládanou nebo z plechu</t>
  </si>
  <si>
    <t xml:space="preserve">Poznámka k souboru cen:_x000D_
1. V cenách nejsou započteny náklady na připojovací dilatační lištu, tyto se oceňují cenami souboru cen 764 04 - 132. Dilatační lišta z titanzinkového lesklého válcovaného plechu. </t>
  </si>
  <si>
    <t>118</t>
  </si>
  <si>
    <t>764001821</t>
  </si>
  <si>
    <t>Demontáž krytiny ze svitků nebo tabulí do suti</t>
  </si>
  <si>
    <t>-1352098074</t>
  </si>
  <si>
    <t>119</t>
  </si>
  <si>
    <t>764004801</t>
  </si>
  <si>
    <t>Demontáž podokapního žlabu do suti</t>
  </si>
  <si>
    <t>-1771569075</t>
  </si>
  <si>
    <t>120</t>
  </si>
  <si>
    <t>764004861</t>
  </si>
  <si>
    <t>Demontáž svodu do suti</t>
  </si>
  <si>
    <t>2095663841</t>
  </si>
  <si>
    <t>121</t>
  </si>
  <si>
    <t>764042413</t>
  </si>
  <si>
    <t>Strukturovaná oddělovací rohož s integrovanou pojistnou hydroizolací rš do 300 mm</t>
  </si>
  <si>
    <t>9912719</t>
  </si>
  <si>
    <t>122</t>
  </si>
  <si>
    <t>764111641</t>
  </si>
  <si>
    <t>Krytina střechy rovné ze svitků z Pz plechu s povrchovou úpravou  nátěrem do rš 670 mm sklonu do 30°</t>
  </si>
  <si>
    <t>1020845780</t>
  </si>
  <si>
    <t>123</t>
  </si>
  <si>
    <t>7642081051</t>
  </si>
  <si>
    <t>Montáž vnějších parapetů rš do 400 mm</t>
  </si>
  <si>
    <t>-2088557155</t>
  </si>
  <si>
    <t xml:space="preserve">Poznámka k souboru cen:_x000D_
1. Položky souboru cen lze použít pro ocenění oplechování římsy pod nadřímsovým žlabem. </t>
  </si>
  <si>
    <t>124</t>
  </si>
  <si>
    <t>764501103</t>
  </si>
  <si>
    <t>Montáž žlabu podokapního půlkulatého</t>
  </si>
  <si>
    <t>-76224575</t>
  </si>
  <si>
    <t>125</t>
  </si>
  <si>
    <t>764518424</t>
  </si>
  <si>
    <t>Svody kruhové včetně objímek, kolen, odskoků z Pz plechu průměru 150 mm</t>
  </si>
  <si>
    <t>1370383487</t>
  </si>
  <si>
    <t>126</t>
  </si>
  <si>
    <t>998764202</t>
  </si>
  <si>
    <t>Přesun hmot procentní pro konstrukce klempířské v objektech v do 12 m</t>
  </si>
  <si>
    <t>104123646</t>
  </si>
  <si>
    <t>127</t>
  </si>
  <si>
    <t>55344546</t>
  </si>
  <si>
    <t>čelo půlkulatého žlabu Pz 125mm</t>
  </si>
  <si>
    <t>-810085899</t>
  </si>
  <si>
    <t>čelo půlkulatého žlabu Pz 125 mm</t>
  </si>
  <si>
    <t>128</t>
  </si>
  <si>
    <t>55344777</t>
  </si>
  <si>
    <t>hák pro nástřešní žlab s podpěrou Pz 125mm</t>
  </si>
  <si>
    <t>995519330</t>
  </si>
  <si>
    <t>129</t>
  </si>
  <si>
    <t>55344348</t>
  </si>
  <si>
    <t>koleno kruhové 72° lisované Pz 100mm</t>
  </si>
  <si>
    <t>1863049256</t>
  </si>
  <si>
    <t>130</t>
  </si>
  <si>
    <t>55344241</t>
  </si>
  <si>
    <t>kotlík závěsný půlkulatý Pz 250x100mm</t>
  </si>
  <si>
    <t>693977285</t>
  </si>
  <si>
    <t>131</t>
  </si>
  <si>
    <t>55344331</t>
  </si>
  <si>
    <t>objímka svodu Pz 100mm trn 200mm</t>
  </si>
  <si>
    <t>679003069</t>
  </si>
  <si>
    <t>132</t>
  </si>
  <si>
    <t>55344520</t>
  </si>
  <si>
    <t>roh vnější žlabový lisovaný 90° 125 Pz</t>
  </si>
  <si>
    <t>-191397442</t>
  </si>
  <si>
    <t>133</t>
  </si>
  <si>
    <t>55344525</t>
  </si>
  <si>
    <t>roh vnitřní žlabový lisovaný 90° 125 Pz</t>
  </si>
  <si>
    <t>-971060972</t>
  </si>
  <si>
    <t>134</t>
  </si>
  <si>
    <t>55344204</t>
  </si>
  <si>
    <t>svod kruhový Pz 100mm</t>
  </si>
  <si>
    <t>369818402</t>
  </si>
  <si>
    <t>135</t>
  </si>
  <si>
    <t>55344180</t>
  </si>
  <si>
    <t>žlab půlkruhový podokapní Pz 125mm</t>
  </si>
  <si>
    <t>-1722497311</t>
  </si>
  <si>
    <t>136</t>
  </si>
  <si>
    <t>764206105</t>
  </si>
  <si>
    <t>Montáž vnitřních parapetů</t>
  </si>
  <si>
    <t>-1132774307</t>
  </si>
  <si>
    <t>764R3</t>
  </si>
  <si>
    <t>oplechování římsy - plech titanzinkový leskle válcovaný tl 0,6mm rš 400 mm</t>
  </si>
  <si>
    <t>1997124452</t>
  </si>
  <si>
    <t>117,5</t>
  </si>
  <si>
    <t>138</t>
  </si>
  <si>
    <t>764R2</t>
  </si>
  <si>
    <t>parapet vnější - plech titanzinkový leskle válcovaný tl 0,6mm, rš. 400 mm</t>
  </si>
  <si>
    <t>152087015</t>
  </si>
  <si>
    <t xml:space="preserve">parapet vnější - plech titanzinkový leskle válcovaný tl 0,6mm, rš. 400 mm
</t>
  </si>
  <si>
    <t>88,6</t>
  </si>
  <si>
    <t>139</t>
  </si>
  <si>
    <t>764R1</t>
  </si>
  <si>
    <t>561127537</t>
  </si>
  <si>
    <t>6,3</t>
  </si>
  <si>
    <t>766</t>
  </si>
  <si>
    <t>Konstrukce truhlářské</t>
  </si>
  <si>
    <t>140</t>
  </si>
  <si>
    <t>56245709</t>
  </si>
  <si>
    <t>dvířka revizní 400x400</t>
  </si>
  <si>
    <t>-1120146022</t>
  </si>
  <si>
    <t>dvířka revizní 800x800 včetně shrnovacích dveří</t>
  </si>
  <si>
    <t>141</t>
  </si>
  <si>
    <t>61140083</t>
  </si>
  <si>
    <t>parapet plastový vnitřní – š 500mm, barva bílá</t>
  </si>
  <si>
    <t>233769658</t>
  </si>
  <si>
    <t>"1.NP"11</t>
  </si>
  <si>
    <t>"2.NP"14</t>
  </si>
  <si>
    <t>"3.NP"14</t>
  </si>
  <si>
    <t>"4.NP"15</t>
  </si>
  <si>
    <t>142</t>
  </si>
  <si>
    <t>60726285</t>
  </si>
  <si>
    <t>deska dřevoštěpková OSB 3 P+D broušená tl 22mm</t>
  </si>
  <si>
    <t>-154913990</t>
  </si>
  <si>
    <t>143</t>
  </si>
  <si>
    <t>762083111</t>
  </si>
  <si>
    <t>Impregnace řeziva proti dřevokaznému hmyzu a houbám máčením třída ohrožení 1 a 2</t>
  </si>
  <si>
    <t>-797728276</t>
  </si>
  <si>
    <t>Práce společné pro tesařské konstrukce  impregnace řeziva máčením proti dřevokaznému hmyzu a houbám, třída ohrožení 1 a 2 (dřevo v interiéru)</t>
  </si>
  <si>
    <t xml:space="preserve">Poznámka k souboru cen:_x000D_
1. Soubor cen 762 08-3 Impregnace řeziva neobsahuje položky pro ocenění imregnace řeziva nátěrem; tyto se oceňují příslušnými cenami souboru cen 783 2. -31.1 Napouštěcí nátěr tesařských konstrukcí, katalogu 800-783 Nátěry. 2. Soubor cen 762 08-5 Montáž ocelových spojovacích prostředků neobsahuje položky pro ocenění chemických kotev; tyto lze ocenit příslušnými cenami souboru cen 953 96 Kotvy chemické, katalogu 801-1 Budovy a haly - konstrukce zděné a monolitické. 3. V cenách 762 08-5 nejsou započteny náklady na dodávku spojovacích prostředků; tato dodávka se oceňuje ve specifikaci. 4. U položek 762 08-6 se určení cen řídí hmotností jednotlivě montovaného dílu konstrukce, dodávka veškerého materiálu se oceňuje ve specifikaci. </t>
  </si>
  <si>
    <t>144</t>
  </si>
  <si>
    <t>762341046</t>
  </si>
  <si>
    <t>Bednění střech rovných z desek OSB tl 22 mm na pero a drážku šroubovaných na rošt</t>
  </si>
  <si>
    <t>583114846</t>
  </si>
  <si>
    <t>Bednění a laťování bednění střech rovných sklonu do 60° s vyřezáním otvorů z dřevoštěpkových desek OSB šroubovaných na rošt na pero a drážku, tloušťky desky 22 mm</t>
  </si>
  <si>
    <t xml:space="preserve">Poznámka k souboru cen:_x000D_
1. V cenách -1011 až -1149 bednění střech z desek dřevoštěpkových a cementotřískových jsou započteny i náklady na dodávku spojovacích prostředků, na tyto položky se nevztahuje ocenění dodávky spojovacích prostředků položka 762 39-5000. </t>
  </si>
  <si>
    <t>145</t>
  </si>
  <si>
    <t>762342441</t>
  </si>
  <si>
    <t>Montáž lišt trojúhelníkových nebo kontralatí na střechách sklonu do 60°</t>
  </si>
  <si>
    <t>1046286230</t>
  </si>
  <si>
    <t>Bednění a laťování montáž lišt trojúhelníkových nebo kontralatí</t>
  </si>
  <si>
    <t>146</t>
  </si>
  <si>
    <t>60514112</t>
  </si>
  <si>
    <t>řezivo jehličnaté lať surová dl 4m</t>
  </si>
  <si>
    <t>-1459479125</t>
  </si>
  <si>
    <t>184*0,04*0,06*1,1</t>
  </si>
  <si>
    <t>147</t>
  </si>
  <si>
    <t>762842122</t>
  </si>
  <si>
    <t>Montáž podbíjení střech šikmých z hoblovaných prken na pero a drážku</t>
  </si>
  <si>
    <t>2120931837</t>
  </si>
  <si>
    <t>Montáž podbíjení  střech šikmých, (pouze pro prkna přibíjená rovnoběžně s krokvemi) z hoblovaných prken na pero a drážku</t>
  </si>
  <si>
    <t xml:space="preserve">Poznámka k souboru cen:_x000D_
1. Položky -2111 až -2131 lze použít pouze pro ocenění podbití vnějšího přesahu střech šikmých prkny přibíjenými rovnoběžně s krokvemi na rošt, podbití z prken přibíjených kolmo na krokve se ocení příslušnými položkami -2211 až -2231. 2. V cenách nejsou započteny náklady na montáž roštu, tyto se oceňují cenou 762 42-9001 Montáž podkladového roštu podhledu. 3. U položek -2111 až -2131 se množství jednotek určuje v m celkové délky podbití. </t>
  </si>
  <si>
    <t>148</t>
  </si>
  <si>
    <t>61191170</t>
  </si>
  <si>
    <t>palubky obkladové smrk, borovice 15x96mm, 116mm vč. 8mm pera, dl 3-5m jakost A/B</t>
  </si>
  <si>
    <t>-1403400060</t>
  </si>
  <si>
    <t>149</t>
  </si>
  <si>
    <t>61143296</t>
  </si>
  <si>
    <t>okno střešní plastové kyvné, izolační dvojsklo, oplechování Al 98x94cm Uw=1,3W/m2K</t>
  </si>
  <si>
    <t>54391728</t>
  </si>
  <si>
    <t>150</t>
  </si>
  <si>
    <t>61143322</t>
  </si>
  <si>
    <t>okno střešní plastové kyvné, izolační dvojsklo oplechování Al 134x98 cm Uw=1,3W/m2K</t>
  </si>
  <si>
    <t>1297635364</t>
  </si>
  <si>
    <t>151</t>
  </si>
  <si>
    <t>60516101</t>
  </si>
  <si>
    <t>řezivo smrkové sušené tl 50mm opatřené bezbarvým lakem</t>
  </si>
  <si>
    <t>1057871133</t>
  </si>
  <si>
    <t>255,33*0,05</t>
  </si>
  <si>
    <t>152</t>
  </si>
  <si>
    <t>553314041</t>
  </si>
  <si>
    <t>zárubeň ocelová  levá/pravá 900</t>
  </si>
  <si>
    <t>367430176</t>
  </si>
  <si>
    <t>153</t>
  </si>
  <si>
    <t>5533140011</t>
  </si>
  <si>
    <t>zárubeň ocelová  levá/pravá 700</t>
  </si>
  <si>
    <t>-1074402088</t>
  </si>
  <si>
    <t>154</t>
  </si>
  <si>
    <t>611822612</t>
  </si>
  <si>
    <t>zárubeň atyp</t>
  </si>
  <si>
    <t>-318555499</t>
  </si>
  <si>
    <t>155</t>
  </si>
  <si>
    <t>553R</t>
  </si>
  <si>
    <t>zárubeň ocelová protipožární pro dveře 1křídlé 600,700,800,900x1970mm</t>
  </si>
  <si>
    <t>-1722609847</t>
  </si>
  <si>
    <t>156</t>
  </si>
  <si>
    <t>611600511</t>
  </si>
  <si>
    <t>dveře jednokřídlé dřevěné  plné 700x1970mm</t>
  </si>
  <si>
    <t>758970240</t>
  </si>
  <si>
    <t>157</t>
  </si>
  <si>
    <t>611600521</t>
  </si>
  <si>
    <t>dveře jednokřídlé dřevěné  plné 800x1970mm</t>
  </si>
  <si>
    <t>-1191321964</t>
  </si>
  <si>
    <t>158</t>
  </si>
  <si>
    <t>611600531</t>
  </si>
  <si>
    <t>dveře jednokřídlé dřevěné  900x1970mm</t>
  </si>
  <si>
    <t>1983021397</t>
  </si>
  <si>
    <t>159</t>
  </si>
  <si>
    <t>611600542</t>
  </si>
  <si>
    <t>dveře dvoukřídlé skládací</t>
  </si>
  <si>
    <t>-1598778446</t>
  </si>
  <si>
    <t>vč. kování a zámku</t>
  </si>
  <si>
    <t>"2*1,97"2</t>
  </si>
  <si>
    <t>"1,5*1,97"1</t>
  </si>
  <si>
    <t>160</t>
  </si>
  <si>
    <t>611610301</t>
  </si>
  <si>
    <t>dveře dvoukřídlé  1250x1970/2100mm</t>
  </si>
  <si>
    <t>-2045037486</t>
  </si>
  <si>
    <t>vč. kování, zámku a prahu</t>
  </si>
  <si>
    <t>161</t>
  </si>
  <si>
    <t>611600541</t>
  </si>
  <si>
    <t>dveře jednokřídlé dřevěné  1100x1970mm</t>
  </si>
  <si>
    <t>347734115</t>
  </si>
  <si>
    <t>vč. kování , zámku</t>
  </si>
  <si>
    <t>"I.PP"1+1</t>
  </si>
  <si>
    <t>162</t>
  </si>
  <si>
    <t>61161009</t>
  </si>
  <si>
    <t>dveře jednokřídlé voštinové povrch lakovaný částečně prosklené 900x1970/2100mm</t>
  </si>
  <si>
    <t>-234265946</t>
  </si>
  <si>
    <t>163</t>
  </si>
  <si>
    <t>61161008</t>
  </si>
  <si>
    <t>dveře jednokřídlé voštinové povrch lakovaný částečně prosklené 800x1970/2100mm</t>
  </si>
  <si>
    <t>115030077</t>
  </si>
  <si>
    <t>164</t>
  </si>
  <si>
    <t>611600532</t>
  </si>
  <si>
    <t>dveře bezpečnostní vchodové bytové  900x1970mm</t>
  </si>
  <si>
    <t>1440155285</t>
  </si>
  <si>
    <t>vč. kování, zámku,  prahu a kukátka, EW 30 DP3</t>
  </si>
  <si>
    <t>"1.NP"2</t>
  </si>
  <si>
    <t>165</t>
  </si>
  <si>
    <t>61173152</t>
  </si>
  <si>
    <t>dveře dřevěné vchodové, s prosklením v rozích úhlopříčně 1280x2250mm</t>
  </si>
  <si>
    <t>-1845713197</t>
  </si>
  <si>
    <t>dveře dřevěné vchodové palubkové skládané šikmo s prosklením v rozích úhlopříčně 1450x1970mm</t>
  </si>
  <si>
    <t>166</t>
  </si>
  <si>
    <t>61173140</t>
  </si>
  <si>
    <t>dveře dřevěné vchodové palubkové skládané šikmo s prosklením uprostřed 800x1970mm</t>
  </si>
  <si>
    <t>1764192493</t>
  </si>
  <si>
    <t>167</t>
  </si>
  <si>
    <t>61173141</t>
  </si>
  <si>
    <t>dveře dřevěné vchodové, celé prosklené 900x1970/2100mm</t>
  </si>
  <si>
    <t>-1145958667</t>
  </si>
  <si>
    <t>dveře dřevěné vchodové palubkové skládané šikmo s prosklením uprostřed 900x1970/2100mm</t>
  </si>
  <si>
    <t>168</t>
  </si>
  <si>
    <t>61174193x</t>
  </si>
  <si>
    <t>dveře dřevěné vchodové plné palubkové smrkové svislý otvor 1křídlé 1000x1970mm</t>
  </si>
  <si>
    <t>-1526597113</t>
  </si>
  <si>
    <t>169</t>
  </si>
  <si>
    <t>61110032</t>
  </si>
  <si>
    <t>okno dřevěné špaletové otevíravé dvojsklo přes plochu 1m2 v 1,5-2,5m</t>
  </si>
  <si>
    <t>-2126790059</t>
  </si>
  <si>
    <t>170</t>
  </si>
  <si>
    <t>61140049</t>
  </si>
  <si>
    <t>okno plastové otevíravé/sklopné dvojsklo do plochy 1m2</t>
  </si>
  <si>
    <t>-990996420</t>
  </si>
  <si>
    <t>171</t>
  </si>
  <si>
    <t>61110028</t>
  </si>
  <si>
    <t>okno dřevěné špaletové otevíravé dvojsklo plochy do 1m2</t>
  </si>
  <si>
    <t>540025657</t>
  </si>
  <si>
    <t>172</t>
  </si>
  <si>
    <t>766621111</t>
  </si>
  <si>
    <t>Montáž dřevěných oken plochy přes 1 m2 špaletových výšky do 1,5 m s rámem do zdiva</t>
  </si>
  <si>
    <t>-904742668</t>
  </si>
  <si>
    <t>Montáž oken dřevěných včetně montáže rámu plochy přes 1 m2 špaletových do zdiva, výšky do 1,5 m</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</si>
  <si>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Cenami montáže oken otevíravých lze ocenit i montáže oken kyvných a otočných. 3. V cenách 766 62 - 9 . . Příplatek k cenám za tepelnou izolaci mezi ostěním a rámem okna jsou započteny náklady na izolaci vnější i vnitřní. 4. Délka izolace se určuje v metrech délky rámu okna. </t>
  </si>
  <si>
    <t>173</t>
  </si>
  <si>
    <t>766621112</t>
  </si>
  <si>
    <t>Montáž dřevěných oken plochy přes 1 m2 špaletových výšky do 2,5 m s rámem do zdiva</t>
  </si>
  <si>
    <t>-1879296820</t>
  </si>
  <si>
    <t>Montáž oken dřevěných včetně montáže rámu plochy přes 1 m2 špaletových do zdiva, výšky přes 1,5 do 2,5 m</t>
  </si>
  <si>
    <t>174</t>
  </si>
  <si>
    <t>766622131</t>
  </si>
  <si>
    <t>Montáž plastových oken plochy přes 1 m2 otevíravých výšky do 1,5 m s rámem do zdiva</t>
  </si>
  <si>
    <t>-1394953071</t>
  </si>
  <si>
    <t>Montáž oken plastových včetně montáže rámu plochy přes 1 m2 otevíravých do zdiva, výšky do 1,5 m</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</si>
  <si>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Cenami montáže oken otevíravých lze ocenit i montáže oken kyvných a otočných. 3. Tepelnou izolaci mezi ostěním a rámem okna je možné ocenit položkami 766 62 - 9 . . Příplatek k cenám za tepelnou izolaci mezi ostěním a rámem okna jsou započteny náklady na izolaci vnější i vnitřní. 4. Délka izolace se určuje v metrech délky rámu okna. </t>
  </si>
  <si>
    <t>175</t>
  </si>
  <si>
    <t>766660001</t>
  </si>
  <si>
    <t>Montáž dveřních křídel otvíravých jednokřídlových š do 0,8 m do ocelové zárubně</t>
  </si>
  <si>
    <t>1012833179</t>
  </si>
  <si>
    <t>176</t>
  </si>
  <si>
    <t>766660002</t>
  </si>
  <si>
    <t>Montáž dveřních křídel otvíravých jednokřídlových š přes 0,8 m do ocelové zárubně</t>
  </si>
  <si>
    <t>1149155315</t>
  </si>
  <si>
    <t>177</t>
  </si>
  <si>
    <t>138R</t>
  </si>
  <si>
    <t>lišta L rohová vnitřní, r.š. 50 mm</t>
  </si>
  <si>
    <t>1569202602</t>
  </si>
  <si>
    <t>lišta L rohová vnitřní, r.š. 50 mm
cena včetně materiálu a montáže</t>
  </si>
  <si>
    <t>178</t>
  </si>
  <si>
    <t>766660012</t>
  </si>
  <si>
    <t>Montáž dveřních křídel otvíravých dvoukřídlových š přes 1,45 m do ocelové zárubně</t>
  </si>
  <si>
    <t>706969332</t>
  </si>
  <si>
    <t>179</t>
  </si>
  <si>
    <t>553314021</t>
  </si>
  <si>
    <t>zárubeň ocelová  levá/pravá 800</t>
  </si>
  <si>
    <t>1476601992</t>
  </si>
  <si>
    <t>180</t>
  </si>
  <si>
    <t>766121221</t>
  </si>
  <si>
    <t>Montáž stěn dřevěnných  tl. 50 mm</t>
  </si>
  <si>
    <t>1257203575</t>
  </si>
  <si>
    <t>255,33</t>
  </si>
  <si>
    <t>181</t>
  </si>
  <si>
    <t>61161025</t>
  </si>
  <si>
    <t>dveře jednokřídlé dřevotřískové protipožární EI (EW) 30 D3 povrch lakovaný plné 700x1970/2100mm</t>
  </si>
  <si>
    <t>-668620447</t>
  </si>
  <si>
    <t>dveře jednokřídlé dřevotřískové protipožární EI (EW) 30 D3 povrch lakovaný plné 700x1970/2100mm
EW 30 DP3 + C2</t>
  </si>
  <si>
    <t>182</t>
  </si>
  <si>
    <t>61165339</t>
  </si>
  <si>
    <t>dveře jednokřídlé dřevotřískové protipožární EI (EW) 30 D3 povrch lakovaný plné 800x1970/2100mm</t>
  </si>
  <si>
    <t>-1084850093</t>
  </si>
  <si>
    <t>"EW 30 DP 3"1</t>
  </si>
  <si>
    <t>"EI 30 DP3 - Sm + C3"2</t>
  </si>
  <si>
    <t>"EW 30 DP3 + C2"3</t>
  </si>
  <si>
    <t>183</t>
  </si>
  <si>
    <t>61165340</t>
  </si>
  <si>
    <t>dveře jednokřídlé dřevotřískové protipožární EI (EW) 30 D3 povrch lakovaný plné 900x1970/2100mm</t>
  </si>
  <si>
    <t>-757419660</t>
  </si>
  <si>
    <t>dveře jednokřídlé dřevotřískové protipožární EI (EW) 30 D3 povrch lakovaný plné 900x1970/2100mm
EI 30 DP3 - -Sm + C2</t>
  </si>
  <si>
    <t>184</t>
  </si>
  <si>
    <t>55341181</t>
  </si>
  <si>
    <t>dveře jednokřídlé ocelové protipožární EW+EI 15, 30, 45 D1 speciální zárubeň 700x1970mm</t>
  </si>
  <si>
    <t>-440564171</t>
  </si>
  <si>
    <t>dveře jednokřídlé ocelové protipožární EW 15, 30, 45 D1 speciální zárubeň 700x1970mm</t>
  </si>
  <si>
    <t>185</t>
  </si>
  <si>
    <t>55341182</t>
  </si>
  <si>
    <t>dveře jednokřídlé ocelové protipožární EW+EI 15, 30, 45 D1 speciální zárubeň 800x1970mm</t>
  </si>
  <si>
    <t>-1397595923</t>
  </si>
  <si>
    <t>dveře jednokřídlé ocelové protipožární EW 15, 30, 45 D1 speciální zárubeň 800x1970mm</t>
  </si>
  <si>
    <t>"1.PP"1+1+1</t>
  </si>
  <si>
    <t>186</t>
  </si>
  <si>
    <t>55341183</t>
  </si>
  <si>
    <t>dveře jednokřídlé ocelové protipožární EW+EI 15, 30, 45 D1 speciální zárubeň 900x1970mm</t>
  </si>
  <si>
    <t>-482903658</t>
  </si>
  <si>
    <t>dveře jednokřídlé ocelové protipožární EW 15, 30, 45 D1 speciální zárubeň 900x1970mm</t>
  </si>
  <si>
    <t>187</t>
  </si>
  <si>
    <t>55341184</t>
  </si>
  <si>
    <t>dveře jednokřídlé ocelové protipožární EI 15, 30, 45 D1 speciální zárubeň 1100x1970mm</t>
  </si>
  <si>
    <t>1751765319</t>
  </si>
  <si>
    <t>dveře jednokřídlé ocelové protipožární EW 15, 30, 45 D1 speciální zárubeň 1100x1970mm</t>
  </si>
  <si>
    <t>188</t>
  </si>
  <si>
    <t>766662811</t>
  </si>
  <si>
    <t>Demontáž dveřních prahů u dveří jednokřídlových</t>
  </si>
  <si>
    <t>234437699</t>
  </si>
  <si>
    <t>"I.PP" 12+3</t>
  </si>
  <si>
    <t>"1.NP"25+2</t>
  </si>
  <si>
    <t>189</t>
  </si>
  <si>
    <t>766671028</t>
  </si>
  <si>
    <t>Montáž střešního okna do krytiny šikmé 98 x 94 cm</t>
  </si>
  <si>
    <t>293984000</t>
  </si>
  <si>
    <t>Montáž střešních oken dřevěných nebo plastových  kyvných, výklopných/kyvných s okenním rámem a lemováním, s plisovaným límcem, s napojením na krytinu do krytiny šikmé, rozměru 98 x94 cm</t>
  </si>
  <si>
    <t xml:space="preserve">Poznámka k souboru cen:_x000D_
1. V cenách nejsou započteny náklady na dodávku okna, rámu, lemování a límce; tyto se oceňují ve specifikaci. 2. V cenách montáže oken jsou započteny i náklady na zaměření, vyklínování, horizontální i vertikální vyrovnání okenního rámu, ukotvení a vyplnění spáry mezi rámem a ostěním polyuretanovou pěnou, včetně zednického začištění. </t>
  </si>
  <si>
    <t>190</t>
  </si>
  <si>
    <t>766671029</t>
  </si>
  <si>
    <t>Montáž střešního okna do krytiny šikmé 134 x 98 cm</t>
  </si>
  <si>
    <t>-526544594</t>
  </si>
  <si>
    <t>Montáž střešních oken dřevěných nebo plastových  kyvných, výklopných/kyvných s okenním rámem a lemováním, s plisovaným límcem, s napojením na krytinu do krytiny šikmé, rozměru 134 x 98 cm</t>
  </si>
  <si>
    <t>191</t>
  </si>
  <si>
    <t>766674810</t>
  </si>
  <si>
    <t>Demontáž střešního okna hladká krytina do 30°</t>
  </si>
  <si>
    <t>-161229289</t>
  </si>
  <si>
    <t>20+3</t>
  </si>
  <si>
    <t>192</t>
  </si>
  <si>
    <t>766691914</t>
  </si>
  <si>
    <t>Vyvěšení nebo zavěšení dřevěných křídel dveří pl do 2 m2</t>
  </si>
  <si>
    <t>-1659307431</t>
  </si>
  <si>
    <t>"I.PP"12</t>
  </si>
  <si>
    <t>"2.NP"34</t>
  </si>
  <si>
    <t>"3.NP"34</t>
  </si>
  <si>
    <t>193</t>
  </si>
  <si>
    <t>766691915</t>
  </si>
  <si>
    <t>Vyvěšení nebo zavěšení dřevěných křídel dveří pl přes 2 m2</t>
  </si>
  <si>
    <t>-1586527261</t>
  </si>
  <si>
    <t>767</t>
  </si>
  <si>
    <t>Konstrukce zámečnické</t>
  </si>
  <si>
    <t>194</t>
  </si>
  <si>
    <t>348171135</t>
  </si>
  <si>
    <t>Montáž nosné konstrukce pro sklepní kóje</t>
  </si>
  <si>
    <t>1629683345</t>
  </si>
  <si>
    <t xml:space="preserve">Poznámka k souboru cen:_x000D_
1. V cenách nejsou započteny náklady na dodávku dílců, tyto se oceňují ve specifikaci. </t>
  </si>
  <si>
    <t>82*4</t>
  </si>
  <si>
    <t>23*2,8*2</t>
  </si>
  <si>
    <t>195</t>
  </si>
  <si>
    <t>764203156</t>
  </si>
  <si>
    <t>Montáž sněhového zachytávače pro krytiny průběžného dvoutrubkového</t>
  </si>
  <si>
    <t>-819018115</t>
  </si>
  <si>
    <t>Montáž oplechování střešních prvků sněhového zachytávače průbežného dvoutrubkového</t>
  </si>
  <si>
    <t>196</t>
  </si>
  <si>
    <t>55344656</t>
  </si>
  <si>
    <t>tyč do sněhového zachytávače</t>
  </si>
  <si>
    <t>1858949174</t>
  </si>
  <si>
    <t>tyč do sněhového zachytávače D 28mm</t>
  </si>
  <si>
    <t>197</t>
  </si>
  <si>
    <t>767851104</t>
  </si>
  <si>
    <t>Montáž lávek komínových - kompletní celé lávky</t>
  </si>
  <si>
    <t>728148688</t>
  </si>
  <si>
    <t>Montáž komínových lávek  kompletní celé lávky</t>
  </si>
  <si>
    <t xml:space="preserve">Poznámka k souboru cen:_x000D_
1. V cenách -1102 a -1104 je započtena i montáž zábradlí. </t>
  </si>
  <si>
    <t>198</t>
  </si>
  <si>
    <t>55344686</t>
  </si>
  <si>
    <t>lávka komínová 250x3000mm</t>
  </si>
  <si>
    <t>-780074162</t>
  </si>
  <si>
    <t>199</t>
  </si>
  <si>
    <t>55344684</t>
  </si>
  <si>
    <t>lávka komínová 250x2000mm</t>
  </si>
  <si>
    <t>-1370111680</t>
  </si>
  <si>
    <t>200</t>
  </si>
  <si>
    <t>767165111</t>
  </si>
  <si>
    <t>Montáž rovného madla z trubek nebo tenkostěnných profilů šroubovaného</t>
  </si>
  <si>
    <t>1086547739</t>
  </si>
  <si>
    <t>Montáž zábradlí rovného  madel z trubek nebo tenkostěnných profilů šroubováním</t>
  </si>
  <si>
    <t xml:space="preserve">Poznámka k souboru cen:_x000D_
1. Cenami -51 . . lze oceňovat i montáž madel a průběžnou (horizontální) výplň z trubek nebo tenkostěnných profilů, které se montují z dodaných dílů na samostatně osazované ocelové sloupky nebo na zabudované kotevní prvky. 2. Cenami nelze oceňovat montáž samostatného sloupku pro dřevěné madlo; tyto práce se oceňují cenou 767 22-0550 Osazení samostatného sloupku. 3. V cenách nejsou započteny náklady na: a) vytvoření ohybu nebo ohybníku; tyto práce se oceňují cenou 767 22-0191 nebo -0490 Příplatek za vytvoření ohybu, b) montáž hliníkových krycích lišt; tyto práce se oceňují cenami 767 89-6110 až -6115 Montáž ostatních zámečnických konstrukcí, c) montáž výplně tvarovaným plechem. </t>
  </si>
  <si>
    <t>201</t>
  </si>
  <si>
    <t>55147058</t>
  </si>
  <si>
    <t>madlo universální 1000mm</t>
  </si>
  <si>
    <t>-175449788</t>
  </si>
  <si>
    <t>11+41</t>
  </si>
  <si>
    <t>202</t>
  </si>
  <si>
    <t>55147055</t>
  </si>
  <si>
    <t>madlo invalidní rovné nerezové 800mm - vodorovné</t>
  </si>
  <si>
    <t>336039337</t>
  </si>
  <si>
    <t>203</t>
  </si>
  <si>
    <t>55147061</t>
  </si>
  <si>
    <t>madlo invalidní sklopné nerezové 900mm</t>
  </si>
  <si>
    <t>-916028291</t>
  </si>
  <si>
    <t>204</t>
  </si>
  <si>
    <t>55147063</t>
  </si>
  <si>
    <t>madlo invalidní krakorcové pevné nerezové 813mm</t>
  </si>
  <si>
    <t>1563350149</t>
  </si>
  <si>
    <t>205</t>
  </si>
  <si>
    <t>55147053</t>
  </si>
  <si>
    <t>madlo invalidní rovnénerezové 500mm - svislé</t>
  </si>
  <si>
    <t>1090258190</t>
  </si>
  <si>
    <t>206</t>
  </si>
  <si>
    <t>767165111x</t>
  </si>
  <si>
    <t>Montáž zábradlí rovného madla z trubek nebo tenkostěnných profilů šroubovaného</t>
  </si>
  <si>
    <t>-1017490426</t>
  </si>
  <si>
    <t>"800 mm - 26 ks" 0,8*26</t>
  </si>
  <si>
    <t>"900 mm    30ks" 0,9*30</t>
  </si>
  <si>
    <t>"813 mm    30ks" 0,813*30</t>
  </si>
  <si>
    <t>"500 mm    56ks" 0,5*56</t>
  </si>
  <si>
    <t>207</t>
  </si>
  <si>
    <t>13010150x</t>
  </si>
  <si>
    <t>Jekl uzavřený, obdélníkového tvaru 140x60x3 mm</t>
  </si>
  <si>
    <t>-569277500</t>
  </si>
  <si>
    <t>82*4+22*2,8*2</t>
  </si>
  <si>
    <t>208</t>
  </si>
  <si>
    <t>54914120x</t>
  </si>
  <si>
    <t>Rozetové kování klika/klika - nerez</t>
  </si>
  <si>
    <t>1962703557</t>
  </si>
  <si>
    <t>Rozetové kování klika/klika - nerez
Součástí balení i spojovací materiál</t>
  </si>
  <si>
    <t>209</t>
  </si>
  <si>
    <t>767220110</t>
  </si>
  <si>
    <t>Montáž zábradlí schodišťového hmotnosti do 15 kg z trubek</t>
  </si>
  <si>
    <t>856176944</t>
  </si>
  <si>
    <t>Montáž schodišťového zábradlí  z trubek nebo tenkostěnných profilů do zdiva, hmotnosti 1 m zábradlí do 15 kg</t>
  </si>
  <si>
    <t xml:space="preserve">Poznámka k souboru cen:_x000D_
1. Cenou -0550 nelze oceňovat montáž osazení samostatného sloupku vertikálně průběžného schodištěm; tyto práce lze oceňovat cenami souboru cen 767 99- . . Montáž ostatních atypických zámečnických konstrukcí. 2. V cenách nejsou započteny náklady na: a) vytvoření ohybu nebo ohybníku; tyto práce se oceňují cenou 767 22-0191 nebo -0490 Příplatek za vytvoření ohybu, b) montáž hliníkových krycích lišt; tyto práce se oceňují cenami 767 89-6110 až -6115 Montáž lišt a okopových plechů, c) montáž výplně tvarovaným plechem. 3. Montáž madel se oceňuje cenami souboru cen 767 16- . . Montáž zábradlí rovného; množství se určuje v m v ose madla. </t>
  </si>
  <si>
    <t>210</t>
  </si>
  <si>
    <t>55342281</t>
  </si>
  <si>
    <t>zábradlí s prutovou výplní, horní kotvení, kulatý sloupek</t>
  </si>
  <si>
    <t>1989163072</t>
  </si>
  <si>
    <t>211</t>
  </si>
  <si>
    <t>767416411</t>
  </si>
  <si>
    <t>Montáž  markýzy nad vstupy z nerezové oceli a matného akrylátu</t>
  </si>
  <si>
    <t>750076054</t>
  </si>
  <si>
    <t>Montáž lehkých obvodových plášťů doplňky skleněná markýza nad vstupy bodově uchycená</t>
  </si>
  <si>
    <t xml:space="preserve">Poznámka k souboru cen:_x000D_
1. V cenách nejsou započteny náklady na: a) dodávku materiálu, tyto se oceňují ve specifikaci. b) montáž a dodávku podkladních vrstev a konstrukcí. 2. Množství měrných jednotek se určí v m2 z rozměru plochy fasády podle projektu. 3. V cenách -6311 až -6315 jsou započteny bodové terče pro uchycení skel. </t>
  </si>
  <si>
    <t>3*2,7*0,95</t>
  </si>
  <si>
    <t>2,2*0,95</t>
  </si>
  <si>
    <t>212</t>
  </si>
  <si>
    <t>55346510</t>
  </si>
  <si>
    <t>markýza nad vchody z nerezové oceli a matného akrylátu</t>
  </si>
  <si>
    <t>1718058463</t>
  </si>
  <si>
    <t>markýza výsuvná 1 pár ramen s výsuvem 1,5m š 2,0m</t>
  </si>
  <si>
    <t>213</t>
  </si>
  <si>
    <t>767646401</t>
  </si>
  <si>
    <t>Montáž revizních dvířek jednokřídlových s rámem výšky do 1000 mm</t>
  </si>
  <si>
    <t>1419914400</t>
  </si>
  <si>
    <t xml:space="preserve">Montáž dveří ocelových  revizních dvířek s rámem jednokřídlových, výšky do 1000 mm
</t>
  </si>
  <si>
    <t xml:space="preserve">Poznámka k souboru cen:_x000D_
1. Cenami nelze oceňovat montáž kompletu dveří s rámem charakteru stěny; tyto práce se oceňují cenami souborů cen 767 11- . . Montáž stěn a příček pro zasklení, 767 12- . . Montáž stěn a příček s výplní drátěnou sítí a 767 13- . . Montáž stěn a příček z hliníkového plechu. 2. V cenách nejsou započteny náklady na: a) montáž okopových plechů a hliníkových lišt; tyto práce se oceňují cenami souboru cen 767 89-61 Montáž lišt a okopových plechů, b) montáž těsnění dveří; tyto práce se oceňují cenami 767 62-6101 až -6103 Montáž těsnění oken. 3. V cenách – 0111 až -0224 jsou započteny i náklady na montáž dveří včetně zárubní nebo ocelových rámů. 4. V ceně -8351 je započtena i montáž jednostranného spojení ocelovou lištou přivařením nebo oboustranným svařením dvou prvků (dveří, stěn, oken). 5. V ceně -8353 je započteno i provedení rohového spojení dvou prvků. </t>
  </si>
  <si>
    <t>214</t>
  </si>
  <si>
    <t>767812854</t>
  </si>
  <si>
    <t>Demontáž plechové stříšky nad dveřmi</t>
  </si>
  <si>
    <t>1453572955</t>
  </si>
  <si>
    <t>771</t>
  </si>
  <si>
    <t>Podlahy z dlaždic</t>
  </si>
  <si>
    <t>215</t>
  </si>
  <si>
    <t>597610091</t>
  </si>
  <si>
    <t>sokl - podlahy (barevný) 30 x 10 x 0,8 cm I. j. - dle výběru investora</t>
  </si>
  <si>
    <t>-1995500567</t>
  </si>
  <si>
    <t>654,2*3,03 "Přepočtené koeficientem množství</t>
  </si>
  <si>
    <t>216</t>
  </si>
  <si>
    <t>59761401</t>
  </si>
  <si>
    <t>dlaždice keramické - dle výberu investora</t>
  </si>
  <si>
    <t>972873582</t>
  </si>
  <si>
    <t>"6,11+10+9,74+46,89+4,58+4,34+15,62+35,39"</t>
  </si>
  <si>
    <t>"7,22+6,92+20+6,45+6,37+11,95+6,78+5,75+8,21+15,89+16,7+7,71+3,01+3+3+2,16+4,58"</t>
  </si>
  <si>
    <t>"28,73+3,73+3,26+2,56+4,2+15,57+5,87+13,37+46,73+13,54"</t>
  </si>
  <si>
    <t>"6,53+5,77+16,25+4,39+7,15+10,26+4,08+6,05+6,92+4,87+6,62+20+5,25+7,26+15+7,26+8,06+6,3+7,2+14,58"</t>
  </si>
  <si>
    <t>"6,44+5,93+9,04+1,7+14,37+49,07+12,34+16,81"</t>
  </si>
  <si>
    <t>"5,92+5,74+16,32+4,76+7,87+10,52+4,3+6,52+7,56+4,91+7,01+20+5,17+7,55+20+7,19+8,42+20+6+7,18+13,58+6,39+6,94+9,03+1,47+14,37+63,30"</t>
  </si>
  <si>
    <t>"6,49+5,56+21,08+5,83+8,84+17,52+4,57+7,32+9+5,04+7,94+20+6,34+8,43+20+6,46+7,83+23,3+3,77+4,7+14,36+14,32+12,3+28,28"</t>
  </si>
  <si>
    <t>1258,73*1,05 "Přepočtené koeficientem množství</t>
  </si>
  <si>
    <t>217</t>
  </si>
  <si>
    <t>771474113</t>
  </si>
  <si>
    <t>Montáž soklíků z dlaždic keramických rovných flexibilní lepidlo v do 120 mm</t>
  </si>
  <si>
    <t>-768526942</t>
  </si>
  <si>
    <t>218</t>
  </si>
  <si>
    <t>771573122</t>
  </si>
  <si>
    <t>Montáž podlah keramických režných hladkých lepených</t>
  </si>
  <si>
    <t>-1229485195</t>
  </si>
  <si>
    <t>6,11+10+9,74+46,89+4,58+4,34+15,62+35,39</t>
  </si>
  <si>
    <t>7,22+6,92+20+6,45+6,37+11,95+6,78+5,75+8,21+15,89+16,7+7,71+3,01+3+3+2,16+4,58</t>
  </si>
  <si>
    <t>28,73+3,73+3,26+2,56+4,2+15,57+5,87+13,37+46,73+13,54</t>
  </si>
  <si>
    <t>6,53+5,77+16,25+4,39+7,15+10,26+4,08+6,05+6,92+4,87+6,62+20+5,25+7,26+15+7,26+8,06+6,3+7,2+14,58</t>
  </si>
  <si>
    <t>6,44+5,93+9,04+1,7+14,37+49,07+12,34+16,81</t>
  </si>
  <si>
    <t>5,92+5,74+16,32+4,76+7,87+10,52+4,3+6,52+7,56+4,91+7,01+20+5,17+7,55+20+7,19+8,42+20+6+7,18+13,58+6,39+6,94+9,03+1,47+14,37+63,30</t>
  </si>
  <si>
    <t>6,49+5,56+21,08+5,83+8,84+17,52+4,57+7,32+9+5,04+7,94+20+6,34+8,43+20+6,46+7,83+23,3+3,77+4,7+14,36+14,32+12,3+28,28</t>
  </si>
  <si>
    <t>219</t>
  </si>
  <si>
    <t>771591111x</t>
  </si>
  <si>
    <t>Podlahy penetrace podkladu</t>
  </si>
  <si>
    <t>962742014</t>
  </si>
  <si>
    <t>220</t>
  </si>
  <si>
    <t>771591115</t>
  </si>
  <si>
    <t>Podlahy spárování silikonem</t>
  </si>
  <si>
    <t>-1440931649</t>
  </si>
  <si>
    <t>228+265+284+284</t>
  </si>
  <si>
    <t>221</t>
  </si>
  <si>
    <t>771591219</t>
  </si>
  <si>
    <t>Hydroizolace nátěrem vč. těsnících pásků a doplňků</t>
  </si>
  <si>
    <t>565849489</t>
  </si>
  <si>
    <t>2*(2,5+2,45)*2+2*(2,7+2,5)*2+2*(3+2,5)*2+2*(2,5+3,7)*2+2*2*(1,6+2,6)*2</t>
  </si>
  <si>
    <t>2*(2+1,6)*2+2*(2,6+1,6)*2+2*(2+2,1)*2</t>
  </si>
  <si>
    <t>(2*(2,4+2,6)+2*(2,7+2,85)+2*(2,85+3,08)+2*(2,1+3,7)+2*(2,2+3,3)+2*(2,3+2,95)+2*(4,35+1,8)+2*(2,51+2,45))*2</t>
  </si>
  <si>
    <t>(2*(1,9+5)+2*(2,4+3)+2*(3+2,4)+2*(2,3+3,4)+2*(2,3+3,8)+2*(2,5+3)+2*(2,8+2,9))*2</t>
  </si>
  <si>
    <t>775</t>
  </si>
  <si>
    <t>Podlahy skládané</t>
  </si>
  <si>
    <t>222</t>
  </si>
  <si>
    <t>61198007</t>
  </si>
  <si>
    <t>podlaha plovoucí laminátová spoj zaklapnutím tř 32 tl 8mm</t>
  </si>
  <si>
    <t>1920339895</t>
  </si>
  <si>
    <t xml:space="preserve">527,87*1,2 </t>
  </si>
  <si>
    <t>223</t>
  </si>
  <si>
    <t>61155351</t>
  </si>
  <si>
    <t>podložka izolační z pěnového PE 3mm</t>
  </si>
  <si>
    <t>1494288155</t>
  </si>
  <si>
    <t>527,87*1,15 "Přepočtené koeficientem množství</t>
  </si>
  <si>
    <t>224</t>
  </si>
  <si>
    <t>775541151</t>
  </si>
  <si>
    <t>Montáž podlah plovoucích z lamel laminátových</t>
  </si>
  <si>
    <t>-1527926042</t>
  </si>
  <si>
    <t>21,14+17,32+9,08+4,9+61,48+9,38</t>
  </si>
  <si>
    <t>19,85+16,76+21,78+21,52+19,85+33,42+12,67</t>
  </si>
  <si>
    <t>21,14+17,77+23,37+22,94+32,14+24,24+11,59</t>
  </si>
  <si>
    <t>22,87+24,14+23,63+14,49+6,75+13,65</t>
  </si>
  <si>
    <t>225</t>
  </si>
  <si>
    <t>775591191</t>
  </si>
  <si>
    <t>Montáž podložky vyrovnávací a tlumící pro plovoucí podlahy</t>
  </si>
  <si>
    <t>2113175450</t>
  </si>
  <si>
    <t>781</t>
  </si>
  <si>
    <t>Dokončovací práce - obklady</t>
  </si>
  <si>
    <t>226</t>
  </si>
  <si>
    <t>597610001</t>
  </si>
  <si>
    <t>obkládačky keramické - dle výběru investora</t>
  </si>
  <si>
    <t>142291045</t>
  </si>
  <si>
    <t>734,622*1,05 "Přepočtené koeficientem množství</t>
  </si>
  <si>
    <t>227</t>
  </si>
  <si>
    <t>781414111</t>
  </si>
  <si>
    <t>Montáž obkladaček vnitřních pravoúhlých pórovinových do 22 ks/m2 lepených flexibilním lepidlem</t>
  </si>
  <si>
    <t>-571299579</t>
  </si>
  <si>
    <t>14,16+23,72+29,776+23,32</t>
  </si>
  <si>
    <t>25,76+0,669+39,02+16,2+0,816+1,347+1,107+36,16+1,2528+16,934+1,14</t>
  </si>
  <si>
    <t>38,212+2,439+0,7875+17,3+38,6+2,397+1,14+55,488+2,625+7,5</t>
  </si>
  <si>
    <t>37,17+2,4384+0,795+17,24+38,7+3,552+38,728+2,4609+24,26</t>
  </si>
  <si>
    <t>41,678+2,49+17,768+5,631+103,84</t>
  </si>
  <si>
    <t>228</t>
  </si>
  <si>
    <t>781471810</t>
  </si>
  <si>
    <t>Demontáž obkladů z obkladaček keramických kladených do malty</t>
  </si>
  <si>
    <t>-78482378</t>
  </si>
  <si>
    <t>229</t>
  </si>
  <si>
    <t>781494512</t>
  </si>
  <si>
    <t>Al profily  lepené flexibilním lepidlem</t>
  </si>
  <si>
    <t>-870140375</t>
  </si>
  <si>
    <t>"-131"2*(3,76+2,7)+20</t>
  </si>
  <si>
    <t>"-131"2*(3,76+4,82)+12</t>
  </si>
  <si>
    <t>"-128"2*(1,75+2,6)*2+2*(0,98+2,5)+24</t>
  </si>
  <si>
    <t>2*(2,5+2,45)+2*(2,7+2,5)+2*(3+2,5)+2*(2,5+3,7)+2*2*(1,6+2,6)</t>
  </si>
  <si>
    <t>2*(2+1,6)+2*(2,6+1,6)+2*(2+2,1)+38*2</t>
  </si>
  <si>
    <t>(2*(2,4+2,6)+2*(2,7+2,85)+2*(2,85+3,08)+2*(2,1+3,7)+2*(2,2+3,3)+2*(2,3+2,95)+2*(4,35+1,8)+2*(2,51+2,45))</t>
  </si>
  <si>
    <t>32*2</t>
  </si>
  <si>
    <t>(2*(2,4+2,6)+2*(2,7+2,85)+2*(2,85+3,08)+2*(2,1+3,7)+2*(2,2+3,3)+2*(2,3+2,95)+2*(4,35+1,8)</t>
  </si>
  <si>
    <t>28*2</t>
  </si>
  <si>
    <t>230</t>
  </si>
  <si>
    <t>781495111</t>
  </si>
  <si>
    <t>Penetrace podkladu vnitřních obkladů</t>
  </si>
  <si>
    <t>1555781143</t>
  </si>
  <si>
    <t>"-131"2*(3,76+2,7)*2</t>
  </si>
  <si>
    <t>"-131"2*(3,76+4,82)*2</t>
  </si>
  <si>
    <t>"-128"2*(1,75+2,6)*2+2*(0,98+2,5)*2</t>
  </si>
  <si>
    <t>5,1*0,6+3,9*0,6+2*(2,5+2,45)*2+4,9*0,6+2*(2,7+2,5)*2+2*(3+2,5)*2+3*0,6+2,8*0,6+2,6*0,6+2*(2,5+3,7)*2+2*2*(1,6+2,6)*2</t>
  </si>
  <si>
    <t>(4,4+5,8+2,5+4,65+3,45+2,7+2,65+3,45+4,5)*0,6</t>
  </si>
  <si>
    <t>(4+5+4,8+2,7+3,5+3,5+4,5)*0,6</t>
  </si>
  <si>
    <t>231</t>
  </si>
  <si>
    <t>781495115</t>
  </si>
  <si>
    <t>Spárování vnitřních obkladů silikonem</t>
  </si>
  <si>
    <t>-989035162</t>
  </si>
  <si>
    <t>198+285+325+325+298</t>
  </si>
  <si>
    <t>232</t>
  </si>
  <si>
    <t>998781203</t>
  </si>
  <si>
    <t>Přesun hmot procentní pro obklady keramické v objektech v do 24 m</t>
  </si>
  <si>
    <t>1491414595</t>
  </si>
  <si>
    <t>783</t>
  </si>
  <si>
    <t>Dokončovací práce - nátěry</t>
  </si>
  <si>
    <t>233</t>
  </si>
  <si>
    <t>783301313</t>
  </si>
  <si>
    <t>Odmaštění zámečnických konstrukcí ředidlovým odmašťovačem</t>
  </si>
  <si>
    <t>-1562299089</t>
  </si>
  <si>
    <t>181*(2*1,97+0,85)*0,23</t>
  </si>
  <si>
    <t>234</t>
  </si>
  <si>
    <t>783314101</t>
  </si>
  <si>
    <t>Základní jednonásobný syntetický nátěr zámečnických konstrukcí</t>
  </si>
  <si>
    <t>1594543461</t>
  </si>
  <si>
    <t>235</t>
  </si>
  <si>
    <t>783317101</t>
  </si>
  <si>
    <t>Krycí jednonásobný syntetický standardní nátěr zámečnických konstrukcí</t>
  </si>
  <si>
    <t>69361014</t>
  </si>
  <si>
    <t>236</t>
  </si>
  <si>
    <t>783826625</t>
  </si>
  <si>
    <t>Hydrofobizační transparentní silikonový nátěr omítek stupně členitosti 3</t>
  </si>
  <si>
    <t>-2132650481</t>
  </si>
  <si>
    <t>1724,238</t>
  </si>
  <si>
    <t>784</t>
  </si>
  <si>
    <t>Dokončovací práce - malby a tapety</t>
  </si>
  <si>
    <t>237</t>
  </si>
  <si>
    <t>784181111</t>
  </si>
  <si>
    <t>Základní silikátová jednonásobná penetrace podkladu v místnostech výšky do 3,80m</t>
  </si>
  <si>
    <t>680104018</t>
  </si>
  <si>
    <t>397,907+1353,493+70,235</t>
  </si>
  <si>
    <t>"obklad keramický"-(25,84+34,32+31,32)</t>
  </si>
  <si>
    <t>2*(3,5*4)/2*3,2</t>
  </si>
  <si>
    <t>(2*(12,8+2,6)+2*(5,5+6)+2*(3,1*5,4)+2*(5,3+5,3)+2*(5,3*3,4)+2*(5,3+2,8)+2*(5,3+3,9)+2*(1,1+4,4)+2*(4,2*4))*3,2</t>
  </si>
  <si>
    <t>2*(30,04+10,9+17,8+6,6+25,7+30,8+11,1+7,2+5,9+37+20+18,3+4,6+15,8+16,5+5,02+14,31+18+18+26,9+2,4+2,7+5+2,3+2,8)-113,4</t>
  </si>
  <si>
    <t>2*(3,6+1,8+2+1,75+3,6+1,5+2,5+2,5)*3,2</t>
  </si>
  <si>
    <t>2*(2,45+4,8+1,75+2,5+2,5+2,7+3,1+3,85)*3,2</t>
  </si>
  <si>
    <t>"obklad keramický"-181,98</t>
  </si>
  <si>
    <t>(2*(4,05+4,9)+2*(3,45+4,9)+2*(8,31+4,45)+2*(3,1+3,44)+2*(4,51+3,1)+2*(3,64+5,41)+2*(2,4+5,41)+2*(5,45+9,1)+2*(1,2+4,8)+2*(2,4+6,3))*2,8</t>
  </si>
  <si>
    <t>(2*(4,4+4,3)+2*(5,6+7,2)+2*(2,2+14,2)+2*(4,95+3,9)+2*(1,25+5,8)+2*(6,45+4,55)+2*(5,6+3,9)+2*(5,6+2,2)+2*(5,6+5,63))*2,8</t>
  </si>
  <si>
    <t>(3,5+0,9)*3,2+(8,2+5,5)/2*3,2</t>
  </si>
  <si>
    <t>2*(3,64+2,4+5,4+2,7+3,1+2,1+5,6+3,85+1,8)*3</t>
  </si>
  <si>
    <t>2*(2,55+2,95+2,2+5,35+3,38)*3</t>
  </si>
  <si>
    <t>(2,2+3+2,65+2,75)*3</t>
  </si>
  <si>
    <t>"keramický obklad"-197,02</t>
  </si>
  <si>
    <t>2*(4+3,72+5,65+6,35+3+2,55+2,65+2,65+2,25+1,4)*3</t>
  </si>
  <si>
    <t>2*(1,3+4,2+5,1+5,45+2,55)*3</t>
  </si>
  <si>
    <t>2*(2+3,25+2,6+2,65+2,1+2,8+4,3+2,35+2*5+5,6+3,15+6+5,25+5,5+6+4,1+3,2+2,6)*3,2</t>
  </si>
  <si>
    <t>"keramický obklad"-176,6</t>
  </si>
  <si>
    <t>238</t>
  </si>
  <si>
    <t>784181119</t>
  </si>
  <si>
    <t>Základní silikátová jednonásobná penetrace podkladu na schodišti o výšce podlaží do 5,00 m</t>
  </si>
  <si>
    <t>1247664070</t>
  </si>
  <si>
    <t>"I.PP"2*(4,9+1,25)/2*3,15</t>
  </si>
  <si>
    <t>"1.NP"2*(3,5*4)/2*3,2</t>
  </si>
  <si>
    <t>"2.NP"(3,5+0,9)*3,2+(8,2+5,5)/2*3,2</t>
  </si>
  <si>
    <t>"3.NP"(3,5+0,9)*3,2+(8,2+5,5)/2*3,2</t>
  </si>
  <si>
    <t>"4.NP"(3,5+0,9)*3,2+(8,2+5,5)*3,2</t>
  </si>
  <si>
    <t>239</t>
  </si>
  <si>
    <t>784221101</t>
  </si>
  <si>
    <t>Dvojnásobné bílé malby  ze směsí za sucha dobře otěruvzdorných v místnostech do 3,80 m</t>
  </si>
  <si>
    <t>138648425</t>
  </si>
  <si>
    <t>240</t>
  </si>
  <si>
    <t>784221109</t>
  </si>
  <si>
    <t>Dvojnásobné bílé malby  ze směsí za sucha dobře otěruvzdorných na schodišti do 5,00 m</t>
  </si>
  <si>
    <t>1218390433</t>
  </si>
  <si>
    <t>VRN</t>
  </si>
  <si>
    <t>Vedlejší rozpočtové náklady</t>
  </si>
  <si>
    <t>241</t>
  </si>
  <si>
    <t>72100000</t>
  </si>
  <si>
    <t>Zdravotně technické instalace dle samostatného rozpočtu</t>
  </si>
  <si>
    <t>1406059322</t>
  </si>
  <si>
    <t>Potrubí z kameninových trub hrdlových s integrovaným spojem svodné pryžové těsnění spojovací systém F DN 125</t>
  </si>
  <si>
    <t xml:space="preserve">Poznámka k souboru cen:_x000D_
1. Cenami nelze oceňovat: a) kanalizační svody mezi objekty; tyto svody lze oceňovat cenami katalogu 827-1 Vedení trubní, dálková a přípojná - vodovody a kanalizace. </t>
  </si>
  <si>
    <t>242</t>
  </si>
  <si>
    <t>73100000</t>
  </si>
  <si>
    <t>Vytápění dle samostatného rozpočtu</t>
  </si>
  <si>
    <t>-793547891</t>
  </si>
  <si>
    <t>Kotle litinové teplovodní na tuhá paliva stacionární s odtahem spalin do komína pro vytápění s ručním přikládáním 13-18 kW</t>
  </si>
  <si>
    <t xml:space="preserve">Poznámka k souboru cen:_x000D_
1. V cenách -0101 až -9620 jsou započteny i náklady na: a) napojení kotle na připravené rozvody b) odzkoušení kotle a poučení provozovatele 2. V cenách -0101 až -9620 nejsou započteny náklady, které se oceňují samostatně a to: a) zřízení rozvodů topné a vratné vody </t>
  </si>
  <si>
    <t>243</t>
  </si>
  <si>
    <t>762350800</t>
  </si>
  <si>
    <t>Rekonstrukce krovu</t>
  </si>
  <si>
    <t>Soubor</t>
  </si>
  <si>
    <t>-1631832288</t>
  </si>
  <si>
    <t>Demontáž nadstřešních konstrukcí krovů  stěn, dýmníků, výparníků, světlíků z hraněného řeziva, průřezové plochy do 120 cm2</t>
  </si>
  <si>
    <t>244</t>
  </si>
  <si>
    <t>Zařízení staveniště</t>
  </si>
  <si>
    <t>-381651343</t>
  </si>
  <si>
    <t>245</t>
  </si>
  <si>
    <t>023103000</t>
  </si>
  <si>
    <t>Vyklizení vnitřních prostor objektu</t>
  </si>
  <si>
    <t>1024</t>
  </si>
  <si>
    <t>1117957303</t>
  </si>
  <si>
    <t>včetně odvozu do sběrného dvora a poplatku za uložení</t>
  </si>
  <si>
    <t>246</t>
  </si>
  <si>
    <t>R.01</t>
  </si>
  <si>
    <t>Klíčový trezor požární ochrany</t>
  </si>
  <si>
    <t>ks</t>
  </si>
  <si>
    <t>-2057093550</t>
  </si>
  <si>
    <t>Zkoušky bez rozlišení</t>
  </si>
  <si>
    <t>247</t>
  </si>
  <si>
    <t>R.02</t>
  </si>
  <si>
    <t>Tlačítko pro spuštění větrání CHÚC</t>
  </si>
  <si>
    <t>-802880483</t>
  </si>
  <si>
    <t>OVN - Ostatní a vedlejší náklady</t>
  </si>
  <si>
    <t xml:space="preserve">    VRN1 - Průzkumné, geodetické a projektové práce</t>
  </si>
  <si>
    <t xml:space="preserve">    VRN2 - Příprava staveniště</t>
  </si>
  <si>
    <t xml:space="preserve">    VRN3 - Zařízení staveniště</t>
  </si>
  <si>
    <t xml:space="preserve">    VRN4 - Inženýrská činnost</t>
  </si>
  <si>
    <t xml:space="preserve">    VRN5 - Finanční náklady</t>
  </si>
  <si>
    <t>VRN1</t>
  </si>
  <si>
    <t>Průzkumné, geodetické a projektové práce</t>
  </si>
  <si>
    <t>012002000</t>
  </si>
  <si>
    <t>Geodetické práce</t>
  </si>
  <si>
    <t>2097986074</t>
  </si>
  <si>
    <t>013002000</t>
  </si>
  <si>
    <t>Projektové práce - skutečné provedení stavby</t>
  </si>
  <si>
    <t>-746020431</t>
  </si>
  <si>
    <t>Projektové práce</t>
  </si>
  <si>
    <t>VRN2</t>
  </si>
  <si>
    <t>Příprava staveniště</t>
  </si>
  <si>
    <t>020001000</t>
  </si>
  <si>
    <t>2001834120</t>
  </si>
  <si>
    <t>Ochrana stávajících inženýrských sítí na staveništi</t>
  </si>
  <si>
    <t>VRN3</t>
  </si>
  <si>
    <t>032002000</t>
  </si>
  <si>
    <t>Vybavení staveniště</t>
  </si>
  <si>
    <t>-1073783669</t>
  </si>
  <si>
    <t>033002000</t>
  </si>
  <si>
    <t>Provoz zařízení staveniště</t>
  </si>
  <si>
    <t>975350022</t>
  </si>
  <si>
    <t>Připojení staveniště na inženýrské sítě</t>
  </si>
  <si>
    <t>035002000</t>
  </si>
  <si>
    <t xml:space="preserve">Pronájmy ploch, objektů </t>
  </si>
  <si>
    <t>376711267</t>
  </si>
  <si>
    <t>užívání veřejných ploch a prostranství</t>
  </si>
  <si>
    <t>039002000</t>
  </si>
  <si>
    <t>Zrušení zařízení staveniště</t>
  </si>
  <si>
    <t>-580370051</t>
  </si>
  <si>
    <t>VRN4</t>
  </si>
  <si>
    <t>Inženýrská činnost</t>
  </si>
  <si>
    <t>043002000</t>
  </si>
  <si>
    <t>Laboratorní výluh stavební suti před uložením na skládce</t>
  </si>
  <si>
    <t>-1475991062</t>
  </si>
  <si>
    <t>Zkoušky a ostatní měření</t>
  </si>
  <si>
    <t>049002000</t>
  </si>
  <si>
    <t>Vytyčení inženýrských sítí</t>
  </si>
  <si>
    <t>790880268</t>
  </si>
  <si>
    <t>Ostatní inženýrská činnost</t>
  </si>
  <si>
    <t>VRN5</t>
  </si>
  <si>
    <t>Finanční náklady</t>
  </si>
  <si>
    <t>051002000</t>
  </si>
  <si>
    <t>Pojištění dodavatele a pojištění dííla</t>
  </si>
  <si>
    <t>…</t>
  </si>
  <si>
    <t>430935367</t>
  </si>
  <si>
    <t>Pojistné</t>
  </si>
  <si>
    <t>056002000</t>
  </si>
  <si>
    <t>Bankovní záruka</t>
  </si>
  <si>
    <t>536649566</t>
  </si>
  <si>
    <t>neobsazeno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</si>
</sst>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9"/>
      <color rgb="FF0000FF"/>
      <name val="Arial CE"/>
    </font>
    <font>
      <i/>
      <sz val="8"/>
      <color rgb="FF0000FF"/>
      <name val="Arial CE"/>
    </font>
    <font>
      <i/>
      <sz val="7"/>
      <color rgb="FF969696"/>
      <name val="Arial CE"/>
    </font>
    <font>
      <u/>
      <sz val="11"/>
      <color theme="10"/>
      <name val="Calibri"/>
      <scheme val="minor"/>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40" fillId="0" borderId="0" applyNumberFormat="0" applyFill="0" applyBorder="0" applyAlignment="0" applyProtection="0"/>
  </cellStyleXfs>
  <cellXfs count="27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xf numFmtId="0" fontId="0" fillId="0" borderId="2" xfId="0" applyBorder="1"/>
    <xf numFmtId="0" fontId="0" fillId="0" borderId="3" xfId="0" applyBorder="1"/>
    <xf numFmtId="0" fontId="15" fillId="0" borderId="0" xfId="0" applyFont="1" applyAlignment="1">
      <alignment horizontal="left" vertical="center"/>
    </xf>
    <xf numFmtId="0" fontId="14"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0" xfId="0" applyFont="1" applyAlignment="1">
      <alignment vertical="center"/>
    </xf>
    <xf numFmtId="0" fontId="0" fillId="0" borderId="3" xfId="0" applyFont="1" applyBorder="1" applyAlignment="1">
      <alignment vertical="center"/>
    </xf>
    <xf numFmtId="0" fontId="18" fillId="0" borderId="5" xfId="0" applyFont="1" applyBorder="1" applyAlignment="1">
      <alignment horizontal="left" vertical="center"/>
    </xf>
    <xf numFmtId="0" fontId="0" fillId="0" borderId="5" xfId="0" applyFont="1"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center" vertical="center"/>
    </xf>
    <xf numFmtId="0" fontId="0" fillId="0" borderId="3" xfId="0"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8"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5" borderId="7" xfId="0" applyFont="1" applyFill="1" applyBorder="1" applyAlignment="1">
      <alignment vertical="center"/>
    </xf>
    <xf numFmtId="0" fontId="23" fillId="5" borderId="0" xfId="0" applyFont="1" applyFill="1" applyAlignment="1">
      <alignment horizontal="center" vertical="center"/>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0" fillId="0" borderId="11"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4" fillId="0" borderId="3"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4" xfId="0" applyNumberFormat="1" applyFont="1" applyBorder="1" applyAlignment="1">
      <alignment vertical="center"/>
    </xf>
    <xf numFmtId="4" fontId="21" fillId="0" borderId="0" xfId="0" applyNumberFormat="1" applyFont="1" applyBorder="1" applyAlignment="1">
      <alignment vertical="center"/>
    </xf>
    <xf numFmtId="166" fontId="21" fillId="0" borderId="0" xfId="0" applyNumberFormat="1" applyFont="1" applyBorder="1" applyAlignment="1">
      <alignment vertical="center"/>
    </xf>
    <xf numFmtId="4" fontId="21" fillId="0" borderId="15"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lignment vertical="center"/>
    </xf>
    <xf numFmtId="0" fontId="28" fillId="0" borderId="0" xfId="0" applyFont="1" applyAlignment="1">
      <alignment vertical="center"/>
    </xf>
    <xf numFmtId="0" fontId="29" fillId="0" borderId="0" xfId="0" applyFont="1" applyAlignment="1">
      <alignment vertical="center"/>
    </xf>
    <xf numFmtId="0" fontId="3" fillId="0" borderId="0" xfId="0" applyFont="1" applyAlignment="1">
      <alignment horizontal="center" vertical="center"/>
    </xf>
    <xf numFmtId="4" fontId="30" fillId="0" borderId="14" xfId="0" applyNumberFormat="1" applyFont="1" applyBorder="1" applyAlignment="1">
      <alignment vertical="center"/>
    </xf>
    <xf numFmtId="4" fontId="30" fillId="0" borderId="0" xfId="0" applyNumberFormat="1" applyFont="1" applyBorder="1" applyAlignment="1">
      <alignment vertical="center"/>
    </xf>
    <xf numFmtId="166" fontId="30" fillId="0" borderId="0" xfId="0" applyNumberFormat="1" applyFont="1" applyBorder="1" applyAlignment="1">
      <alignment vertical="center"/>
    </xf>
    <xf numFmtId="4" fontId="30" fillId="0" borderId="15" xfId="0" applyNumberFormat="1" applyFont="1" applyBorder="1" applyAlignment="1">
      <alignment vertical="center"/>
    </xf>
    <xf numFmtId="0" fontId="5" fillId="0" borderId="0" xfId="0" applyFont="1" applyAlignment="1">
      <alignment horizontal="left" vertical="center"/>
    </xf>
    <xf numFmtId="4" fontId="30" fillId="0" borderId="19" xfId="0" applyNumberFormat="1" applyFont="1" applyBorder="1" applyAlignment="1">
      <alignment vertical="center"/>
    </xf>
    <xf numFmtId="4" fontId="30" fillId="0" borderId="20" xfId="0" applyNumberFormat="1" applyFont="1" applyBorder="1" applyAlignment="1">
      <alignment vertical="center"/>
    </xf>
    <xf numFmtId="166" fontId="30" fillId="0" borderId="20" xfId="0" applyNumberFormat="1" applyFont="1" applyBorder="1" applyAlignment="1">
      <alignment vertical="center"/>
    </xf>
    <xf numFmtId="4" fontId="30" fillId="0" borderId="21" xfId="0" applyNumberFormat="1" applyFont="1" applyBorder="1" applyAlignment="1">
      <alignment vertical="center"/>
    </xf>
    <xf numFmtId="0" fontId="0" fillId="0" borderId="0" xfId="0" applyProtection="1">
      <protection locked="0"/>
    </xf>
    <xf numFmtId="0" fontId="0" fillId="0" borderId="2" xfId="0" applyBorder="1" applyProtection="1">
      <protection locked="0"/>
    </xf>
    <xf numFmtId="0" fontId="31" fillId="0" borderId="0" xfId="0" applyFont="1" applyAlignment="1">
      <alignment horizontal="left" vertical="center"/>
    </xf>
    <xf numFmtId="0" fontId="0"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0" fillId="0" borderId="0" xfId="0" applyFont="1" applyAlignment="1">
      <alignment vertical="center" wrapText="1"/>
    </xf>
    <xf numFmtId="0" fontId="0" fillId="0" borderId="3" xfId="0" applyFont="1" applyBorder="1" applyAlignment="1">
      <alignment vertical="center" wrapText="1"/>
    </xf>
    <xf numFmtId="0" fontId="0" fillId="0" borderId="0" xfId="0" applyFont="1" applyAlignment="1" applyProtection="1">
      <alignment vertical="center" wrapText="1"/>
      <protection locked="0"/>
    </xf>
    <xf numFmtId="0" fontId="0" fillId="0" borderId="3" xfId="0" applyBorder="1" applyAlignment="1">
      <alignment vertical="center" wrapText="1"/>
    </xf>
    <xf numFmtId="0" fontId="0" fillId="0" borderId="12" xfId="0" applyFont="1" applyBorder="1" applyAlignment="1" applyProtection="1">
      <alignment vertical="center"/>
      <protection locked="0"/>
    </xf>
    <xf numFmtId="0" fontId="18" fillId="0" borderId="0" xfId="0" applyFont="1" applyAlignment="1">
      <alignment horizontal="left" vertical="center"/>
    </xf>
    <xf numFmtId="0" fontId="1" fillId="0" borderId="0" xfId="0" applyFont="1" applyAlignment="1" applyProtection="1">
      <alignment horizontal="right" vertical="center"/>
      <protection locked="0"/>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5" borderId="0" xfId="0" applyFont="1" applyFill="1" applyAlignment="1">
      <alignment vertical="center"/>
    </xf>
    <xf numFmtId="0" fontId="4" fillId="5" borderId="6" xfId="0" applyFont="1" applyFill="1" applyBorder="1" applyAlignment="1">
      <alignment horizontal="left" vertical="center"/>
    </xf>
    <xf numFmtId="0" fontId="4" fillId="5" borderId="7" xfId="0" applyFont="1" applyFill="1" applyBorder="1" applyAlignment="1">
      <alignment horizontal="right" vertical="center"/>
    </xf>
    <xf numFmtId="0" fontId="4" fillId="5" borderId="7" xfId="0" applyFont="1" applyFill="1" applyBorder="1" applyAlignment="1">
      <alignment horizontal="center" vertical="center"/>
    </xf>
    <xf numFmtId="0" fontId="0" fillId="5" borderId="7" xfId="0" applyFont="1" applyFill="1" applyBorder="1" applyAlignment="1" applyProtection="1">
      <alignment vertical="center"/>
      <protection locked="0"/>
    </xf>
    <xf numFmtId="4" fontId="4" fillId="5" borderId="7" xfId="0" applyNumberFormat="1" applyFont="1" applyFill="1" applyBorder="1" applyAlignment="1">
      <alignment vertical="center"/>
    </xf>
    <xf numFmtId="0" fontId="0" fillId="5" borderId="8" xfId="0" applyFont="1" applyFill="1" applyBorder="1" applyAlignment="1">
      <alignment vertical="center"/>
    </xf>
    <xf numFmtId="0" fontId="0" fillId="0" borderId="4" xfId="0" applyBorder="1" applyAlignment="1" applyProtection="1">
      <alignment vertical="center"/>
      <protection locked="0"/>
    </xf>
    <xf numFmtId="0" fontId="1" fillId="0" borderId="5" xfId="0" applyFont="1" applyBorder="1" applyAlignment="1">
      <alignment horizontal="center" vertical="center"/>
    </xf>
    <xf numFmtId="0" fontId="0" fillId="0" borderId="5" xfId="0" applyFont="1" applyBorder="1" applyAlignment="1" applyProtection="1">
      <alignment vertical="center"/>
      <protection locked="0"/>
    </xf>
    <xf numFmtId="0" fontId="1" fillId="0" borderId="5" xfId="0" applyFont="1" applyBorder="1" applyAlignment="1">
      <alignment horizontal="right" vertical="center"/>
    </xf>
    <xf numFmtId="0" fontId="0" fillId="0" borderId="4" xfId="0" applyFont="1" applyBorder="1" applyAlignment="1" applyProtection="1">
      <alignment vertical="center"/>
      <protection locked="0"/>
    </xf>
    <xf numFmtId="0" fontId="0" fillId="0" borderId="10" xfId="0" applyFont="1" applyBorder="1" applyAlignment="1" applyProtection="1">
      <alignment vertical="center"/>
      <protection locked="0"/>
    </xf>
    <xf numFmtId="0" fontId="0" fillId="0" borderId="2" xfId="0" applyFont="1" applyBorder="1" applyAlignment="1" applyProtection="1">
      <alignment vertical="center"/>
      <protection locked="0"/>
    </xf>
    <xf numFmtId="0" fontId="23" fillId="5" borderId="0" xfId="0" applyFont="1" applyFill="1" applyAlignment="1">
      <alignment horizontal="left" vertical="center"/>
    </xf>
    <xf numFmtId="0" fontId="0" fillId="5" borderId="0" xfId="0" applyFont="1" applyFill="1" applyAlignment="1" applyProtection="1">
      <alignment vertical="center"/>
      <protection locked="0"/>
    </xf>
    <xf numFmtId="0" fontId="23" fillId="5" borderId="0" xfId="0" applyFont="1" applyFill="1" applyAlignment="1">
      <alignment horizontal="right" vertical="center"/>
    </xf>
    <xf numFmtId="0" fontId="32"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0" fontId="6" fillId="0" borderId="20" xfId="0" applyFont="1" applyBorder="1" applyAlignment="1" applyProtection="1">
      <alignment vertical="center"/>
      <protection locked="0"/>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0" fontId="7" fillId="0" borderId="20" xfId="0" applyFont="1" applyBorder="1" applyAlignment="1" applyProtection="1">
      <alignment vertical="center"/>
      <protection locked="0"/>
    </xf>
    <xf numFmtId="4" fontId="7" fillId="0" borderId="20" xfId="0" applyNumberFormat="1"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lignment horizontal="center" vertical="center" wrapText="1"/>
    </xf>
    <xf numFmtId="0" fontId="23" fillId="5" borderId="16"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5" borderId="17" xfId="0" applyFont="1" applyFill="1" applyBorder="1" applyAlignment="1" applyProtection="1">
      <alignment horizontal="center" vertical="center" wrapText="1"/>
      <protection locked="0"/>
    </xf>
    <xf numFmtId="0" fontId="23" fillId="5" borderId="18" xfId="0" applyFont="1" applyFill="1" applyBorder="1" applyAlignment="1">
      <alignment horizontal="center" vertical="center" wrapText="1"/>
    </xf>
    <xf numFmtId="0" fontId="23" fillId="5" borderId="0" xfId="0" applyFont="1" applyFill="1" applyAlignment="1">
      <alignment horizontal="center" vertical="center" wrapText="1"/>
    </xf>
    <xf numFmtId="0" fontId="0" fillId="0" borderId="3" xfId="0" applyBorder="1" applyAlignment="1">
      <alignment horizontal="center" vertical="center" wrapText="1"/>
    </xf>
    <xf numFmtId="4" fontId="25" fillId="0" borderId="0" xfId="0" applyNumberFormat="1" applyFont="1" applyAlignment="1"/>
    <xf numFmtId="166" fontId="33" fillId="0" borderId="12" xfId="0" applyNumberFormat="1" applyFont="1" applyBorder="1" applyAlignment="1"/>
    <xf numFmtId="166" fontId="33" fillId="0" borderId="13" xfId="0" applyNumberFormat="1" applyFont="1" applyBorder="1" applyAlignment="1"/>
    <xf numFmtId="4" fontId="34" fillId="0" borderId="0" xfId="0" applyNumberFormat="1" applyFont="1" applyAlignment="1">
      <alignment vertical="center"/>
    </xf>
    <xf numFmtId="0" fontId="8" fillId="0" borderId="3"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4" xfId="0" applyFont="1" applyBorder="1" applyAlignment="1"/>
    <xf numFmtId="0" fontId="8" fillId="0" borderId="0" xfId="0" applyFont="1" applyBorder="1" applyAlignment="1"/>
    <xf numFmtId="166" fontId="8" fillId="0" borderId="0" xfId="0" applyNumberFormat="1" applyFont="1" applyBorder="1" applyAlignment="1"/>
    <xf numFmtId="166" fontId="8" fillId="0" borderId="15"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3" xfId="0" applyFont="1" applyBorder="1" applyAlignment="1" applyProtection="1">
      <alignment vertical="center"/>
      <protection locked="0"/>
    </xf>
    <xf numFmtId="0" fontId="23" fillId="0" borderId="22" xfId="0" applyFont="1" applyBorder="1" applyAlignment="1" applyProtection="1">
      <alignment horizontal="center" vertical="center"/>
      <protection locked="0"/>
    </xf>
    <xf numFmtId="49" fontId="23" fillId="0" borderId="22" xfId="0" applyNumberFormat="1" applyFont="1" applyBorder="1" applyAlignment="1" applyProtection="1">
      <alignment horizontal="left" vertical="center" wrapText="1"/>
      <protection locked="0"/>
    </xf>
    <xf numFmtId="0" fontId="23" fillId="0" borderId="22" xfId="0" applyFont="1" applyBorder="1" applyAlignment="1" applyProtection="1">
      <alignment horizontal="left" vertical="center" wrapText="1"/>
      <protection locked="0"/>
    </xf>
    <xf numFmtId="0" fontId="23" fillId="0" borderId="22" xfId="0" applyFont="1" applyBorder="1" applyAlignment="1" applyProtection="1">
      <alignment horizontal="center" vertical="center" wrapText="1"/>
      <protection locked="0"/>
    </xf>
    <xf numFmtId="167" fontId="23" fillId="0" borderId="22" xfId="0" applyNumberFormat="1" applyFont="1" applyBorder="1" applyAlignment="1" applyProtection="1">
      <alignment vertical="center"/>
      <protection locked="0"/>
    </xf>
    <xf numFmtId="4" fontId="23" fillId="3"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protection locked="0"/>
    </xf>
    <xf numFmtId="0" fontId="0" fillId="0" borderId="22" xfId="0" applyFont="1" applyBorder="1" applyAlignment="1" applyProtection="1">
      <alignment vertical="center"/>
      <protection locked="0"/>
    </xf>
    <xf numFmtId="0" fontId="24" fillId="3" borderId="14" xfId="0" applyFont="1" applyFill="1" applyBorder="1" applyAlignment="1" applyProtection="1">
      <alignment horizontal="left" vertical="center"/>
      <protection locked="0"/>
    </xf>
    <xf numFmtId="0" fontId="24" fillId="0" borderId="0" xfId="0" applyFont="1" applyBorder="1" applyAlignment="1">
      <alignment horizontal="center" vertical="center"/>
    </xf>
    <xf numFmtId="166" fontId="24" fillId="0" borderId="0" xfId="0" applyNumberFormat="1" applyFont="1" applyBorder="1" applyAlignment="1">
      <alignment vertical="center"/>
    </xf>
    <xf numFmtId="166" fontId="24" fillId="0" borderId="15" xfId="0" applyNumberFormat="1" applyFont="1" applyBorder="1" applyAlignment="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lignment horizontal="left" vertical="center"/>
    </xf>
    <xf numFmtId="0" fontId="36" fillId="0" borderId="0" xfId="0" applyFont="1" applyAlignment="1">
      <alignment horizontal="left" vertical="center" wrapText="1"/>
    </xf>
    <xf numFmtId="0" fontId="0" fillId="0" borderId="14" xfId="0" applyFont="1" applyBorder="1" applyAlignment="1">
      <alignment vertical="center"/>
    </xf>
    <xf numFmtId="0" fontId="0" fillId="0" borderId="0" xfId="0" applyBorder="1" applyAlignment="1">
      <alignment vertical="center"/>
    </xf>
    <xf numFmtId="0" fontId="9" fillId="0" borderId="3"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0" xfId="0" applyFont="1" applyBorder="1" applyAlignment="1">
      <alignment vertical="center"/>
    </xf>
    <xf numFmtId="0" fontId="9" fillId="0" borderId="15" xfId="0" applyFont="1" applyBorder="1" applyAlignment="1">
      <alignment vertical="center"/>
    </xf>
    <xf numFmtId="0" fontId="37" fillId="0" borderId="22" xfId="0" applyFont="1" applyBorder="1" applyAlignment="1" applyProtection="1">
      <alignment horizontal="center" vertical="center"/>
      <protection locked="0"/>
    </xf>
    <xf numFmtId="49" fontId="37" fillId="0" borderId="22" xfId="0" applyNumberFormat="1" applyFont="1" applyBorder="1" applyAlignment="1" applyProtection="1">
      <alignment horizontal="left" vertical="center" wrapText="1"/>
      <protection locked="0"/>
    </xf>
    <xf numFmtId="0" fontId="37" fillId="0" borderId="22" xfId="0" applyFont="1" applyBorder="1" applyAlignment="1" applyProtection="1">
      <alignment horizontal="left" vertical="center" wrapText="1"/>
      <protection locked="0"/>
    </xf>
    <xf numFmtId="0" fontId="37" fillId="0" borderId="22" xfId="0" applyFont="1" applyBorder="1" applyAlignment="1" applyProtection="1">
      <alignment horizontal="center" vertical="center" wrapText="1"/>
      <protection locked="0"/>
    </xf>
    <xf numFmtId="167" fontId="37" fillId="0" borderId="22" xfId="0" applyNumberFormat="1" applyFont="1" applyBorder="1" applyAlignment="1" applyProtection="1">
      <alignment vertical="center"/>
      <protection locked="0"/>
    </xf>
    <xf numFmtId="4" fontId="37" fillId="3" borderId="22" xfId="0" applyNumberFormat="1" applyFont="1" applyFill="1" applyBorder="1" applyAlignment="1" applyProtection="1">
      <alignment vertical="center"/>
      <protection locked="0"/>
    </xf>
    <xf numFmtId="4" fontId="37" fillId="0" borderId="22" xfId="0" applyNumberFormat="1" applyFont="1" applyBorder="1" applyAlignment="1" applyProtection="1">
      <alignment vertical="center"/>
      <protection locked="0"/>
    </xf>
    <xf numFmtId="0" fontId="38" fillId="0" borderId="22" xfId="0" applyFont="1" applyBorder="1" applyAlignment="1" applyProtection="1">
      <alignment vertical="center"/>
      <protection locked="0"/>
    </xf>
    <xf numFmtId="0" fontId="38" fillId="0" borderId="3" xfId="0" applyFont="1" applyBorder="1" applyAlignment="1">
      <alignment vertical="center"/>
    </xf>
    <xf numFmtId="0" fontId="37" fillId="3" borderId="14" xfId="0" applyFont="1" applyFill="1" applyBorder="1" applyAlignment="1" applyProtection="1">
      <alignment horizontal="left" vertical="center"/>
      <protection locked="0"/>
    </xf>
    <xf numFmtId="0" fontId="37" fillId="0" borderId="0" xfId="0" applyFont="1" applyBorder="1" applyAlignment="1">
      <alignment horizontal="center" vertical="center"/>
    </xf>
    <xf numFmtId="0" fontId="39" fillId="0" borderId="0" xfId="0" applyFont="1" applyAlignment="1">
      <alignment vertical="center" wrapText="1"/>
    </xf>
    <xf numFmtId="0" fontId="8" fillId="0" borderId="19" xfId="0" applyFont="1" applyBorder="1" applyAlignment="1"/>
    <xf numFmtId="0" fontId="8" fillId="0" borderId="20" xfId="0" applyFont="1" applyBorder="1" applyAlignment="1"/>
    <xf numFmtId="166" fontId="8" fillId="0" borderId="20" xfId="0" applyNumberFormat="1" applyFont="1" applyBorder="1" applyAlignment="1"/>
    <xf numFmtId="166" fontId="8" fillId="0" borderId="21" xfId="0" applyNumberFormat="1" applyFont="1" applyBorder="1" applyAlignment="1"/>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0" xfId="0" applyFont="1" applyBorder="1" applyAlignment="1">
      <alignment vertical="center"/>
    </xf>
    <xf numFmtId="0" fontId="10" fillId="0" borderId="15"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0" xfId="0" applyFont="1" applyBorder="1" applyAlignment="1">
      <alignment vertical="center"/>
    </xf>
    <xf numFmtId="0" fontId="11" fillId="0" borderId="15"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0" xfId="0" applyFont="1" applyBorder="1" applyAlignment="1">
      <alignment vertical="center"/>
    </xf>
    <xf numFmtId="0" fontId="12" fillId="0" borderId="15" xfId="0" applyFont="1" applyBorder="1" applyAlignment="1">
      <alignment vertical="center"/>
    </xf>
    <xf numFmtId="167" fontId="23" fillId="3" borderId="22" xfId="0" applyNumberFormat="1" applyFont="1" applyFill="1" applyBorder="1" applyAlignment="1" applyProtection="1">
      <alignment vertical="center"/>
      <protection locked="0"/>
    </xf>
    <xf numFmtId="0" fontId="0" fillId="0" borderId="19" xfId="0" applyFont="1" applyBorder="1" applyAlignment="1">
      <alignment vertical="center"/>
    </xf>
    <xf numFmtId="0" fontId="0" fillId="0" borderId="20" xfId="0" applyBorder="1" applyAlignment="1">
      <alignment vertical="center"/>
    </xf>
    <xf numFmtId="0" fontId="0" fillId="0" borderId="20" xfId="0" applyFont="1" applyBorder="1" applyAlignment="1">
      <alignment vertical="center"/>
    </xf>
    <xf numFmtId="0" fontId="0" fillId="0" borderId="21" xfId="0" applyFont="1" applyBorder="1" applyAlignment="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8" fillId="0" borderId="5" xfId="0" applyNumberFormat="1" applyFont="1" applyBorder="1" applyAlignment="1">
      <alignment vertical="center"/>
    </xf>
    <xf numFmtId="0" fontId="0" fillId="0" borderId="5" xfId="0" applyFont="1" applyBorder="1" applyAlignment="1">
      <alignment vertical="center"/>
    </xf>
    <xf numFmtId="0" fontId="1" fillId="0" borderId="0" xfId="0" applyFont="1" applyAlignment="1">
      <alignment horizontal="right" vertical="center"/>
    </xf>
    <xf numFmtId="4" fontId="19"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4" fillId="4" borderId="7" xfId="0" applyFont="1" applyFill="1" applyBorder="1" applyAlignment="1">
      <alignment horizontal="left" vertical="center"/>
    </xf>
    <xf numFmtId="0" fontId="0" fillId="4" borderId="7" xfId="0" applyFont="1" applyFill="1" applyBorder="1" applyAlignment="1">
      <alignment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23" fillId="5" borderId="6" xfId="0" applyFont="1" applyFill="1" applyBorder="1" applyAlignment="1">
      <alignment horizontal="center" vertical="center"/>
    </xf>
    <xf numFmtId="0" fontId="23" fillId="5" borderId="7" xfId="0" applyFont="1" applyFill="1" applyBorder="1" applyAlignment="1">
      <alignment horizontal="left" vertical="center"/>
    </xf>
    <xf numFmtId="0" fontId="23" fillId="5" borderId="7" xfId="0" applyFont="1" applyFill="1" applyBorder="1" applyAlignment="1">
      <alignment horizontal="center" vertical="center"/>
    </xf>
    <xf numFmtId="0" fontId="23" fillId="5" borderId="7" xfId="0" applyFont="1" applyFill="1" applyBorder="1" applyAlignment="1">
      <alignment horizontal="right" vertical="center"/>
    </xf>
    <xf numFmtId="0" fontId="23" fillId="5" borderId="8" xfId="0" applyFont="1" applyFill="1" applyBorder="1" applyAlignment="1">
      <alignment horizontal="left" vertical="center"/>
    </xf>
    <xf numFmtId="4" fontId="29" fillId="0" borderId="0" xfId="0" applyNumberFormat="1" applyFont="1" applyAlignment="1">
      <alignment vertical="center"/>
    </xf>
    <xf numFmtId="0" fontId="29" fillId="0" borderId="0" xfId="0" applyFont="1" applyAlignment="1">
      <alignment vertical="center"/>
    </xf>
    <xf numFmtId="0" fontId="28" fillId="0" borderId="0" xfId="0" applyFont="1" applyAlignment="1">
      <alignment horizontal="left" vertical="center" wrapText="1"/>
    </xf>
    <xf numFmtId="4" fontId="25" fillId="0" borderId="0" xfId="0" applyNumberFormat="1" applyFont="1" applyAlignment="1">
      <alignment horizontal="right" vertical="center"/>
    </xf>
    <xf numFmtId="4" fontId="25" fillId="0" borderId="0" xfId="0" applyNumberFormat="1" applyFont="1" applyAlignment="1">
      <alignment vertical="center"/>
    </xf>
    <xf numFmtId="0" fontId="14"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vertical="center"/>
    </xf>
    <xf numFmtId="0" fontId="2" fillId="3"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99"/>
  <sheetViews>
    <sheetView showGridLines="0" topLeftCell="A100" workbookViewId="0"/>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hidden="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7" t="s">
        <v>0</v>
      </c>
      <c r="AZ1" s="17" t="s">
        <v>1</v>
      </c>
      <c r="BA1" s="17" t="s">
        <v>2</v>
      </c>
      <c r="BB1" s="17" t="s">
        <v>1</v>
      </c>
      <c r="BT1" s="17" t="s">
        <v>3</v>
      </c>
      <c r="BU1" s="17" t="s">
        <v>3</v>
      </c>
      <c r="BV1" s="17" t="s">
        <v>4</v>
      </c>
    </row>
    <row r="2" spans="1:74" s="1" customFormat="1" ht="36.950000000000003" customHeight="1">
      <c r="AR2" s="271" t="s">
        <v>5</v>
      </c>
      <c r="AS2" s="237"/>
      <c r="AT2" s="237"/>
      <c r="AU2" s="237"/>
      <c r="AV2" s="237"/>
      <c r="AW2" s="237"/>
      <c r="AX2" s="237"/>
      <c r="AY2" s="237"/>
      <c r="AZ2" s="237"/>
      <c r="BA2" s="237"/>
      <c r="BB2" s="237"/>
      <c r="BC2" s="237"/>
      <c r="BD2" s="237"/>
      <c r="BE2" s="237"/>
      <c r="BS2" s="18" t="s">
        <v>6</v>
      </c>
      <c r="BT2" s="18" t="s">
        <v>7</v>
      </c>
    </row>
    <row r="3" spans="1:74" s="1" customFormat="1" ht="6.95"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pans="1:74" s="1" customFormat="1" ht="24.95" customHeight="1">
      <c r="B4" s="21"/>
      <c r="D4" s="22" t="s">
        <v>9</v>
      </c>
      <c r="AR4" s="21"/>
      <c r="AS4" s="23" t="s">
        <v>10</v>
      </c>
      <c r="BE4" s="24" t="s">
        <v>11</v>
      </c>
      <c r="BS4" s="18" t="s">
        <v>12</v>
      </c>
    </row>
    <row r="5" spans="1:74" s="1" customFormat="1" ht="12" customHeight="1">
      <c r="B5" s="21"/>
      <c r="D5" s="25" t="s">
        <v>13</v>
      </c>
      <c r="K5" s="236" t="s">
        <v>14</v>
      </c>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R5" s="21"/>
      <c r="BE5" s="233" t="s">
        <v>15</v>
      </c>
      <c r="BS5" s="18" t="s">
        <v>6</v>
      </c>
    </row>
    <row r="6" spans="1:74" s="1" customFormat="1" ht="36.950000000000003" customHeight="1">
      <c r="B6" s="21"/>
      <c r="D6" s="27" t="s">
        <v>16</v>
      </c>
      <c r="K6" s="238" t="s">
        <v>17</v>
      </c>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R6" s="21"/>
      <c r="BE6" s="234"/>
      <c r="BS6" s="18" t="s">
        <v>6</v>
      </c>
    </row>
    <row r="7" spans="1:74" s="1" customFormat="1" ht="12" customHeight="1">
      <c r="B7" s="21"/>
      <c r="D7" s="28" t="s">
        <v>18</v>
      </c>
      <c r="K7" s="26" t="s">
        <v>1</v>
      </c>
      <c r="AK7" s="28" t="s">
        <v>19</v>
      </c>
      <c r="AN7" s="26" t="s">
        <v>1</v>
      </c>
      <c r="AR7" s="21"/>
      <c r="BE7" s="234"/>
      <c r="BS7" s="18" t="s">
        <v>6</v>
      </c>
    </row>
    <row r="8" spans="1:74" s="1" customFormat="1" ht="12" customHeight="1">
      <c r="B8" s="21"/>
      <c r="D8" s="28" t="s">
        <v>20</v>
      </c>
      <c r="K8" s="26" t="s">
        <v>21</v>
      </c>
      <c r="AK8" s="28" t="s">
        <v>22</v>
      </c>
      <c r="AN8" s="29" t="s">
        <v>23</v>
      </c>
      <c r="AR8" s="21"/>
      <c r="BE8" s="234"/>
      <c r="BS8" s="18" t="s">
        <v>6</v>
      </c>
    </row>
    <row r="9" spans="1:74" s="1" customFormat="1" ht="14.45" customHeight="1">
      <c r="B9" s="21"/>
      <c r="AR9" s="21"/>
      <c r="BE9" s="234"/>
      <c r="BS9" s="18" t="s">
        <v>6</v>
      </c>
    </row>
    <row r="10" spans="1:74" s="1" customFormat="1" ht="12" customHeight="1">
      <c r="B10" s="21"/>
      <c r="D10" s="28" t="s">
        <v>24</v>
      </c>
      <c r="AK10" s="28" t="s">
        <v>25</v>
      </c>
      <c r="AN10" s="26" t="s">
        <v>1</v>
      </c>
      <c r="AR10" s="21"/>
      <c r="BE10" s="234"/>
      <c r="BS10" s="18" t="s">
        <v>6</v>
      </c>
    </row>
    <row r="11" spans="1:74" s="1" customFormat="1" ht="18.399999999999999" customHeight="1">
      <c r="B11" s="21"/>
      <c r="E11" s="26" t="s">
        <v>21</v>
      </c>
      <c r="AK11" s="28" t="s">
        <v>26</v>
      </c>
      <c r="AN11" s="26" t="s">
        <v>1</v>
      </c>
      <c r="AR11" s="21"/>
      <c r="BE11" s="234"/>
      <c r="BS11" s="18" t="s">
        <v>6</v>
      </c>
    </row>
    <row r="12" spans="1:74" s="1" customFormat="1" ht="6.95" customHeight="1">
      <c r="B12" s="21"/>
      <c r="AR12" s="21"/>
      <c r="BE12" s="234"/>
      <c r="BS12" s="18" t="s">
        <v>6</v>
      </c>
    </row>
    <row r="13" spans="1:74" s="1" customFormat="1" ht="12" customHeight="1">
      <c r="B13" s="21"/>
      <c r="D13" s="28" t="s">
        <v>27</v>
      </c>
      <c r="AK13" s="28" t="s">
        <v>25</v>
      </c>
      <c r="AN13" s="30" t="s">
        <v>28</v>
      </c>
      <c r="AR13" s="21"/>
      <c r="BE13" s="234"/>
      <c r="BS13" s="18" t="s">
        <v>6</v>
      </c>
    </row>
    <row r="14" spans="1:74" ht="12.75">
      <c r="B14" s="21"/>
      <c r="E14" s="239" t="s">
        <v>28</v>
      </c>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8" t="s">
        <v>26</v>
      </c>
      <c r="AN14" s="30" t="s">
        <v>28</v>
      </c>
      <c r="AR14" s="21"/>
      <c r="BE14" s="234"/>
      <c r="BS14" s="18" t="s">
        <v>6</v>
      </c>
    </row>
    <row r="15" spans="1:74" s="1" customFormat="1" ht="6.95" customHeight="1">
      <c r="B15" s="21"/>
      <c r="AR15" s="21"/>
      <c r="BE15" s="234"/>
      <c r="BS15" s="18" t="s">
        <v>3</v>
      </c>
    </row>
    <row r="16" spans="1:74" s="1" customFormat="1" ht="12" customHeight="1">
      <c r="B16" s="21"/>
      <c r="D16" s="28" t="s">
        <v>29</v>
      </c>
      <c r="AK16" s="28" t="s">
        <v>25</v>
      </c>
      <c r="AN16" s="26" t="s">
        <v>1</v>
      </c>
      <c r="AR16" s="21"/>
      <c r="BE16" s="234"/>
      <c r="BS16" s="18" t="s">
        <v>3</v>
      </c>
    </row>
    <row r="17" spans="1:71" s="1" customFormat="1" ht="18.399999999999999" customHeight="1">
      <c r="B17" s="21"/>
      <c r="E17" s="26" t="s">
        <v>21</v>
      </c>
      <c r="AK17" s="28" t="s">
        <v>26</v>
      </c>
      <c r="AN17" s="26" t="s">
        <v>1</v>
      </c>
      <c r="AR17" s="21"/>
      <c r="BE17" s="234"/>
      <c r="BS17" s="18" t="s">
        <v>30</v>
      </c>
    </row>
    <row r="18" spans="1:71" s="1" customFormat="1" ht="6.95" customHeight="1">
      <c r="B18" s="21"/>
      <c r="AR18" s="21"/>
      <c r="BE18" s="234"/>
      <c r="BS18" s="18" t="s">
        <v>6</v>
      </c>
    </row>
    <row r="19" spans="1:71" s="1" customFormat="1" ht="12" customHeight="1">
      <c r="B19" s="21"/>
      <c r="D19" s="28" t="s">
        <v>31</v>
      </c>
      <c r="AK19" s="28" t="s">
        <v>25</v>
      </c>
      <c r="AN19" s="26" t="s">
        <v>1</v>
      </c>
      <c r="AR19" s="21"/>
      <c r="BE19" s="234"/>
      <c r="BS19" s="18" t="s">
        <v>6</v>
      </c>
    </row>
    <row r="20" spans="1:71" s="1" customFormat="1" ht="18.399999999999999" customHeight="1">
      <c r="B20" s="21"/>
      <c r="E20" s="26" t="s">
        <v>21</v>
      </c>
      <c r="AK20" s="28" t="s">
        <v>26</v>
      </c>
      <c r="AN20" s="26" t="s">
        <v>1</v>
      </c>
      <c r="AR20" s="21"/>
      <c r="BE20" s="234"/>
      <c r="BS20" s="18" t="s">
        <v>30</v>
      </c>
    </row>
    <row r="21" spans="1:71" s="1" customFormat="1" ht="6.95" customHeight="1">
      <c r="B21" s="21"/>
      <c r="AR21" s="21"/>
      <c r="BE21" s="234"/>
    </row>
    <row r="22" spans="1:71" s="1" customFormat="1" ht="12" customHeight="1">
      <c r="B22" s="21"/>
      <c r="D22" s="28" t="s">
        <v>32</v>
      </c>
      <c r="AR22" s="21"/>
      <c r="BE22" s="234"/>
    </row>
    <row r="23" spans="1:71" s="1" customFormat="1" ht="16.5" customHeight="1">
      <c r="B23" s="21"/>
      <c r="E23" s="241" t="s">
        <v>1</v>
      </c>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R23" s="21"/>
      <c r="BE23" s="234"/>
    </row>
    <row r="24" spans="1:71" s="1" customFormat="1" ht="6.95" customHeight="1">
      <c r="B24" s="21"/>
      <c r="AR24" s="21"/>
      <c r="BE24" s="234"/>
    </row>
    <row r="25" spans="1:71" s="1" customFormat="1" ht="6.95" customHeight="1">
      <c r="B25" s="21"/>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R25" s="21"/>
      <c r="BE25" s="234"/>
    </row>
    <row r="26" spans="1:71" s="2" customFormat="1" ht="25.9" customHeight="1">
      <c r="A26" s="33"/>
      <c r="B26" s="34"/>
      <c r="C26" s="33"/>
      <c r="D26" s="35" t="s">
        <v>33</v>
      </c>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242">
        <f>ROUND(AG94,2)</f>
        <v>800000</v>
      </c>
      <c r="AL26" s="243"/>
      <c r="AM26" s="243"/>
      <c r="AN26" s="243"/>
      <c r="AO26" s="243"/>
      <c r="AP26" s="33"/>
      <c r="AQ26" s="33"/>
      <c r="AR26" s="34"/>
      <c r="BE26" s="234"/>
    </row>
    <row r="27" spans="1:71" s="2" customFormat="1" ht="6.95" customHeight="1">
      <c r="A27" s="33"/>
      <c r="B27" s="34"/>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4"/>
      <c r="BE27" s="234"/>
    </row>
    <row r="28" spans="1:71" s="2" customFormat="1" ht="12.75">
      <c r="A28" s="33"/>
      <c r="B28" s="34"/>
      <c r="C28" s="33"/>
      <c r="D28" s="33"/>
      <c r="E28" s="33"/>
      <c r="F28" s="33"/>
      <c r="G28" s="33"/>
      <c r="H28" s="33"/>
      <c r="I28" s="33"/>
      <c r="J28" s="33"/>
      <c r="K28" s="33"/>
      <c r="L28" s="244" t="s">
        <v>34</v>
      </c>
      <c r="M28" s="244"/>
      <c r="N28" s="244"/>
      <c r="O28" s="244"/>
      <c r="P28" s="244"/>
      <c r="Q28" s="33"/>
      <c r="R28" s="33"/>
      <c r="S28" s="33"/>
      <c r="T28" s="33"/>
      <c r="U28" s="33"/>
      <c r="V28" s="33"/>
      <c r="W28" s="244" t="s">
        <v>35</v>
      </c>
      <c r="X28" s="244"/>
      <c r="Y28" s="244"/>
      <c r="Z28" s="244"/>
      <c r="AA28" s="244"/>
      <c r="AB28" s="244"/>
      <c r="AC28" s="244"/>
      <c r="AD28" s="244"/>
      <c r="AE28" s="244"/>
      <c r="AF28" s="33"/>
      <c r="AG28" s="33"/>
      <c r="AH28" s="33"/>
      <c r="AI28" s="33"/>
      <c r="AJ28" s="33"/>
      <c r="AK28" s="244" t="s">
        <v>36</v>
      </c>
      <c r="AL28" s="244"/>
      <c r="AM28" s="244"/>
      <c r="AN28" s="244"/>
      <c r="AO28" s="244"/>
      <c r="AP28" s="33"/>
      <c r="AQ28" s="33"/>
      <c r="AR28" s="34"/>
      <c r="BE28" s="234"/>
    </row>
    <row r="29" spans="1:71" s="3" customFormat="1" ht="14.45" customHeight="1">
      <c r="B29" s="38"/>
      <c r="D29" s="28" t="s">
        <v>37</v>
      </c>
      <c r="F29" s="28" t="s">
        <v>38</v>
      </c>
      <c r="L29" s="247">
        <v>0.21</v>
      </c>
      <c r="M29" s="246"/>
      <c r="N29" s="246"/>
      <c r="O29" s="246"/>
      <c r="P29" s="246"/>
      <c r="W29" s="245">
        <f>ROUND(AZ94, 2)</f>
        <v>0</v>
      </c>
      <c r="X29" s="246"/>
      <c r="Y29" s="246"/>
      <c r="Z29" s="246"/>
      <c r="AA29" s="246"/>
      <c r="AB29" s="246"/>
      <c r="AC29" s="246"/>
      <c r="AD29" s="246"/>
      <c r="AE29" s="246"/>
      <c r="AK29" s="245">
        <f>ROUND(AV94, 2)</f>
        <v>0</v>
      </c>
      <c r="AL29" s="246"/>
      <c r="AM29" s="246"/>
      <c r="AN29" s="246"/>
      <c r="AO29" s="246"/>
      <c r="AR29" s="38"/>
      <c r="BE29" s="235"/>
    </row>
    <row r="30" spans="1:71" s="3" customFormat="1" ht="14.45" customHeight="1">
      <c r="B30" s="38"/>
      <c r="F30" s="28" t="s">
        <v>39</v>
      </c>
      <c r="L30" s="247">
        <v>0.15</v>
      </c>
      <c r="M30" s="246"/>
      <c r="N30" s="246"/>
      <c r="O30" s="246"/>
      <c r="P30" s="246"/>
      <c r="W30" s="245">
        <f>ROUND(BA94, 2)</f>
        <v>800000</v>
      </c>
      <c r="X30" s="246"/>
      <c r="Y30" s="246"/>
      <c r="Z30" s="246"/>
      <c r="AA30" s="246"/>
      <c r="AB30" s="246"/>
      <c r="AC30" s="246"/>
      <c r="AD30" s="246"/>
      <c r="AE30" s="246"/>
      <c r="AK30" s="245">
        <f>ROUND(AW94, 2)</f>
        <v>120000</v>
      </c>
      <c r="AL30" s="246"/>
      <c r="AM30" s="246"/>
      <c r="AN30" s="246"/>
      <c r="AO30" s="246"/>
      <c r="AR30" s="38"/>
      <c r="BE30" s="235"/>
    </row>
    <row r="31" spans="1:71" s="3" customFormat="1" ht="14.45" hidden="1" customHeight="1">
      <c r="B31" s="38"/>
      <c r="F31" s="28" t="s">
        <v>40</v>
      </c>
      <c r="L31" s="247">
        <v>0.21</v>
      </c>
      <c r="M31" s="246"/>
      <c r="N31" s="246"/>
      <c r="O31" s="246"/>
      <c r="P31" s="246"/>
      <c r="W31" s="245">
        <f>ROUND(BB94, 2)</f>
        <v>0</v>
      </c>
      <c r="X31" s="246"/>
      <c r="Y31" s="246"/>
      <c r="Z31" s="246"/>
      <c r="AA31" s="246"/>
      <c r="AB31" s="246"/>
      <c r="AC31" s="246"/>
      <c r="AD31" s="246"/>
      <c r="AE31" s="246"/>
      <c r="AK31" s="245">
        <v>0</v>
      </c>
      <c r="AL31" s="246"/>
      <c r="AM31" s="246"/>
      <c r="AN31" s="246"/>
      <c r="AO31" s="246"/>
      <c r="AR31" s="38"/>
      <c r="BE31" s="235"/>
    </row>
    <row r="32" spans="1:71" s="3" customFormat="1" ht="14.45" hidden="1" customHeight="1">
      <c r="B32" s="38"/>
      <c r="F32" s="28" t="s">
        <v>41</v>
      </c>
      <c r="L32" s="247">
        <v>0.15</v>
      </c>
      <c r="M32" s="246"/>
      <c r="N32" s="246"/>
      <c r="O32" s="246"/>
      <c r="P32" s="246"/>
      <c r="W32" s="245">
        <f>ROUND(BC94, 2)</f>
        <v>0</v>
      </c>
      <c r="X32" s="246"/>
      <c r="Y32" s="246"/>
      <c r="Z32" s="246"/>
      <c r="AA32" s="246"/>
      <c r="AB32" s="246"/>
      <c r="AC32" s="246"/>
      <c r="AD32" s="246"/>
      <c r="AE32" s="246"/>
      <c r="AK32" s="245">
        <v>0</v>
      </c>
      <c r="AL32" s="246"/>
      <c r="AM32" s="246"/>
      <c r="AN32" s="246"/>
      <c r="AO32" s="246"/>
      <c r="AR32" s="38"/>
      <c r="BE32" s="235"/>
    </row>
    <row r="33" spans="1:57" s="3" customFormat="1" ht="14.45" hidden="1" customHeight="1">
      <c r="B33" s="38"/>
      <c r="F33" s="28" t="s">
        <v>42</v>
      </c>
      <c r="L33" s="247">
        <v>0</v>
      </c>
      <c r="M33" s="246"/>
      <c r="N33" s="246"/>
      <c r="O33" s="246"/>
      <c r="P33" s="246"/>
      <c r="W33" s="245">
        <f>ROUND(BD94, 2)</f>
        <v>0</v>
      </c>
      <c r="X33" s="246"/>
      <c r="Y33" s="246"/>
      <c r="Z33" s="246"/>
      <c r="AA33" s="246"/>
      <c r="AB33" s="246"/>
      <c r="AC33" s="246"/>
      <c r="AD33" s="246"/>
      <c r="AE33" s="246"/>
      <c r="AK33" s="245">
        <v>0</v>
      </c>
      <c r="AL33" s="246"/>
      <c r="AM33" s="246"/>
      <c r="AN33" s="246"/>
      <c r="AO33" s="246"/>
      <c r="AR33" s="38"/>
      <c r="BE33" s="235"/>
    </row>
    <row r="34" spans="1:57" s="2" customFormat="1" ht="6.95" customHeight="1">
      <c r="A34" s="33"/>
      <c r="B34" s="34"/>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4"/>
      <c r="BE34" s="234"/>
    </row>
    <row r="35" spans="1:57" s="2" customFormat="1" ht="25.9" customHeight="1">
      <c r="A35" s="33"/>
      <c r="B35" s="34"/>
      <c r="C35" s="39"/>
      <c r="D35" s="40" t="s">
        <v>43</v>
      </c>
      <c r="E35" s="41"/>
      <c r="F35" s="41"/>
      <c r="G35" s="41"/>
      <c r="H35" s="41"/>
      <c r="I35" s="41"/>
      <c r="J35" s="41"/>
      <c r="K35" s="41"/>
      <c r="L35" s="41"/>
      <c r="M35" s="41"/>
      <c r="N35" s="41"/>
      <c r="O35" s="41"/>
      <c r="P35" s="41"/>
      <c r="Q35" s="41"/>
      <c r="R35" s="41"/>
      <c r="S35" s="41"/>
      <c r="T35" s="42" t="s">
        <v>44</v>
      </c>
      <c r="U35" s="41"/>
      <c r="V35" s="41"/>
      <c r="W35" s="41"/>
      <c r="X35" s="248" t="s">
        <v>45</v>
      </c>
      <c r="Y35" s="249"/>
      <c r="Z35" s="249"/>
      <c r="AA35" s="249"/>
      <c r="AB35" s="249"/>
      <c r="AC35" s="41"/>
      <c r="AD35" s="41"/>
      <c r="AE35" s="41"/>
      <c r="AF35" s="41"/>
      <c r="AG35" s="41"/>
      <c r="AH35" s="41"/>
      <c r="AI35" s="41"/>
      <c r="AJ35" s="41"/>
      <c r="AK35" s="250">
        <f>SUM(AK26:AK33)</f>
        <v>920000</v>
      </c>
      <c r="AL35" s="249"/>
      <c r="AM35" s="249"/>
      <c r="AN35" s="249"/>
      <c r="AO35" s="251"/>
      <c r="AP35" s="39"/>
      <c r="AQ35" s="39"/>
      <c r="AR35" s="34"/>
      <c r="BE35" s="33"/>
    </row>
    <row r="36" spans="1:57" s="2" customFormat="1" ht="6.95" customHeight="1">
      <c r="A36" s="33"/>
      <c r="B36" s="34"/>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4"/>
      <c r="BE36" s="33"/>
    </row>
    <row r="37" spans="1:57" s="2" customFormat="1" ht="14.45" customHeight="1">
      <c r="A37" s="33"/>
      <c r="B37" s="34"/>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4"/>
      <c r="BE37" s="33"/>
    </row>
    <row r="38" spans="1:57" s="1" customFormat="1" ht="14.45" customHeight="1">
      <c r="B38" s="21"/>
      <c r="AR38" s="21"/>
    </row>
    <row r="39" spans="1:57" s="1" customFormat="1" ht="14.45" customHeight="1">
      <c r="B39" s="21"/>
      <c r="AR39" s="21"/>
    </row>
    <row r="40" spans="1:57" s="1" customFormat="1" ht="14.45" customHeight="1">
      <c r="B40" s="21"/>
      <c r="AR40" s="21"/>
    </row>
    <row r="41" spans="1:57" s="1" customFormat="1" ht="14.45" customHeight="1">
      <c r="B41" s="21"/>
      <c r="AR41" s="21"/>
    </row>
    <row r="42" spans="1:57" s="1" customFormat="1" ht="14.45" customHeight="1">
      <c r="B42" s="21"/>
      <c r="AR42" s="21"/>
    </row>
    <row r="43" spans="1:57" s="1" customFormat="1" ht="14.45" customHeight="1">
      <c r="B43" s="21"/>
      <c r="AR43" s="21"/>
    </row>
    <row r="44" spans="1:57" s="1" customFormat="1" ht="14.45" customHeight="1">
      <c r="B44" s="21"/>
      <c r="AR44" s="21"/>
    </row>
    <row r="45" spans="1:57" s="1" customFormat="1" ht="14.45" customHeight="1">
      <c r="B45" s="21"/>
      <c r="AR45" s="21"/>
    </row>
    <row r="46" spans="1:57" s="1" customFormat="1" ht="14.45" customHeight="1">
      <c r="B46" s="21"/>
      <c r="AR46" s="21"/>
    </row>
    <row r="47" spans="1:57" s="1" customFormat="1" ht="14.45" customHeight="1">
      <c r="B47" s="21"/>
      <c r="AR47" s="21"/>
    </row>
    <row r="48" spans="1:57" s="1" customFormat="1" ht="14.45" customHeight="1">
      <c r="B48" s="21"/>
      <c r="AR48" s="21"/>
    </row>
    <row r="49" spans="1:57" s="2" customFormat="1" ht="14.45" customHeight="1">
      <c r="B49" s="43"/>
      <c r="D49" s="44" t="s">
        <v>46</v>
      </c>
      <c r="E49" s="45"/>
      <c r="F49" s="45"/>
      <c r="G49" s="45"/>
      <c r="H49" s="45"/>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4" t="s">
        <v>47</v>
      </c>
      <c r="AI49" s="45"/>
      <c r="AJ49" s="45"/>
      <c r="AK49" s="45"/>
      <c r="AL49" s="45"/>
      <c r="AM49" s="45"/>
      <c r="AN49" s="45"/>
      <c r="AO49" s="45"/>
      <c r="AR49" s="43"/>
    </row>
    <row r="50" spans="1:57" ht="11.25">
      <c r="B50" s="21"/>
      <c r="AR50" s="21"/>
    </row>
    <row r="51" spans="1:57" ht="11.25">
      <c r="B51" s="21"/>
      <c r="AR51" s="21"/>
    </row>
    <row r="52" spans="1:57" ht="11.25">
      <c r="B52" s="21"/>
      <c r="AR52" s="21"/>
    </row>
    <row r="53" spans="1:57" ht="11.25">
      <c r="B53" s="21"/>
      <c r="AR53" s="21"/>
    </row>
    <row r="54" spans="1:57" ht="11.25">
      <c r="B54" s="21"/>
      <c r="AR54" s="21"/>
    </row>
    <row r="55" spans="1:57" ht="11.25">
      <c r="B55" s="21"/>
      <c r="AR55" s="21"/>
    </row>
    <row r="56" spans="1:57" ht="11.25">
      <c r="B56" s="21"/>
      <c r="AR56" s="21"/>
    </row>
    <row r="57" spans="1:57" ht="11.25">
      <c r="B57" s="21"/>
      <c r="AR57" s="21"/>
    </row>
    <row r="58" spans="1:57" ht="11.25">
      <c r="B58" s="21"/>
      <c r="AR58" s="21"/>
    </row>
    <row r="59" spans="1:57" ht="11.25">
      <c r="B59" s="21"/>
      <c r="AR59" s="21"/>
    </row>
    <row r="60" spans="1:57" s="2" customFormat="1" ht="12.75">
      <c r="A60" s="33"/>
      <c r="B60" s="34"/>
      <c r="C60" s="33"/>
      <c r="D60" s="46" t="s">
        <v>48</v>
      </c>
      <c r="E60" s="36"/>
      <c r="F60" s="36"/>
      <c r="G60" s="36"/>
      <c r="H60" s="36"/>
      <c r="I60" s="36"/>
      <c r="J60" s="36"/>
      <c r="K60" s="36"/>
      <c r="L60" s="36"/>
      <c r="M60" s="36"/>
      <c r="N60" s="36"/>
      <c r="O60" s="36"/>
      <c r="P60" s="36"/>
      <c r="Q60" s="36"/>
      <c r="R60" s="36"/>
      <c r="S60" s="36"/>
      <c r="T60" s="36"/>
      <c r="U60" s="36"/>
      <c r="V60" s="46" t="s">
        <v>49</v>
      </c>
      <c r="W60" s="36"/>
      <c r="X60" s="36"/>
      <c r="Y60" s="36"/>
      <c r="Z60" s="36"/>
      <c r="AA60" s="36"/>
      <c r="AB60" s="36"/>
      <c r="AC60" s="36"/>
      <c r="AD60" s="36"/>
      <c r="AE60" s="36"/>
      <c r="AF60" s="36"/>
      <c r="AG60" s="36"/>
      <c r="AH60" s="46" t="s">
        <v>48</v>
      </c>
      <c r="AI60" s="36"/>
      <c r="AJ60" s="36"/>
      <c r="AK60" s="36"/>
      <c r="AL60" s="36"/>
      <c r="AM60" s="46" t="s">
        <v>49</v>
      </c>
      <c r="AN60" s="36"/>
      <c r="AO60" s="36"/>
      <c r="AP60" s="33"/>
      <c r="AQ60" s="33"/>
      <c r="AR60" s="34"/>
      <c r="BE60" s="33"/>
    </row>
    <row r="61" spans="1:57" ht="11.25">
      <c r="B61" s="21"/>
      <c r="AR61" s="21"/>
    </row>
    <row r="62" spans="1:57" ht="11.25">
      <c r="B62" s="21"/>
      <c r="AR62" s="21"/>
    </row>
    <row r="63" spans="1:57" ht="11.25">
      <c r="B63" s="21"/>
      <c r="AR63" s="21"/>
    </row>
    <row r="64" spans="1:57" s="2" customFormat="1" ht="12.75">
      <c r="A64" s="33"/>
      <c r="B64" s="34"/>
      <c r="C64" s="33"/>
      <c r="D64" s="44" t="s">
        <v>50</v>
      </c>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4" t="s">
        <v>51</v>
      </c>
      <c r="AI64" s="47"/>
      <c r="AJ64" s="47"/>
      <c r="AK64" s="47"/>
      <c r="AL64" s="47"/>
      <c r="AM64" s="47"/>
      <c r="AN64" s="47"/>
      <c r="AO64" s="47"/>
      <c r="AP64" s="33"/>
      <c r="AQ64" s="33"/>
      <c r="AR64" s="34"/>
      <c r="BE64" s="33"/>
    </row>
    <row r="65" spans="1:57" ht="11.25">
      <c r="B65" s="21"/>
      <c r="AR65" s="21"/>
    </row>
    <row r="66" spans="1:57" ht="11.25">
      <c r="B66" s="21"/>
      <c r="AR66" s="21"/>
    </row>
    <row r="67" spans="1:57" ht="11.25">
      <c r="B67" s="21"/>
      <c r="AR67" s="21"/>
    </row>
    <row r="68" spans="1:57" ht="11.25">
      <c r="B68" s="21"/>
      <c r="AR68" s="21"/>
    </row>
    <row r="69" spans="1:57" ht="11.25">
      <c r="B69" s="21"/>
      <c r="AR69" s="21"/>
    </row>
    <row r="70" spans="1:57" ht="11.25">
      <c r="B70" s="21"/>
      <c r="AR70" s="21"/>
    </row>
    <row r="71" spans="1:57" ht="11.25">
      <c r="B71" s="21"/>
      <c r="AR71" s="21"/>
    </row>
    <row r="72" spans="1:57" ht="11.25">
      <c r="B72" s="21"/>
      <c r="AR72" s="21"/>
    </row>
    <row r="73" spans="1:57" ht="11.25">
      <c r="B73" s="21"/>
      <c r="AR73" s="21"/>
    </row>
    <row r="74" spans="1:57" ht="11.25">
      <c r="B74" s="21"/>
      <c r="AR74" s="21"/>
    </row>
    <row r="75" spans="1:57" s="2" customFormat="1" ht="12.75">
      <c r="A75" s="33"/>
      <c r="B75" s="34"/>
      <c r="C75" s="33"/>
      <c r="D75" s="46" t="s">
        <v>48</v>
      </c>
      <c r="E75" s="36"/>
      <c r="F75" s="36"/>
      <c r="G75" s="36"/>
      <c r="H75" s="36"/>
      <c r="I75" s="36"/>
      <c r="J75" s="36"/>
      <c r="K75" s="36"/>
      <c r="L75" s="36"/>
      <c r="M75" s="36"/>
      <c r="N75" s="36"/>
      <c r="O75" s="36"/>
      <c r="P75" s="36"/>
      <c r="Q75" s="36"/>
      <c r="R75" s="36"/>
      <c r="S75" s="36"/>
      <c r="T75" s="36"/>
      <c r="U75" s="36"/>
      <c r="V75" s="46" t="s">
        <v>49</v>
      </c>
      <c r="W75" s="36"/>
      <c r="X75" s="36"/>
      <c r="Y75" s="36"/>
      <c r="Z75" s="36"/>
      <c r="AA75" s="36"/>
      <c r="AB75" s="36"/>
      <c r="AC75" s="36"/>
      <c r="AD75" s="36"/>
      <c r="AE75" s="36"/>
      <c r="AF75" s="36"/>
      <c r="AG75" s="36"/>
      <c r="AH75" s="46" t="s">
        <v>48</v>
      </c>
      <c r="AI75" s="36"/>
      <c r="AJ75" s="36"/>
      <c r="AK75" s="36"/>
      <c r="AL75" s="36"/>
      <c r="AM75" s="46" t="s">
        <v>49</v>
      </c>
      <c r="AN75" s="36"/>
      <c r="AO75" s="36"/>
      <c r="AP75" s="33"/>
      <c r="AQ75" s="33"/>
      <c r="AR75" s="34"/>
      <c r="BE75" s="33"/>
    </row>
    <row r="76" spans="1:57" s="2" customFormat="1" ht="11.25">
      <c r="A76" s="33"/>
      <c r="B76" s="34"/>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4"/>
      <c r="BE76" s="33"/>
    </row>
    <row r="77" spans="1:57" s="2" customFormat="1" ht="6.95" customHeight="1">
      <c r="A77" s="33"/>
      <c r="B77" s="48"/>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49"/>
      <c r="AL77" s="49"/>
      <c r="AM77" s="49"/>
      <c r="AN77" s="49"/>
      <c r="AO77" s="49"/>
      <c r="AP77" s="49"/>
      <c r="AQ77" s="49"/>
      <c r="AR77" s="34"/>
      <c r="BE77" s="33"/>
    </row>
    <row r="81" spans="1:91" s="2" customFormat="1" ht="6.95" customHeight="1">
      <c r="A81" s="33"/>
      <c r="B81" s="50"/>
      <c r="C81" s="51"/>
      <c r="D81" s="51"/>
      <c r="E81" s="51"/>
      <c r="F81" s="51"/>
      <c r="G81" s="51"/>
      <c r="H81" s="51"/>
      <c r="I81" s="51"/>
      <c r="J81" s="51"/>
      <c r="K81" s="51"/>
      <c r="L81" s="51"/>
      <c r="M81" s="51"/>
      <c r="N81" s="51"/>
      <c r="O81" s="51"/>
      <c r="P81" s="51"/>
      <c r="Q81" s="51"/>
      <c r="R81" s="51"/>
      <c r="S81" s="51"/>
      <c r="T81" s="51"/>
      <c r="U81" s="51"/>
      <c r="V81" s="51"/>
      <c r="W81" s="51"/>
      <c r="X81" s="51"/>
      <c r="Y81" s="51"/>
      <c r="Z81" s="51"/>
      <c r="AA81" s="51"/>
      <c r="AB81" s="51"/>
      <c r="AC81" s="51"/>
      <c r="AD81" s="51"/>
      <c r="AE81" s="51"/>
      <c r="AF81" s="51"/>
      <c r="AG81" s="51"/>
      <c r="AH81" s="51"/>
      <c r="AI81" s="51"/>
      <c r="AJ81" s="51"/>
      <c r="AK81" s="51"/>
      <c r="AL81" s="51"/>
      <c r="AM81" s="51"/>
      <c r="AN81" s="51"/>
      <c r="AO81" s="51"/>
      <c r="AP81" s="51"/>
      <c r="AQ81" s="51"/>
      <c r="AR81" s="34"/>
      <c r="BE81" s="33"/>
    </row>
    <row r="82" spans="1:91" s="2" customFormat="1" ht="24.95" customHeight="1">
      <c r="A82" s="33"/>
      <c r="B82" s="34"/>
      <c r="C82" s="22" t="s">
        <v>52</v>
      </c>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4"/>
      <c r="BE82" s="33"/>
    </row>
    <row r="83" spans="1:91" s="2" customFormat="1" ht="6.95" customHeight="1">
      <c r="A83" s="33"/>
      <c r="B83" s="34"/>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4"/>
      <c r="BE83" s="33"/>
    </row>
    <row r="84" spans="1:91" s="4" customFormat="1" ht="12" customHeight="1">
      <c r="B84" s="52"/>
      <c r="C84" s="28" t="s">
        <v>13</v>
      </c>
      <c r="L84" s="4" t="str">
        <f>K5</f>
        <v>138-19-6</v>
      </c>
      <c r="AR84" s="52"/>
    </row>
    <row r="85" spans="1:91" s="5" customFormat="1" ht="36.950000000000003" customHeight="1">
      <c r="B85" s="53"/>
      <c r="C85" s="54" t="s">
        <v>16</v>
      </c>
      <c r="L85" s="252" t="str">
        <f>K6</f>
        <v>Dům s pečovatelskými byty ul. Na Příkopech č.p. 27, Broumov - oprava</v>
      </c>
      <c r="M85" s="253"/>
      <c r="N85" s="253"/>
      <c r="O85" s="253"/>
      <c r="P85" s="253"/>
      <c r="Q85" s="253"/>
      <c r="R85" s="253"/>
      <c r="S85" s="253"/>
      <c r="T85" s="253"/>
      <c r="U85" s="253"/>
      <c r="V85" s="253"/>
      <c r="W85" s="253"/>
      <c r="X85" s="253"/>
      <c r="Y85" s="253"/>
      <c r="Z85" s="253"/>
      <c r="AA85" s="253"/>
      <c r="AB85" s="253"/>
      <c r="AC85" s="253"/>
      <c r="AD85" s="253"/>
      <c r="AE85" s="253"/>
      <c r="AF85" s="253"/>
      <c r="AG85" s="253"/>
      <c r="AH85" s="253"/>
      <c r="AI85" s="253"/>
      <c r="AJ85" s="253"/>
      <c r="AK85" s="253"/>
      <c r="AL85" s="253"/>
      <c r="AM85" s="253"/>
      <c r="AN85" s="253"/>
      <c r="AO85" s="253"/>
      <c r="AR85" s="53"/>
    </row>
    <row r="86" spans="1:91" s="2" customFormat="1" ht="6.95" customHeight="1">
      <c r="A86" s="33"/>
      <c r="B86" s="34"/>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4"/>
      <c r="BE86" s="33"/>
    </row>
    <row r="87" spans="1:91" s="2" customFormat="1" ht="12" customHeight="1">
      <c r="A87" s="33"/>
      <c r="B87" s="34"/>
      <c r="C87" s="28" t="s">
        <v>20</v>
      </c>
      <c r="D87" s="33"/>
      <c r="E87" s="33"/>
      <c r="F87" s="33"/>
      <c r="G87" s="33"/>
      <c r="H87" s="33"/>
      <c r="I87" s="33"/>
      <c r="J87" s="33"/>
      <c r="K87" s="33"/>
      <c r="L87" s="55" t="str">
        <f>IF(K8="","",K8)</f>
        <v xml:space="preserve"> </v>
      </c>
      <c r="M87" s="33"/>
      <c r="N87" s="33"/>
      <c r="O87" s="33"/>
      <c r="P87" s="33"/>
      <c r="Q87" s="33"/>
      <c r="R87" s="33"/>
      <c r="S87" s="33"/>
      <c r="T87" s="33"/>
      <c r="U87" s="33"/>
      <c r="V87" s="33"/>
      <c r="W87" s="33"/>
      <c r="X87" s="33"/>
      <c r="Y87" s="33"/>
      <c r="Z87" s="33"/>
      <c r="AA87" s="33"/>
      <c r="AB87" s="33"/>
      <c r="AC87" s="33"/>
      <c r="AD87" s="33"/>
      <c r="AE87" s="33"/>
      <c r="AF87" s="33"/>
      <c r="AG87" s="33"/>
      <c r="AH87" s="33"/>
      <c r="AI87" s="28" t="s">
        <v>22</v>
      </c>
      <c r="AJ87" s="33"/>
      <c r="AK87" s="33"/>
      <c r="AL87" s="33"/>
      <c r="AM87" s="254" t="str">
        <f>IF(AN8= "","",AN8)</f>
        <v>18. 5. 2020</v>
      </c>
      <c r="AN87" s="254"/>
      <c r="AO87" s="33"/>
      <c r="AP87" s="33"/>
      <c r="AQ87" s="33"/>
      <c r="AR87" s="34"/>
      <c r="BE87" s="33"/>
    </row>
    <row r="88" spans="1:91" s="2" customFormat="1" ht="6.95" customHeight="1">
      <c r="A88" s="33"/>
      <c r="B88" s="34"/>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4"/>
      <c r="BE88" s="33"/>
    </row>
    <row r="89" spans="1:91" s="2" customFormat="1" ht="15.2" customHeight="1">
      <c r="A89" s="33"/>
      <c r="B89" s="34"/>
      <c r="C89" s="28" t="s">
        <v>24</v>
      </c>
      <c r="D89" s="33"/>
      <c r="E89" s="33"/>
      <c r="F89" s="33"/>
      <c r="G89" s="33"/>
      <c r="H89" s="33"/>
      <c r="I89" s="33"/>
      <c r="J89" s="33"/>
      <c r="K89" s="33"/>
      <c r="L89" s="4" t="str">
        <f>IF(E11= "","",E11)</f>
        <v xml:space="preserve"> </v>
      </c>
      <c r="M89" s="33"/>
      <c r="N89" s="33"/>
      <c r="O89" s="33"/>
      <c r="P89" s="33"/>
      <c r="Q89" s="33"/>
      <c r="R89" s="33"/>
      <c r="S89" s="33"/>
      <c r="T89" s="33"/>
      <c r="U89" s="33"/>
      <c r="V89" s="33"/>
      <c r="W89" s="33"/>
      <c r="X89" s="33"/>
      <c r="Y89" s="33"/>
      <c r="Z89" s="33"/>
      <c r="AA89" s="33"/>
      <c r="AB89" s="33"/>
      <c r="AC89" s="33"/>
      <c r="AD89" s="33"/>
      <c r="AE89" s="33"/>
      <c r="AF89" s="33"/>
      <c r="AG89" s="33"/>
      <c r="AH89" s="33"/>
      <c r="AI89" s="28" t="s">
        <v>29</v>
      </c>
      <c r="AJ89" s="33"/>
      <c r="AK89" s="33"/>
      <c r="AL89" s="33"/>
      <c r="AM89" s="255" t="str">
        <f>IF(E17="","",E17)</f>
        <v xml:space="preserve"> </v>
      </c>
      <c r="AN89" s="256"/>
      <c r="AO89" s="256"/>
      <c r="AP89" s="256"/>
      <c r="AQ89" s="33"/>
      <c r="AR89" s="34"/>
      <c r="AS89" s="257" t="s">
        <v>53</v>
      </c>
      <c r="AT89" s="258"/>
      <c r="AU89" s="57"/>
      <c r="AV89" s="57"/>
      <c r="AW89" s="57"/>
      <c r="AX89" s="57"/>
      <c r="AY89" s="57"/>
      <c r="AZ89" s="57"/>
      <c r="BA89" s="57"/>
      <c r="BB89" s="57"/>
      <c r="BC89" s="57"/>
      <c r="BD89" s="58"/>
      <c r="BE89" s="33"/>
    </row>
    <row r="90" spans="1:91" s="2" customFormat="1" ht="15.2" customHeight="1">
      <c r="A90" s="33"/>
      <c r="B90" s="34"/>
      <c r="C90" s="28" t="s">
        <v>27</v>
      </c>
      <c r="D90" s="33"/>
      <c r="E90" s="33"/>
      <c r="F90" s="33"/>
      <c r="G90" s="33"/>
      <c r="H90" s="33"/>
      <c r="I90" s="33"/>
      <c r="J90" s="33"/>
      <c r="K90" s="33"/>
      <c r="L90" s="4" t="str">
        <f>IF(E14= "Vyplň údaj","",E14)</f>
        <v/>
      </c>
      <c r="M90" s="33"/>
      <c r="N90" s="33"/>
      <c r="O90" s="33"/>
      <c r="P90" s="33"/>
      <c r="Q90" s="33"/>
      <c r="R90" s="33"/>
      <c r="S90" s="33"/>
      <c r="T90" s="33"/>
      <c r="U90" s="33"/>
      <c r="V90" s="33"/>
      <c r="W90" s="33"/>
      <c r="X90" s="33"/>
      <c r="Y90" s="33"/>
      <c r="Z90" s="33"/>
      <c r="AA90" s="33"/>
      <c r="AB90" s="33"/>
      <c r="AC90" s="33"/>
      <c r="AD90" s="33"/>
      <c r="AE90" s="33"/>
      <c r="AF90" s="33"/>
      <c r="AG90" s="33"/>
      <c r="AH90" s="33"/>
      <c r="AI90" s="28" t="s">
        <v>31</v>
      </c>
      <c r="AJ90" s="33"/>
      <c r="AK90" s="33"/>
      <c r="AL90" s="33"/>
      <c r="AM90" s="255" t="str">
        <f>IF(E20="","",E20)</f>
        <v xml:space="preserve"> </v>
      </c>
      <c r="AN90" s="256"/>
      <c r="AO90" s="256"/>
      <c r="AP90" s="256"/>
      <c r="AQ90" s="33"/>
      <c r="AR90" s="34"/>
      <c r="AS90" s="259"/>
      <c r="AT90" s="260"/>
      <c r="AU90" s="59"/>
      <c r="AV90" s="59"/>
      <c r="AW90" s="59"/>
      <c r="AX90" s="59"/>
      <c r="AY90" s="59"/>
      <c r="AZ90" s="59"/>
      <c r="BA90" s="59"/>
      <c r="BB90" s="59"/>
      <c r="BC90" s="59"/>
      <c r="BD90" s="60"/>
      <c r="BE90" s="33"/>
    </row>
    <row r="91" spans="1:91" s="2" customFormat="1" ht="10.9" customHeight="1">
      <c r="A91" s="33"/>
      <c r="B91" s="34"/>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4"/>
      <c r="AS91" s="259"/>
      <c r="AT91" s="260"/>
      <c r="AU91" s="59"/>
      <c r="AV91" s="59"/>
      <c r="AW91" s="59"/>
      <c r="AX91" s="59"/>
      <c r="AY91" s="59"/>
      <c r="AZ91" s="59"/>
      <c r="BA91" s="59"/>
      <c r="BB91" s="59"/>
      <c r="BC91" s="59"/>
      <c r="BD91" s="60"/>
      <c r="BE91" s="33"/>
    </row>
    <row r="92" spans="1:91" s="2" customFormat="1" ht="29.25" customHeight="1">
      <c r="A92" s="33"/>
      <c r="B92" s="34"/>
      <c r="C92" s="261" t="s">
        <v>54</v>
      </c>
      <c r="D92" s="262"/>
      <c r="E92" s="262"/>
      <c r="F92" s="262"/>
      <c r="G92" s="262"/>
      <c r="H92" s="61"/>
      <c r="I92" s="263" t="s">
        <v>55</v>
      </c>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4" t="s">
        <v>56</v>
      </c>
      <c r="AH92" s="262"/>
      <c r="AI92" s="262"/>
      <c r="AJ92" s="262"/>
      <c r="AK92" s="262"/>
      <c r="AL92" s="262"/>
      <c r="AM92" s="262"/>
      <c r="AN92" s="263" t="s">
        <v>57</v>
      </c>
      <c r="AO92" s="262"/>
      <c r="AP92" s="265"/>
      <c r="AQ92" s="62" t="s">
        <v>58</v>
      </c>
      <c r="AR92" s="34"/>
      <c r="AS92" s="63" t="s">
        <v>59</v>
      </c>
      <c r="AT92" s="64" t="s">
        <v>60</v>
      </c>
      <c r="AU92" s="64" t="s">
        <v>61</v>
      </c>
      <c r="AV92" s="64" t="s">
        <v>62</v>
      </c>
      <c r="AW92" s="64" t="s">
        <v>63</v>
      </c>
      <c r="AX92" s="64" t="s">
        <v>64</v>
      </c>
      <c r="AY92" s="64" t="s">
        <v>65</v>
      </c>
      <c r="AZ92" s="64" t="s">
        <v>66</v>
      </c>
      <c r="BA92" s="64" t="s">
        <v>67</v>
      </c>
      <c r="BB92" s="64" t="s">
        <v>68</v>
      </c>
      <c r="BC92" s="64" t="s">
        <v>69</v>
      </c>
      <c r="BD92" s="65" t="s">
        <v>70</v>
      </c>
      <c r="BE92" s="33"/>
    </row>
    <row r="93" spans="1:91" s="2" customFormat="1" ht="10.9" customHeight="1">
      <c r="A93" s="33"/>
      <c r="B93" s="34"/>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4"/>
      <c r="AS93" s="66"/>
      <c r="AT93" s="67"/>
      <c r="AU93" s="67"/>
      <c r="AV93" s="67"/>
      <c r="AW93" s="67"/>
      <c r="AX93" s="67"/>
      <c r="AY93" s="67"/>
      <c r="AZ93" s="67"/>
      <c r="BA93" s="67"/>
      <c r="BB93" s="67"/>
      <c r="BC93" s="67"/>
      <c r="BD93" s="68"/>
      <c r="BE93" s="33"/>
    </row>
    <row r="94" spans="1:91" s="6" customFormat="1" ht="32.450000000000003" customHeight="1">
      <c r="B94" s="69"/>
      <c r="C94" s="70" t="s">
        <v>71</v>
      </c>
      <c r="D94" s="71"/>
      <c r="E94" s="71"/>
      <c r="F94" s="71"/>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269">
        <f>ROUND(SUM(AG95:AG97),2)</f>
        <v>800000</v>
      </c>
      <c r="AH94" s="269"/>
      <c r="AI94" s="269"/>
      <c r="AJ94" s="269"/>
      <c r="AK94" s="269"/>
      <c r="AL94" s="269"/>
      <c r="AM94" s="269"/>
      <c r="AN94" s="270">
        <f>SUM(AG94,AT94)</f>
        <v>920000</v>
      </c>
      <c r="AO94" s="270"/>
      <c r="AP94" s="270"/>
      <c r="AQ94" s="73" t="s">
        <v>1</v>
      </c>
      <c r="AR94" s="69"/>
      <c r="AS94" s="74">
        <f>ROUND(SUM(AS95:AS97),2)</f>
        <v>0</v>
      </c>
      <c r="AT94" s="75">
        <f>ROUND(SUM(AV94:AW94),2)</f>
        <v>120000</v>
      </c>
      <c r="AU94" s="76">
        <f>ROUND(SUM(AU95:AU97),5)</f>
        <v>0</v>
      </c>
      <c r="AV94" s="75">
        <f>ROUND(AZ94*L29,2)</f>
        <v>0</v>
      </c>
      <c r="AW94" s="75">
        <f>ROUND(BA94*L30,2)</f>
        <v>120000</v>
      </c>
      <c r="AX94" s="75">
        <f>ROUND(BB94*L29,2)</f>
        <v>0</v>
      </c>
      <c r="AY94" s="75">
        <f>ROUND(BC94*L30,2)</f>
        <v>0</v>
      </c>
      <c r="AZ94" s="75">
        <f>ROUND(SUM(AZ95:AZ97),2)</f>
        <v>0</v>
      </c>
      <c r="BA94" s="75">
        <f>ROUND(SUM(BA95:BA97),2)</f>
        <v>800000</v>
      </c>
      <c r="BB94" s="75">
        <f>ROUND(SUM(BB95:BB97),2)</f>
        <v>0</v>
      </c>
      <c r="BC94" s="75">
        <f>ROUND(SUM(BC95:BC97),2)</f>
        <v>0</v>
      </c>
      <c r="BD94" s="77">
        <f>ROUND(SUM(BD95:BD97),2)</f>
        <v>0</v>
      </c>
      <c r="BS94" s="78" t="s">
        <v>72</v>
      </c>
      <c r="BT94" s="78" t="s">
        <v>73</v>
      </c>
      <c r="BU94" s="79" t="s">
        <v>74</v>
      </c>
      <c r="BV94" s="78" t="s">
        <v>75</v>
      </c>
      <c r="BW94" s="78" t="s">
        <v>4</v>
      </c>
      <c r="BX94" s="78" t="s">
        <v>76</v>
      </c>
      <c r="CL94" s="78" t="s">
        <v>1</v>
      </c>
    </row>
    <row r="95" spans="1:91" s="7" customFormat="1" ht="16.5" customHeight="1">
      <c r="A95" s="80" t="s">
        <v>77</v>
      </c>
      <c r="B95" s="81"/>
      <c r="C95" s="82"/>
      <c r="D95" s="268" t="s">
        <v>78</v>
      </c>
      <c r="E95" s="268"/>
      <c r="F95" s="268"/>
      <c r="G95" s="268"/>
      <c r="H95" s="268"/>
      <c r="I95" s="83"/>
      <c r="J95" s="268" t="s">
        <v>79</v>
      </c>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6">
        <f>'SO 05 - Komunikace a zpev...'!J30</f>
        <v>0</v>
      </c>
      <c r="AH95" s="267"/>
      <c r="AI95" s="267"/>
      <c r="AJ95" s="267"/>
      <c r="AK95" s="267"/>
      <c r="AL95" s="267"/>
      <c r="AM95" s="267"/>
      <c r="AN95" s="266">
        <f>SUM(AG95,AT95)</f>
        <v>0</v>
      </c>
      <c r="AO95" s="267"/>
      <c r="AP95" s="267"/>
      <c r="AQ95" s="84" t="s">
        <v>80</v>
      </c>
      <c r="AR95" s="81"/>
      <c r="AS95" s="85">
        <v>0</v>
      </c>
      <c r="AT95" s="86">
        <f>ROUND(SUM(AV95:AW95),2)</f>
        <v>0</v>
      </c>
      <c r="AU95" s="87">
        <f>'SO 05 - Komunikace a zpev...'!P124</f>
        <v>0</v>
      </c>
      <c r="AV95" s="86">
        <f>'SO 05 - Komunikace a zpev...'!J33</f>
        <v>0</v>
      </c>
      <c r="AW95" s="86">
        <f>'SO 05 - Komunikace a zpev...'!J34</f>
        <v>0</v>
      </c>
      <c r="AX95" s="86">
        <f>'SO 05 - Komunikace a zpev...'!J35</f>
        <v>0</v>
      </c>
      <c r="AY95" s="86">
        <f>'SO 05 - Komunikace a zpev...'!J36</f>
        <v>0</v>
      </c>
      <c r="AZ95" s="86">
        <f>'SO 05 - Komunikace a zpev...'!F33</f>
        <v>0</v>
      </c>
      <c r="BA95" s="86">
        <f>'SO 05 - Komunikace a zpev...'!F34</f>
        <v>0</v>
      </c>
      <c r="BB95" s="86">
        <f>'SO 05 - Komunikace a zpev...'!F35</f>
        <v>0</v>
      </c>
      <c r="BC95" s="86">
        <f>'SO 05 - Komunikace a zpev...'!F36</f>
        <v>0</v>
      </c>
      <c r="BD95" s="88">
        <f>'SO 05 - Komunikace a zpev...'!F37</f>
        <v>0</v>
      </c>
      <c r="BT95" s="89" t="s">
        <v>81</v>
      </c>
      <c r="BV95" s="89" t="s">
        <v>75</v>
      </c>
      <c r="BW95" s="89" t="s">
        <v>82</v>
      </c>
      <c r="BX95" s="89" t="s">
        <v>4</v>
      </c>
      <c r="CL95" s="89" t="s">
        <v>1</v>
      </c>
      <c r="CM95" s="89" t="s">
        <v>83</v>
      </c>
    </row>
    <row r="96" spans="1:91" s="7" customFormat="1" ht="16.5" customHeight="1">
      <c r="A96" s="80" t="s">
        <v>77</v>
      </c>
      <c r="B96" s="81"/>
      <c r="C96" s="82"/>
      <c r="D96" s="268" t="s">
        <v>84</v>
      </c>
      <c r="E96" s="268"/>
      <c r="F96" s="268"/>
      <c r="G96" s="268"/>
      <c r="H96" s="268"/>
      <c r="I96" s="83"/>
      <c r="J96" s="268" t="s">
        <v>85</v>
      </c>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6">
        <f>'SO 01 - ASR'!J30</f>
        <v>800000</v>
      </c>
      <c r="AH96" s="267"/>
      <c r="AI96" s="267"/>
      <c r="AJ96" s="267"/>
      <c r="AK96" s="267"/>
      <c r="AL96" s="267"/>
      <c r="AM96" s="267"/>
      <c r="AN96" s="266">
        <f>SUM(AG96,AT96)</f>
        <v>920000</v>
      </c>
      <c r="AO96" s="267"/>
      <c r="AP96" s="267"/>
      <c r="AQ96" s="84" t="s">
        <v>80</v>
      </c>
      <c r="AR96" s="81"/>
      <c r="AS96" s="85">
        <v>0</v>
      </c>
      <c r="AT96" s="86">
        <f>ROUND(SUM(AV96:AW96),2)</f>
        <v>120000</v>
      </c>
      <c r="AU96" s="87">
        <f>'SO 01 - ASR'!P139</f>
        <v>0</v>
      </c>
      <c r="AV96" s="86">
        <f>'SO 01 - ASR'!J33</f>
        <v>0</v>
      </c>
      <c r="AW96" s="86">
        <f>'SO 01 - ASR'!J34</f>
        <v>120000</v>
      </c>
      <c r="AX96" s="86">
        <f>'SO 01 - ASR'!J35</f>
        <v>0</v>
      </c>
      <c r="AY96" s="86">
        <f>'SO 01 - ASR'!J36</f>
        <v>0</v>
      </c>
      <c r="AZ96" s="86">
        <f>'SO 01 - ASR'!F33</f>
        <v>0</v>
      </c>
      <c r="BA96" s="86">
        <f>'SO 01 - ASR'!F34</f>
        <v>800000</v>
      </c>
      <c r="BB96" s="86">
        <f>'SO 01 - ASR'!F35</f>
        <v>0</v>
      </c>
      <c r="BC96" s="86">
        <f>'SO 01 - ASR'!F36</f>
        <v>0</v>
      </c>
      <c r="BD96" s="88">
        <f>'SO 01 - ASR'!F37</f>
        <v>0</v>
      </c>
      <c r="BT96" s="89" t="s">
        <v>81</v>
      </c>
      <c r="BV96" s="89" t="s">
        <v>75</v>
      </c>
      <c r="BW96" s="89" t="s">
        <v>86</v>
      </c>
      <c r="BX96" s="89" t="s">
        <v>4</v>
      </c>
      <c r="CL96" s="89" t="s">
        <v>1</v>
      </c>
      <c r="CM96" s="89" t="s">
        <v>83</v>
      </c>
    </row>
    <row r="97" spans="1:91" s="7" customFormat="1" ht="16.5" customHeight="1">
      <c r="A97" s="80" t="s">
        <v>77</v>
      </c>
      <c r="B97" s="81"/>
      <c r="C97" s="82"/>
      <c r="D97" s="268" t="s">
        <v>87</v>
      </c>
      <c r="E97" s="268"/>
      <c r="F97" s="268"/>
      <c r="G97" s="268"/>
      <c r="H97" s="268"/>
      <c r="I97" s="83"/>
      <c r="J97" s="268" t="s">
        <v>88</v>
      </c>
      <c r="K97" s="268"/>
      <c r="L97" s="268"/>
      <c r="M97" s="268"/>
      <c r="N97" s="268"/>
      <c r="O97" s="268"/>
      <c r="P97" s="268"/>
      <c r="Q97" s="268"/>
      <c r="R97" s="268"/>
      <c r="S97" s="268"/>
      <c r="T97" s="268"/>
      <c r="U97" s="268"/>
      <c r="V97" s="268"/>
      <c r="W97" s="268"/>
      <c r="X97" s="268"/>
      <c r="Y97" s="268"/>
      <c r="Z97" s="268"/>
      <c r="AA97" s="268"/>
      <c r="AB97" s="268"/>
      <c r="AC97" s="268"/>
      <c r="AD97" s="268"/>
      <c r="AE97" s="268"/>
      <c r="AF97" s="268"/>
      <c r="AG97" s="266">
        <f>'OVN - Ostatní a vedlejší ...'!J30</f>
        <v>0</v>
      </c>
      <c r="AH97" s="267"/>
      <c r="AI97" s="267"/>
      <c r="AJ97" s="267"/>
      <c r="AK97" s="267"/>
      <c r="AL97" s="267"/>
      <c r="AM97" s="267"/>
      <c r="AN97" s="266">
        <f>SUM(AG97,AT97)</f>
        <v>0</v>
      </c>
      <c r="AO97" s="267"/>
      <c r="AP97" s="267"/>
      <c r="AQ97" s="84" t="s">
        <v>80</v>
      </c>
      <c r="AR97" s="81"/>
      <c r="AS97" s="90">
        <v>0</v>
      </c>
      <c r="AT97" s="91">
        <f>ROUND(SUM(AV97:AW97),2)</f>
        <v>0</v>
      </c>
      <c r="AU97" s="92">
        <f>'OVN - Ostatní a vedlejší ...'!P122</f>
        <v>0</v>
      </c>
      <c r="AV97" s="91">
        <f>'OVN - Ostatní a vedlejší ...'!J33</f>
        <v>0</v>
      </c>
      <c r="AW97" s="91">
        <f>'OVN - Ostatní a vedlejší ...'!J34</f>
        <v>0</v>
      </c>
      <c r="AX97" s="91">
        <f>'OVN - Ostatní a vedlejší ...'!J35</f>
        <v>0</v>
      </c>
      <c r="AY97" s="91">
        <f>'OVN - Ostatní a vedlejší ...'!J36</f>
        <v>0</v>
      </c>
      <c r="AZ97" s="91">
        <f>'OVN - Ostatní a vedlejší ...'!F33</f>
        <v>0</v>
      </c>
      <c r="BA97" s="91">
        <f>'OVN - Ostatní a vedlejší ...'!F34</f>
        <v>0</v>
      </c>
      <c r="BB97" s="91">
        <f>'OVN - Ostatní a vedlejší ...'!F35</f>
        <v>0</v>
      </c>
      <c r="BC97" s="91">
        <f>'OVN - Ostatní a vedlejší ...'!F36</f>
        <v>0</v>
      </c>
      <c r="BD97" s="93">
        <f>'OVN - Ostatní a vedlejší ...'!F37</f>
        <v>0</v>
      </c>
      <c r="BT97" s="89" t="s">
        <v>81</v>
      </c>
      <c r="BV97" s="89" t="s">
        <v>75</v>
      </c>
      <c r="BW97" s="89" t="s">
        <v>89</v>
      </c>
      <c r="BX97" s="89" t="s">
        <v>4</v>
      </c>
      <c r="CL97" s="89" t="s">
        <v>1</v>
      </c>
      <c r="CM97" s="89" t="s">
        <v>83</v>
      </c>
    </row>
    <row r="98" spans="1:91" s="2" customFormat="1" ht="30" customHeight="1">
      <c r="A98" s="33"/>
      <c r="B98" s="34"/>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4"/>
      <c r="AS98" s="33"/>
      <c r="AT98" s="33"/>
      <c r="AU98" s="33"/>
      <c r="AV98" s="33"/>
      <c r="AW98" s="33"/>
      <c r="AX98" s="33"/>
      <c r="AY98" s="33"/>
      <c r="AZ98" s="33"/>
      <c r="BA98" s="33"/>
      <c r="BB98" s="33"/>
      <c r="BC98" s="33"/>
      <c r="BD98" s="33"/>
      <c r="BE98" s="33"/>
    </row>
    <row r="99" spans="1:91" s="2" customFormat="1" ht="6.95" customHeight="1">
      <c r="A99" s="33"/>
      <c r="B99" s="48"/>
      <c r="C99" s="49"/>
      <c r="D99" s="49"/>
      <c r="E99" s="49"/>
      <c r="F99" s="49"/>
      <c r="G99" s="49"/>
      <c r="H99" s="49"/>
      <c r="I99" s="49"/>
      <c r="J99" s="49"/>
      <c r="K99" s="49"/>
      <c r="L99" s="49"/>
      <c r="M99" s="49"/>
      <c r="N99" s="49"/>
      <c r="O99" s="49"/>
      <c r="P99" s="49"/>
      <c r="Q99" s="49"/>
      <c r="R99" s="49"/>
      <c r="S99" s="49"/>
      <c r="T99" s="49"/>
      <c r="U99" s="49"/>
      <c r="V99" s="49"/>
      <c r="W99" s="49"/>
      <c r="X99" s="49"/>
      <c r="Y99" s="49"/>
      <c r="Z99" s="49"/>
      <c r="AA99" s="49"/>
      <c r="AB99" s="49"/>
      <c r="AC99" s="49"/>
      <c r="AD99" s="49"/>
      <c r="AE99" s="49"/>
      <c r="AF99" s="49"/>
      <c r="AG99" s="49"/>
      <c r="AH99" s="49"/>
      <c r="AI99" s="49"/>
      <c r="AJ99" s="49"/>
      <c r="AK99" s="49"/>
      <c r="AL99" s="49"/>
      <c r="AM99" s="49"/>
      <c r="AN99" s="49"/>
      <c r="AO99" s="49"/>
      <c r="AP99" s="49"/>
      <c r="AQ99" s="49"/>
      <c r="AR99" s="34"/>
      <c r="AS99" s="33"/>
      <c r="AT99" s="33"/>
      <c r="AU99" s="33"/>
      <c r="AV99" s="33"/>
      <c r="AW99" s="33"/>
      <c r="AX99" s="33"/>
      <c r="AY99" s="33"/>
      <c r="AZ99" s="33"/>
      <c r="BA99" s="33"/>
      <c r="BB99" s="33"/>
      <c r="BC99" s="33"/>
      <c r="BD99" s="33"/>
      <c r="BE99" s="33"/>
    </row>
  </sheetData>
  <mergeCells count="50">
    <mergeCell ref="AR2:BE2"/>
    <mergeCell ref="AN96:AP96"/>
    <mergeCell ref="AG96:AM96"/>
    <mergeCell ref="D96:H96"/>
    <mergeCell ref="J96:AF96"/>
    <mergeCell ref="AN97:AP97"/>
    <mergeCell ref="AG97:AM97"/>
    <mergeCell ref="D97:H97"/>
    <mergeCell ref="J97:AF97"/>
    <mergeCell ref="C92:G92"/>
    <mergeCell ref="I92:AF92"/>
    <mergeCell ref="AG92:AM92"/>
    <mergeCell ref="AN92:AP92"/>
    <mergeCell ref="AN95:AP95"/>
    <mergeCell ref="AG95:AM95"/>
    <mergeCell ref="D95:H95"/>
    <mergeCell ref="J95:AF95"/>
    <mergeCell ref="AG94:AM94"/>
    <mergeCell ref="AN94:AP94"/>
    <mergeCell ref="L85:AO85"/>
    <mergeCell ref="AM87:AN87"/>
    <mergeCell ref="AM89:AP89"/>
    <mergeCell ref="AS89:AT91"/>
    <mergeCell ref="AM90:AP90"/>
    <mergeCell ref="W33:AE33"/>
    <mergeCell ref="AK33:AO33"/>
    <mergeCell ref="L33:P33"/>
    <mergeCell ref="X35:AB35"/>
    <mergeCell ref="AK35:AO35"/>
    <mergeCell ref="AK31:AO31"/>
    <mergeCell ref="L31:P31"/>
    <mergeCell ref="W32:AE32"/>
    <mergeCell ref="AK32:AO32"/>
    <mergeCell ref="L32:P32"/>
    <mergeCell ref="BE5:BE34"/>
    <mergeCell ref="K5:AO5"/>
    <mergeCell ref="K6:AO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s>
  <hyperlinks>
    <hyperlink ref="A95" location="'SO 05 - Komunikace a zpev...'!C2" display="/"/>
    <hyperlink ref="A96" location="'SO 01 - ASR'!C2" display="/"/>
    <hyperlink ref="A97" location="'OVN - Ostatní a vedlejší ...'!C2" display="/"/>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83"/>
  <sheetViews>
    <sheetView showGridLines="0" workbookViewId="0"/>
  </sheetViews>
  <sheetFormatPr defaultRowHeight="1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94"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94"/>
      <c r="L2" s="271" t="s">
        <v>5</v>
      </c>
      <c r="M2" s="237"/>
      <c r="N2" s="237"/>
      <c r="O2" s="237"/>
      <c r="P2" s="237"/>
      <c r="Q2" s="237"/>
      <c r="R2" s="237"/>
      <c r="S2" s="237"/>
      <c r="T2" s="237"/>
      <c r="U2" s="237"/>
      <c r="V2" s="237"/>
      <c r="AT2" s="18" t="s">
        <v>82</v>
      </c>
    </row>
    <row r="3" spans="1:46" s="1" customFormat="1" ht="6.95" customHeight="1">
      <c r="B3" s="19"/>
      <c r="C3" s="20"/>
      <c r="D3" s="20"/>
      <c r="E3" s="20"/>
      <c r="F3" s="20"/>
      <c r="G3" s="20"/>
      <c r="H3" s="20"/>
      <c r="I3" s="95"/>
      <c r="J3" s="20"/>
      <c r="K3" s="20"/>
      <c r="L3" s="21"/>
      <c r="AT3" s="18" t="s">
        <v>83</v>
      </c>
    </row>
    <row r="4" spans="1:46" s="1" customFormat="1" ht="24.95" customHeight="1">
      <c r="B4" s="21"/>
      <c r="D4" s="22" t="s">
        <v>90</v>
      </c>
      <c r="I4" s="94"/>
      <c r="L4" s="21"/>
      <c r="M4" s="96" t="s">
        <v>10</v>
      </c>
      <c r="AT4" s="18" t="s">
        <v>3</v>
      </c>
    </row>
    <row r="5" spans="1:46" s="1" customFormat="1" ht="6.95" customHeight="1">
      <c r="B5" s="21"/>
      <c r="I5" s="94"/>
      <c r="L5" s="21"/>
    </row>
    <row r="6" spans="1:46" s="1" customFormat="1" ht="12" customHeight="1">
      <c r="B6" s="21"/>
      <c r="D6" s="28" t="s">
        <v>16</v>
      </c>
      <c r="I6" s="94"/>
      <c r="L6" s="21"/>
    </row>
    <row r="7" spans="1:46" s="1" customFormat="1" ht="16.5" customHeight="1">
      <c r="B7" s="21"/>
      <c r="E7" s="272" t="str">
        <f>'Rekapitulace stavby'!K6</f>
        <v>Dům s pečovatelskými byty ul. Na Příkopech č.p. 27, Broumov - oprava</v>
      </c>
      <c r="F7" s="273"/>
      <c r="G7" s="273"/>
      <c r="H7" s="273"/>
      <c r="I7" s="94"/>
      <c r="L7" s="21"/>
    </row>
    <row r="8" spans="1:46" s="2" customFormat="1" ht="12" customHeight="1">
      <c r="A8" s="33"/>
      <c r="B8" s="34"/>
      <c r="C8" s="33"/>
      <c r="D8" s="28" t="s">
        <v>91</v>
      </c>
      <c r="E8" s="33"/>
      <c r="F8" s="33"/>
      <c r="G8" s="33"/>
      <c r="H8" s="33"/>
      <c r="I8" s="97"/>
      <c r="J8" s="33"/>
      <c r="K8" s="33"/>
      <c r="L8" s="43"/>
      <c r="S8" s="33"/>
      <c r="T8" s="33"/>
      <c r="U8" s="33"/>
      <c r="V8" s="33"/>
      <c r="W8" s="33"/>
      <c r="X8" s="33"/>
      <c r="Y8" s="33"/>
      <c r="Z8" s="33"/>
      <c r="AA8" s="33"/>
      <c r="AB8" s="33"/>
      <c r="AC8" s="33"/>
      <c r="AD8" s="33"/>
      <c r="AE8" s="33"/>
    </row>
    <row r="9" spans="1:46" s="2" customFormat="1" ht="16.5" customHeight="1">
      <c r="A9" s="33"/>
      <c r="B9" s="34"/>
      <c r="C9" s="33"/>
      <c r="D9" s="33"/>
      <c r="E9" s="252" t="s">
        <v>92</v>
      </c>
      <c r="F9" s="274"/>
      <c r="G9" s="274"/>
      <c r="H9" s="274"/>
      <c r="I9" s="97"/>
      <c r="J9" s="33"/>
      <c r="K9" s="33"/>
      <c r="L9" s="43"/>
      <c r="S9" s="33"/>
      <c r="T9" s="33"/>
      <c r="U9" s="33"/>
      <c r="V9" s="33"/>
      <c r="W9" s="33"/>
      <c r="X9" s="33"/>
      <c r="Y9" s="33"/>
      <c r="Z9" s="33"/>
      <c r="AA9" s="33"/>
      <c r="AB9" s="33"/>
      <c r="AC9" s="33"/>
      <c r="AD9" s="33"/>
      <c r="AE9" s="33"/>
    </row>
    <row r="10" spans="1:46" s="2" customFormat="1" ht="11.25">
      <c r="A10" s="33"/>
      <c r="B10" s="34"/>
      <c r="C10" s="33"/>
      <c r="D10" s="33"/>
      <c r="E10" s="33"/>
      <c r="F10" s="33"/>
      <c r="G10" s="33"/>
      <c r="H10" s="33"/>
      <c r="I10" s="97"/>
      <c r="J10" s="33"/>
      <c r="K10" s="33"/>
      <c r="L10" s="43"/>
      <c r="S10" s="33"/>
      <c r="T10" s="33"/>
      <c r="U10" s="33"/>
      <c r="V10" s="33"/>
      <c r="W10" s="33"/>
      <c r="X10" s="33"/>
      <c r="Y10" s="33"/>
      <c r="Z10" s="33"/>
      <c r="AA10" s="33"/>
      <c r="AB10" s="33"/>
      <c r="AC10" s="33"/>
      <c r="AD10" s="33"/>
      <c r="AE10" s="33"/>
    </row>
    <row r="11" spans="1:46" s="2" customFormat="1" ht="12" customHeight="1">
      <c r="A11" s="33"/>
      <c r="B11" s="34"/>
      <c r="C11" s="33"/>
      <c r="D11" s="28" t="s">
        <v>18</v>
      </c>
      <c r="E11" s="33"/>
      <c r="F11" s="26" t="s">
        <v>1</v>
      </c>
      <c r="G11" s="33"/>
      <c r="H11" s="33"/>
      <c r="I11" s="98" t="s">
        <v>19</v>
      </c>
      <c r="J11" s="26" t="s">
        <v>1</v>
      </c>
      <c r="K11" s="33"/>
      <c r="L11" s="43"/>
      <c r="S11" s="33"/>
      <c r="T11" s="33"/>
      <c r="U11" s="33"/>
      <c r="V11" s="33"/>
      <c r="W11" s="33"/>
      <c r="X11" s="33"/>
      <c r="Y11" s="33"/>
      <c r="Z11" s="33"/>
      <c r="AA11" s="33"/>
      <c r="AB11" s="33"/>
      <c r="AC11" s="33"/>
      <c r="AD11" s="33"/>
      <c r="AE11" s="33"/>
    </row>
    <row r="12" spans="1:46" s="2" customFormat="1" ht="12" customHeight="1">
      <c r="A12" s="33"/>
      <c r="B12" s="34"/>
      <c r="C12" s="33"/>
      <c r="D12" s="28" t="s">
        <v>20</v>
      </c>
      <c r="E12" s="33"/>
      <c r="F12" s="26" t="s">
        <v>21</v>
      </c>
      <c r="G12" s="33"/>
      <c r="H12" s="33"/>
      <c r="I12" s="98" t="s">
        <v>22</v>
      </c>
      <c r="J12" s="56" t="str">
        <f>'Rekapitulace stavby'!AN8</f>
        <v>18. 5. 2020</v>
      </c>
      <c r="K12" s="33"/>
      <c r="L12" s="43"/>
      <c r="S12" s="33"/>
      <c r="T12" s="33"/>
      <c r="U12" s="33"/>
      <c r="V12" s="33"/>
      <c r="W12" s="33"/>
      <c r="X12" s="33"/>
      <c r="Y12" s="33"/>
      <c r="Z12" s="33"/>
      <c r="AA12" s="33"/>
      <c r="AB12" s="33"/>
      <c r="AC12" s="33"/>
      <c r="AD12" s="33"/>
      <c r="AE12" s="33"/>
    </row>
    <row r="13" spans="1:46" s="2" customFormat="1" ht="10.9" customHeight="1">
      <c r="A13" s="33"/>
      <c r="B13" s="34"/>
      <c r="C13" s="33"/>
      <c r="D13" s="33"/>
      <c r="E13" s="33"/>
      <c r="F13" s="33"/>
      <c r="G13" s="33"/>
      <c r="H13" s="33"/>
      <c r="I13" s="97"/>
      <c r="J13" s="33"/>
      <c r="K13" s="33"/>
      <c r="L13" s="43"/>
      <c r="S13" s="33"/>
      <c r="T13" s="33"/>
      <c r="U13" s="33"/>
      <c r="V13" s="33"/>
      <c r="W13" s="33"/>
      <c r="X13" s="33"/>
      <c r="Y13" s="33"/>
      <c r="Z13" s="33"/>
      <c r="AA13" s="33"/>
      <c r="AB13" s="33"/>
      <c r="AC13" s="33"/>
      <c r="AD13" s="33"/>
      <c r="AE13" s="33"/>
    </row>
    <row r="14" spans="1:46" s="2" customFormat="1" ht="12" customHeight="1">
      <c r="A14" s="33"/>
      <c r="B14" s="34"/>
      <c r="C14" s="33"/>
      <c r="D14" s="28" t="s">
        <v>24</v>
      </c>
      <c r="E14" s="33"/>
      <c r="F14" s="33"/>
      <c r="G14" s="33"/>
      <c r="H14" s="33"/>
      <c r="I14" s="98" t="s">
        <v>25</v>
      </c>
      <c r="J14" s="26" t="str">
        <f>IF('Rekapitulace stavby'!AN10="","",'Rekapitulace stavby'!AN10)</f>
        <v/>
      </c>
      <c r="K14" s="33"/>
      <c r="L14" s="43"/>
      <c r="S14" s="33"/>
      <c r="T14" s="33"/>
      <c r="U14" s="33"/>
      <c r="V14" s="33"/>
      <c r="W14" s="33"/>
      <c r="X14" s="33"/>
      <c r="Y14" s="33"/>
      <c r="Z14" s="33"/>
      <c r="AA14" s="33"/>
      <c r="AB14" s="33"/>
      <c r="AC14" s="33"/>
      <c r="AD14" s="33"/>
      <c r="AE14" s="33"/>
    </row>
    <row r="15" spans="1:46" s="2" customFormat="1" ht="18" customHeight="1">
      <c r="A15" s="33"/>
      <c r="B15" s="34"/>
      <c r="C15" s="33"/>
      <c r="D15" s="33"/>
      <c r="E15" s="26" t="str">
        <f>IF('Rekapitulace stavby'!E11="","",'Rekapitulace stavby'!E11)</f>
        <v xml:space="preserve"> </v>
      </c>
      <c r="F15" s="33"/>
      <c r="G15" s="33"/>
      <c r="H15" s="33"/>
      <c r="I15" s="98" t="s">
        <v>26</v>
      </c>
      <c r="J15" s="26" t="str">
        <f>IF('Rekapitulace stavby'!AN11="","",'Rekapitulace stavby'!AN11)</f>
        <v/>
      </c>
      <c r="K15" s="33"/>
      <c r="L15" s="43"/>
      <c r="S15" s="33"/>
      <c r="T15" s="33"/>
      <c r="U15" s="33"/>
      <c r="V15" s="33"/>
      <c r="W15" s="33"/>
      <c r="X15" s="33"/>
      <c r="Y15" s="33"/>
      <c r="Z15" s="33"/>
      <c r="AA15" s="33"/>
      <c r="AB15" s="33"/>
      <c r="AC15" s="33"/>
      <c r="AD15" s="33"/>
      <c r="AE15" s="33"/>
    </row>
    <row r="16" spans="1:46" s="2" customFormat="1" ht="6.95" customHeight="1">
      <c r="A16" s="33"/>
      <c r="B16" s="34"/>
      <c r="C16" s="33"/>
      <c r="D16" s="33"/>
      <c r="E16" s="33"/>
      <c r="F16" s="33"/>
      <c r="G16" s="33"/>
      <c r="H16" s="33"/>
      <c r="I16" s="97"/>
      <c r="J16" s="33"/>
      <c r="K16" s="33"/>
      <c r="L16" s="43"/>
      <c r="S16" s="33"/>
      <c r="T16" s="33"/>
      <c r="U16" s="33"/>
      <c r="V16" s="33"/>
      <c r="W16" s="33"/>
      <c r="X16" s="33"/>
      <c r="Y16" s="33"/>
      <c r="Z16" s="33"/>
      <c r="AA16" s="33"/>
      <c r="AB16" s="33"/>
      <c r="AC16" s="33"/>
      <c r="AD16" s="33"/>
      <c r="AE16" s="33"/>
    </row>
    <row r="17" spans="1:31" s="2" customFormat="1" ht="12" customHeight="1">
      <c r="A17" s="33"/>
      <c r="B17" s="34"/>
      <c r="C17" s="33"/>
      <c r="D17" s="28" t="s">
        <v>27</v>
      </c>
      <c r="E17" s="33"/>
      <c r="F17" s="33"/>
      <c r="G17" s="33"/>
      <c r="H17" s="33"/>
      <c r="I17" s="98" t="s">
        <v>25</v>
      </c>
      <c r="J17" s="29" t="str">
        <f>'Rekapitulace stavby'!AN13</f>
        <v>Vyplň údaj</v>
      </c>
      <c r="K17" s="33"/>
      <c r="L17" s="43"/>
      <c r="S17" s="33"/>
      <c r="T17" s="33"/>
      <c r="U17" s="33"/>
      <c r="V17" s="33"/>
      <c r="W17" s="33"/>
      <c r="X17" s="33"/>
      <c r="Y17" s="33"/>
      <c r="Z17" s="33"/>
      <c r="AA17" s="33"/>
      <c r="AB17" s="33"/>
      <c r="AC17" s="33"/>
      <c r="AD17" s="33"/>
      <c r="AE17" s="33"/>
    </row>
    <row r="18" spans="1:31" s="2" customFormat="1" ht="18" customHeight="1">
      <c r="A18" s="33"/>
      <c r="B18" s="34"/>
      <c r="C18" s="33"/>
      <c r="D18" s="33"/>
      <c r="E18" s="275" t="str">
        <f>'Rekapitulace stavby'!E14</f>
        <v>Vyplň údaj</v>
      </c>
      <c r="F18" s="236"/>
      <c r="G18" s="236"/>
      <c r="H18" s="236"/>
      <c r="I18" s="98" t="s">
        <v>26</v>
      </c>
      <c r="J18" s="29" t="str">
        <f>'Rekapitulace stavby'!AN14</f>
        <v>Vyplň údaj</v>
      </c>
      <c r="K18" s="33"/>
      <c r="L18" s="43"/>
      <c r="S18" s="33"/>
      <c r="T18" s="33"/>
      <c r="U18" s="33"/>
      <c r="V18" s="33"/>
      <c r="W18" s="33"/>
      <c r="X18" s="33"/>
      <c r="Y18" s="33"/>
      <c r="Z18" s="33"/>
      <c r="AA18" s="33"/>
      <c r="AB18" s="33"/>
      <c r="AC18" s="33"/>
      <c r="AD18" s="33"/>
      <c r="AE18" s="33"/>
    </row>
    <row r="19" spans="1:31" s="2" customFormat="1" ht="6.95" customHeight="1">
      <c r="A19" s="33"/>
      <c r="B19" s="34"/>
      <c r="C19" s="33"/>
      <c r="D19" s="33"/>
      <c r="E19" s="33"/>
      <c r="F19" s="33"/>
      <c r="G19" s="33"/>
      <c r="H19" s="33"/>
      <c r="I19" s="97"/>
      <c r="J19" s="33"/>
      <c r="K19" s="33"/>
      <c r="L19" s="43"/>
      <c r="S19" s="33"/>
      <c r="T19" s="33"/>
      <c r="U19" s="33"/>
      <c r="V19" s="33"/>
      <c r="W19" s="33"/>
      <c r="X19" s="33"/>
      <c r="Y19" s="33"/>
      <c r="Z19" s="33"/>
      <c r="AA19" s="33"/>
      <c r="AB19" s="33"/>
      <c r="AC19" s="33"/>
      <c r="AD19" s="33"/>
      <c r="AE19" s="33"/>
    </row>
    <row r="20" spans="1:31" s="2" customFormat="1" ht="12" customHeight="1">
      <c r="A20" s="33"/>
      <c r="B20" s="34"/>
      <c r="C20" s="33"/>
      <c r="D20" s="28" t="s">
        <v>29</v>
      </c>
      <c r="E20" s="33"/>
      <c r="F20" s="33"/>
      <c r="G20" s="33"/>
      <c r="H20" s="33"/>
      <c r="I20" s="98" t="s">
        <v>25</v>
      </c>
      <c r="J20" s="26" t="str">
        <f>IF('Rekapitulace stavby'!AN16="","",'Rekapitulace stavby'!AN16)</f>
        <v/>
      </c>
      <c r="K20" s="33"/>
      <c r="L20" s="43"/>
      <c r="S20" s="33"/>
      <c r="T20" s="33"/>
      <c r="U20" s="33"/>
      <c r="V20" s="33"/>
      <c r="W20" s="33"/>
      <c r="X20" s="33"/>
      <c r="Y20" s="33"/>
      <c r="Z20" s="33"/>
      <c r="AA20" s="33"/>
      <c r="AB20" s="33"/>
      <c r="AC20" s="33"/>
      <c r="AD20" s="33"/>
      <c r="AE20" s="33"/>
    </row>
    <row r="21" spans="1:31" s="2" customFormat="1" ht="18" customHeight="1">
      <c r="A21" s="33"/>
      <c r="B21" s="34"/>
      <c r="C21" s="33"/>
      <c r="D21" s="33"/>
      <c r="E21" s="26" t="str">
        <f>IF('Rekapitulace stavby'!E17="","",'Rekapitulace stavby'!E17)</f>
        <v xml:space="preserve"> </v>
      </c>
      <c r="F21" s="33"/>
      <c r="G21" s="33"/>
      <c r="H21" s="33"/>
      <c r="I21" s="98" t="s">
        <v>26</v>
      </c>
      <c r="J21" s="26" t="str">
        <f>IF('Rekapitulace stavby'!AN17="","",'Rekapitulace stavby'!AN17)</f>
        <v/>
      </c>
      <c r="K21" s="33"/>
      <c r="L21" s="43"/>
      <c r="S21" s="33"/>
      <c r="T21" s="33"/>
      <c r="U21" s="33"/>
      <c r="V21" s="33"/>
      <c r="W21" s="33"/>
      <c r="X21" s="33"/>
      <c r="Y21" s="33"/>
      <c r="Z21" s="33"/>
      <c r="AA21" s="33"/>
      <c r="AB21" s="33"/>
      <c r="AC21" s="33"/>
      <c r="AD21" s="33"/>
      <c r="AE21" s="33"/>
    </row>
    <row r="22" spans="1:31" s="2" customFormat="1" ht="6.95" customHeight="1">
      <c r="A22" s="33"/>
      <c r="B22" s="34"/>
      <c r="C22" s="33"/>
      <c r="D22" s="33"/>
      <c r="E22" s="33"/>
      <c r="F22" s="33"/>
      <c r="G22" s="33"/>
      <c r="H22" s="33"/>
      <c r="I22" s="97"/>
      <c r="J22" s="33"/>
      <c r="K22" s="33"/>
      <c r="L22" s="43"/>
      <c r="S22" s="33"/>
      <c r="T22" s="33"/>
      <c r="U22" s="33"/>
      <c r="V22" s="33"/>
      <c r="W22" s="33"/>
      <c r="X22" s="33"/>
      <c r="Y22" s="33"/>
      <c r="Z22" s="33"/>
      <c r="AA22" s="33"/>
      <c r="AB22" s="33"/>
      <c r="AC22" s="33"/>
      <c r="AD22" s="33"/>
      <c r="AE22" s="33"/>
    </row>
    <row r="23" spans="1:31" s="2" customFormat="1" ht="12" customHeight="1">
      <c r="A23" s="33"/>
      <c r="B23" s="34"/>
      <c r="C23" s="33"/>
      <c r="D23" s="28" t="s">
        <v>31</v>
      </c>
      <c r="E23" s="33"/>
      <c r="F23" s="33"/>
      <c r="G23" s="33"/>
      <c r="H23" s="33"/>
      <c r="I23" s="98" t="s">
        <v>25</v>
      </c>
      <c r="J23" s="26" t="str">
        <f>IF('Rekapitulace stavby'!AN19="","",'Rekapitulace stavby'!AN19)</f>
        <v/>
      </c>
      <c r="K23" s="33"/>
      <c r="L23" s="43"/>
      <c r="S23" s="33"/>
      <c r="T23" s="33"/>
      <c r="U23" s="33"/>
      <c r="V23" s="33"/>
      <c r="W23" s="33"/>
      <c r="X23" s="33"/>
      <c r="Y23" s="33"/>
      <c r="Z23" s="33"/>
      <c r="AA23" s="33"/>
      <c r="AB23" s="33"/>
      <c r="AC23" s="33"/>
      <c r="AD23" s="33"/>
      <c r="AE23" s="33"/>
    </row>
    <row r="24" spans="1:31" s="2" customFormat="1" ht="18" customHeight="1">
      <c r="A24" s="33"/>
      <c r="B24" s="34"/>
      <c r="C24" s="33"/>
      <c r="D24" s="33"/>
      <c r="E24" s="26" t="str">
        <f>IF('Rekapitulace stavby'!E20="","",'Rekapitulace stavby'!E20)</f>
        <v xml:space="preserve"> </v>
      </c>
      <c r="F24" s="33"/>
      <c r="G24" s="33"/>
      <c r="H24" s="33"/>
      <c r="I24" s="98" t="s">
        <v>26</v>
      </c>
      <c r="J24" s="26" t="str">
        <f>IF('Rekapitulace stavby'!AN20="","",'Rekapitulace stavby'!AN20)</f>
        <v/>
      </c>
      <c r="K24" s="33"/>
      <c r="L24" s="43"/>
      <c r="S24" s="33"/>
      <c r="T24" s="33"/>
      <c r="U24" s="33"/>
      <c r="V24" s="33"/>
      <c r="W24" s="33"/>
      <c r="X24" s="33"/>
      <c r="Y24" s="33"/>
      <c r="Z24" s="33"/>
      <c r="AA24" s="33"/>
      <c r="AB24" s="33"/>
      <c r="AC24" s="33"/>
      <c r="AD24" s="33"/>
      <c r="AE24" s="33"/>
    </row>
    <row r="25" spans="1:31" s="2" customFormat="1" ht="6.95" customHeight="1">
      <c r="A25" s="33"/>
      <c r="B25" s="34"/>
      <c r="C25" s="33"/>
      <c r="D25" s="33"/>
      <c r="E25" s="33"/>
      <c r="F25" s="33"/>
      <c r="G25" s="33"/>
      <c r="H25" s="33"/>
      <c r="I25" s="97"/>
      <c r="J25" s="33"/>
      <c r="K25" s="33"/>
      <c r="L25" s="43"/>
      <c r="S25" s="33"/>
      <c r="T25" s="33"/>
      <c r="U25" s="33"/>
      <c r="V25" s="33"/>
      <c r="W25" s="33"/>
      <c r="X25" s="33"/>
      <c r="Y25" s="33"/>
      <c r="Z25" s="33"/>
      <c r="AA25" s="33"/>
      <c r="AB25" s="33"/>
      <c r="AC25" s="33"/>
      <c r="AD25" s="33"/>
      <c r="AE25" s="33"/>
    </row>
    <row r="26" spans="1:31" s="2" customFormat="1" ht="12" customHeight="1">
      <c r="A26" s="33"/>
      <c r="B26" s="34"/>
      <c r="C26" s="33"/>
      <c r="D26" s="28" t="s">
        <v>32</v>
      </c>
      <c r="E26" s="33"/>
      <c r="F26" s="33"/>
      <c r="G26" s="33"/>
      <c r="H26" s="33"/>
      <c r="I26" s="97"/>
      <c r="J26" s="33"/>
      <c r="K26" s="33"/>
      <c r="L26" s="43"/>
      <c r="S26" s="33"/>
      <c r="T26" s="33"/>
      <c r="U26" s="33"/>
      <c r="V26" s="33"/>
      <c r="W26" s="33"/>
      <c r="X26" s="33"/>
      <c r="Y26" s="33"/>
      <c r="Z26" s="33"/>
      <c r="AA26" s="33"/>
      <c r="AB26" s="33"/>
      <c r="AC26" s="33"/>
      <c r="AD26" s="33"/>
      <c r="AE26" s="33"/>
    </row>
    <row r="27" spans="1:31" s="8" customFormat="1" ht="16.5" customHeight="1">
      <c r="A27" s="99"/>
      <c r="B27" s="100"/>
      <c r="C27" s="99"/>
      <c r="D27" s="99"/>
      <c r="E27" s="241" t="s">
        <v>1</v>
      </c>
      <c r="F27" s="241"/>
      <c r="G27" s="241"/>
      <c r="H27" s="241"/>
      <c r="I27" s="101"/>
      <c r="J27" s="99"/>
      <c r="K27" s="99"/>
      <c r="L27" s="102"/>
      <c r="S27" s="99"/>
      <c r="T27" s="99"/>
      <c r="U27" s="99"/>
      <c r="V27" s="99"/>
      <c r="W27" s="99"/>
      <c r="X27" s="99"/>
      <c r="Y27" s="99"/>
      <c r="Z27" s="99"/>
      <c r="AA27" s="99"/>
      <c r="AB27" s="99"/>
      <c r="AC27" s="99"/>
      <c r="AD27" s="99"/>
      <c r="AE27" s="99"/>
    </row>
    <row r="28" spans="1:31" s="2" customFormat="1" ht="6.95" customHeight="1">
      <c r="A28" s="33"/>
      <c r="B28" s="34"/>
      <c r="C28" s="33"/>
      <c r="D28" s="33"/>
      <c r="E28" s="33"/>
      <c r="F28" s="33"/>
      <c r="G28" s="33"/>
      <c r="H28" s="33"/>
      <c r="I28" s="97"/>
      <c r="J28" s="33"/>
      <c r="K28" s="33"/>
      <c r="L28" s="43"/>
      <c r="S28" s="33"/>
      <c r="T28" s="33"/>
      <c r="U28" s="33"/>
      <c r="V28" s="33"/>
      <c r="W28" s="33"/>
      <c r="X28" s="33"/>
      <c r="Y28" s="33"/>
      <c r="Z28" s="33"/>
      <c r="AA28" s="33"/>
      <c r="AB28" s="33"/>
      <c r="AC28" s="33"/>
      <c r="AD28" s="33"/>
      <c r="AE28" s="33"/>
    </row>
    <row r="29" spans="1:31" s="2" customFormat="1" ht="6.95" customHeight="1">
      <c r="A29" s="33"/>
      <c r="B29" s="34"/>
      <c r="C29" s="33"/>
      <c r="D29" s="67"/>
      <c r="E29" s="67"/>
      <c r="F29" s="67"/>
      <c r="G29" s="67"/>
      <c r="H29" s="67"/>
      <c r="I29" s="103"/>
      <c r="J29" s="67"/>
      <c r="K29" s="67"/>
      <c r="L29" s="43"/>
      <c r="S29" s="33"/>
      <c r="T29" s="33"/>
      <c r="U29" s="33"/>
      <c r="V29" s="33"/>
      <c r="W29" s="33"/>
      <c r="X29" s="33"/>
      <c r="Y29" s="33"/>
      <c r="Z29" s="33"/>
      <c r="AA29" s="33"/>
      <c r="AB29" s="33"/>
      <c r="AC29" s="33"/>
      <c r="AD29" s="33"/>
      <c r="AE29" s="33"/>
    </row>
    <row r="30" spans="1:31" s="2" customFormat="1" ht="25.35" customHeight="1">
      <c r="A30" s="33"/>
      <c r="B30" s="34"/>
      <c r="C30" s="33"/>
      <c r="D30" s="104" t="s">
        <v>33</v>
      </c>
      <c r="E30" s="33"/>
      <c r="F30" s="33"/>
      <c r="G30" s="33"/>
      <c r="H30" s="33"/>
      <c r="I30" s="97"/>
      <c r="J30" s="72">
        <f>ROUND(J124, 2)</f>
        <v>0</v>
      </c>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103"/>
      <c r="J31" s="67"/>
      <c r="K31" s="67"/>
      <c r="L31" s="43"/>
      <c r="S31" s="33"/>
      <c r="T31" s="33"/>
      <c r="U31" s="33"/>
      <c r="V31" s="33"/>
      <c r="W31" s="33"/>
      <c r="X31" s="33"/>
      <c r="Y31" s="33"/>
      <c r="Z31" s="33"/>
      <c r="AA31" s="33"/>
      <c r="AB31" s="33"/>
      <c r="AC31" s="33"/>
      <c r="AD31" s="33"/>
      <c r="AE31" s="33"/>
    </row>
    <row r="32" spans="1:31" s="2" customFormat="1" ht="14.45" customHeight="1">
      <c r="A32" s="33"/>
      <c r="B32" s="34"/>
      <c r="C32" s="33"/>
      <c r="D32" s="33"/>
      <c r="E32" s="33"/>
      <c r="F32" s="37" t="s">
        <v>35</v>
      </c>
      <c r="G32" s="33"/>
      <c r="H32" s="33"/>
      <c r="I32" s="105" t="s">
        <v>34</v>
      </c>
      <c r="J32" s="37" t="s">
        <v>36</v>
      </c>
      <c r="K32" s="33"/>
      <c r="L32" s="43"/>
      <c r="S32" s="33"/>
      <c r="T32" s="33"/>
      <c r="U32" s="33"/>
      <c r="V32" s="33"/>
      <c r="W32" s="33"/>
      <c r="X32" s="33"/>
      <c r="Y32" s="33"/>
      <c r="Z32" s="33"/>
      <c r="AA32" s="33"/>
      <c r="AB32" s="33"/>
      <c r="AC32" s="33"/>
      <c r="AD32" s="33"/>
      <c r="AE32" s="33"/>
    </row>
    <row r="33" spans="1:31" s="2" customFormat="1" ht="14.45" customHeight="1">
      <c r="A33" s="33"/>
      <c r="B33" s="34"/>
      <c r="C33" s="33"/>
      <c r="D33" s="106" t="s">
        <v>37</v>
      </c>
      <c r="E33" s="28" t="s">
        <v>38</v>
      </c>
      <c r="F33" s="107">
        <f>ROUND((SUM(BE124:BE282)),  2)</f>
        <v>0</v>
      </c>
      <c r="G33" s="33"/>
      <c r="H33" s="33"/>
      <c r="I33" s="108">
        <v>0.21</v>
      </c>
      <c r="J33" s="107">
        <f>ROUND(((SUM(BE124:BE282))*I33),  2)</f>
        <v>0</v>
      </c>
      <c r="K33" s="33"/>
      <c r="L33" s="43"/>
      <c r="S33" s="33"/>
      <c r="T33" s="33"/>
      <c r="U33" s="33"/>
      <c r="V33" s="33"/>
      <c r="W33" s="33"/>
      <c r="X33" s="33"/>
      <c r="Y33" s="33"/>
      <c r="Z33" s="33"/>
      <c r="AA33" s="33"/>
      <c r="AB33" s="33"/>
      <c r="AC33" s="33"/>
      <c r="AD33" s="33"/>
      <c r="AE33" s="33"/>
    </row>
    <row r="34" spans="1:31" s="2" customFormat="1" ht="14.45" customHeight="1">
      <c r="A34" s="33"/>
      <c r="B34" s="34"/>
      <c r="C34" s="33"/>
      <c r="D34" s="33"/>
      <c r="E34" s="28" t="s">
        <v>39</v>
      </c>
      <c r="F34" s="107">
        <f>ROUND((SUM(BF124:BF282)),  2)</f>
        <v>0</v>
      </c>
      <c r="G34" s="33"/>
      <c r="H34" s="33"/>
      <c r="I34" s="108">
        <v>0.15</v>
      </c>
      <c r="J34" s="107">
        <f>ROUND(((SUM(BF124:BF282))*I34),  2)</f>
        <v>0</v>
      </c>
      <c r="K34" s="33"/>
      <c r="L34" s="43"/>
      <c r="S34" s="33"/>
      <c r="T34" s="33"/>
      <c r="U34" s="33"/>
      <c r="V34" s="33"/>
      <c r="W34" s="33"/>
      <c r="X34" s="33"/>
      <c r="Y34" s="33"/>
      <c r="Z34" s="33"/>
      <c r="AA34" s="33"/>
      <c r="AB34" s="33"/>
      <c r="AC34" s="33"/>
      <c r="AD34" s="33"/>
      <c r="AE34" s="33"/>
    </row>
    <row r="35" spans="1:31" s="2" customFormat="1" ht="14.45" hidden="1" customHeight="1">
      <c r="A35" s="33"/>
      <c r="B35" s="34"/>
      <c r="C35" s="33"/>
      <c r="D35" s="33"/>
      <c r="E35" s="28" t="s">
        <v>40</v>
      </c>
      <c r="F35" s="107">
        <f>ROUND((SUM(BG124:BG282)),  2)</f>
        <v>0</v>
      </c>
      <c r="G35" s="33"/>
      <c r="H35" s="33"/>
      <c r="I35" s="108">
        <v>0.21</v>
      </c>
      <c r="J35" s="107">
        <f>0</f>
        <v>0</v>
      </c>
      <c r="K35" s="33"/>
      <c r="L35" s="43"/>
      <c r="S35" s="33"/>
      <c r="T35" s="33"/>
      <c r="U35" s="33"/>
      <c r="V35" s="33"/>
      <c r="W35" s="33"/>
      <c r="X35" s="33"/>
      <c r="Y35" s="33"/>
      <c r="Z35" s="33"/>
      <c r="AA35" s="33"/>
      <c r="AB35" s="33"/>
      <c r="AC35" s="33"/>
      <c r="AD35" s="33"/>
      <c r="AE35" s="33"/>
    </row>
    <row r="36" spans="1:31" s="2" customFormat="1" ht="14.45" hidden="1" customHeight="1">
      <c r="A36" s="33"/>
      <c r="B36" s="34"/>
      <c r="C36" s="33"/>
      <c r="D36" s="33"/>
      <c r="E36" s="28" t="s">
        <v>41</v>
      </c>
      <c r="F36" s="107">
        <f>ROUND((SUM(BH124:BH282)),  2)</f>
        <v>0</v>
      </c>
      <c r="G36" s="33"/>
      <c r="H36" s="33"/>
      <c r="I36" s="108">
        <v>0.15</v>
      </c>
      <c r="J36" s="107">
        <f>0</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42</v>
      </c>
      <c r="F37" s="107">
        <f>ROUND((SUM(BI124:BI282)),  2)</f>
        <v>0</v>
      </c>
      <c r="G37" s="33"/>
      <c r="H37" s="33"/>
      <c r="I37" s="108">
        <v>0</v>
      </c>
      <c r="J37" s="107">
        <f>0</f>
        <v>0</v>
      </c>
      <c r="K37" s="33"/>
      <c r="L37" s="43"/>
      <c r="S37" s="33"/>
      <c r="T37" s="33"/>
      <c r="U37" s="33"/>
      <c r="V37" s="33"/>
      <c r="W37" s="33"/>
      <c r="X37" s="33"/>
      <c r="Y37" s="33"/>
      <c r="Z37" s="33"/>
      <c r="AA37" s="33"/>
      <c r="AB37" s="33"/>
      <c r="AC37" s="33"/>
      <c r="AD37" s="33"/>
      <c r="AE37" s="33"/>
    </row>
    <row r="38" spans="1:31" s="2" customFormat="1" ht="6.95" customHeight="1">
      <c r="A38" s="33"/>
      <c r="B38" s="34"/>
      <c r="C38" s="33"/>
      <c r="D38" s="33"/>
      <c r="E38" s="33"/>
      <c r="F38" s="33"/>
      <c r="G38" s="33"/>
      <c r="H38" s="33"/>
      <c r="I38" s="97"/>
      <c r="J38" s="33"/>
      <c r="K38" s="33"/>
      <c r="L38" s="43"/>
      <c r="S38" s="33"/>
      <c r="T38" s="33"/>
      <c r="U38" s="33"/>
      <c r="V38" s="33"/>
      <c r="W38" s="33"/>
      <c r="X38" s="33"/>
      <c r="Y38" s="33"/>
      <c r="Z38" s="33"/>
      <c r="AA38" s="33"/>
      <c r="AB38" s="33"/>
      <c r="AC38" s="33"/>
      <c r="AD38" s="33"/>
      <c r="AE38" s="33"/>
    </row>
    <row r="39" spans="1:31" s="2" customFormat="1" ht="25.35" customHeight="1">
      <c r="A39" s="33"/>
      <c r="B39" s="34"/>
      <c r="C39" s="109"/>
      <c r="D39" s="110" t="s">
        <v>43</v>
      </c>
      <c r="E39" s="61"/>
      <c r="F39" s="61"/>
      <c r="G39" s="111" t="s">
        <v>44</v>
      </c>
      <c r="H39" s="112" t="s">
        <v>45</v>
      </c>
      <c r="I39" s="113"/>
      <c r="J39" s="114">
        <f>SUM(J30:J37)</f>
        <v>0</v>
      </c>
      <c r="K39" s="115"/>
      <c r="L39" s="43"/>
      <c r="S39" s="33"/>
      <c r="T39" s="33"/>
      <c r="U39" s="33"/>
      <c r="V39" s="33"/>
      <c r="W39" s="33"/>
      <c r="X39" s="33"/>
      <c r="Y39" s="33"/>
      <c r="Z39" s="33"/>
      <c r="AA39" s="33"/>
      <c r="AB39" s="33"/>
      <c r="AC39" s="33"/>
      <c r="AD39" s="33"/>
      <c r="AE39" s="33"/>
    </row>
    <row r="40" spans="1:31" s="2" customFormat="1" ht="14.45" customHeight="1">
      <c r="A40" s="33"/>
      <c r="B40" s="34"/>
      <c r="C40" s="33"/>
      <c r="D40" s="33"/>
      <c r="E40" s="33"/>
      <c r="F40" s="33"/>
      <c r="G40" s="33"/>
      <c r="H40" s="33"/>
      <c r="I40" s="97"/>
      <c r="J40" s="33"/>
      <c r="K40" s="33"/>
      <c r="L40" s="43"/>
      <c r="S40" s="33"/>
      <c r="T40" s="33"/>
      <c r="U40" s="33"/>
      <c r="V40" s="33"/>
      <c r="W40" s="33"/>
      <c r="X40" s="33"/>
      <c r="Y40" s="33"/>
      <c r="Z40" s="33"/>
      <c r="AA40" s="33"/>
      <c r="AB40" s="33"/>
      <c r="AC40" s="33"/>
      <c r="AD40" s="33"/>
      <c r="AE40" s="33"/>
    </row>
    <row r="41" spans="1:31" s="1" customFormat="1" ht="14.45" customHeight="1">
      <c r="B41" s="21"/>
      <c r="I41" s="94"/>
      <c r="L41" s="21"/>
    </row>
    <row r="42" spans="1:31" s="1" customFormat="1" ht="14.45" customHeight="1">
      <c r="B42" s="21"/>
      <c r="I42" s="94"/>
      <c r="L42" s="21"/>
    </row>
    <row r="43" spans="1:31" s="1" customFormat="1" ht="14.45" customHeight="1">
      <c r="B43" s="21"/>
      <c r="I43" s="94"/>
      <c r="L43" s="21"/>
    </row>
    <row r="44" spans="1:31" s="1" customFormat="1" ht="14.45" customHeight="1">
      <c r="B44" s="21"/>
      <c r="I44" s="94"/>
      <c r="L44" s="21"/>
    </row>
    <row r="45" spans="1:31" s="1" customFormat="1" ht="14.45" customHeight="1">
      <c r="B45" s="21"/>
      <c r="I45" s="94"/>
      <c r="L45" s="21"/>
    </row>
    <row r="46" spans="1:31" s="1" customFormat="1" ht="14.45" customHeight="1">
      <c r="B46" s="21"/>
      <c r="I46" s="94"/>
      <c r="L46" s="21"/>
    </row>
    <row r="47" spans="1:31" s="1" customFormat="1" ht="14.45" customHeight="1">
      <c r="B47" s="21"/>
      <c r="I47" s="94"/>
      <c r="L47" s="21"/>
    </row>
    <row r="48" spans="1:31" s="1" customFormat="1" ht="14.45" customHeight="1">
      <c r="B48" s="21"/>
      <c r="I48" s="94"/>
      <c r="L48" s="21"/>
    </row>
    <row r="49" spans="1:31" s="1" customFormat="1" ht="14.45" customHeight="1">
      <c r="B49" s="21"/>
      <c r="I49" s="94"/>
      <c r="L49" s="21"/>
    </row>
    <row r="50" spans="1:31" s="2" customFormat="1" ht="14.45" customHeight="1">
      <c r="B50" s="43"/>
      <c r="D50" s="44" t="s">
        <v>46</v>
      </c>
      <c r="E50" s="45"/>
      <c r="F50" s="45"/>
      <c r="G50" s="44" t="s">
        <v>47</v>
      </c>
      <c r="H50" s="45"/>
      <c r="I50" s="116"/>
      <c r="J50" s="45"/>
      <c r="K50" s="45"/>
      <c r="L50" s="43"/>
    </row>
    <row r="51" spans="1:31" ht="11.25">
      <c r="B51" s="21"/>
      <c r="L51" s="21"/>
    </row>
    <row r="52" spans="1:31" ht="11.25">
      <c r="B52" s="21"/>
      <c r="L52" s="21"/>
    </row>
    <row r="53" spans="1:31" ht="11.25">
      <c r="B53" s="21"/>
      <c r="L53" s="21"/>
    </row>
    <row r="54" spans="1:31" ht="11.25">
      <c r="B54" s="21"/>
      <c r="L54" s="21"/>
    </row>
    <row r="55" spans="1:31" ht="11.25">
      <c r="B55" s="21"/>
      <c r="L55" s="21"/>
    </row>
    <row r="56" spans="1:31" ht="11.25">
      <c r="B56" s="21"/>
      <c r="L56" s="21"/>
    </row>
    <row r="57" spans="1:31" ht="11.25">
      <c r="B57" s="21"/>
      <c r="L57" s="21"/>
    </row>
    <row r="58" spans="1:31" ht="11.25">
      <c r="B58" s="21"/>
      <c r="L58" s="21"/>
    </row>
    <row r="59" spans="1:31" ht="11.25">
      <c r="B59" s="21"/>
      <c r="L59" s="21"/>
    </row>
    <row r="60" spans="1:31" ht="11.25">
      <c r="B60" s="21"/>
      <c r="L60" s="21"/>
    </row>
    <row r="61" spans="1:31" s="2" customFormat="1" ht="12.75">
      <c r="A61" s="33"/>
      <c r="B61" s="34"/>
      <c r="C61" s="33"/>
      <c r="D61" s="46" t="s">
        <v>48</v>
      </c>
      <c r="E61" s="36"/>
      <c r="F61" s="117" t="s">
        <v>49</v>
      </c>
      <c r="G61" s="46" t="s">
        <v>48</v>
      </c>
      <c r="H61" s="36"/>
      <c r="I61" s="118"/>
      <c r="J61" s="119" t="s">
        <v>49</v>
      </c>
      <c r="K61" s="36"/>
      <c r="L61" s="43"/>
      <c r="S61" s="33"/>
      <c r="T61" s="33"/>
      <c r="U61" s="33"/>
      <c r="V61" s="33"/>
      <c r="W61" s="33"/>
      <c r="X61" s="33"/>
      <c r="Y61" s="33"/>
      <c r="Z61" s="33"/>
      <c r="AA61" s="33"/>
      <c r="AB61" s="33"/>
      <c r="AC61" s="33"/>
      <c r="AD61" s="33"/>
      <c r="AE61" s="33"/>
    </row>
    <row r="62" spans="1:31" ht="11.25">
      <c r="B62" s="21"/>
      <c r="L62" s="21"/>
    </row>
    <row r="63" spans="1:31" ht="11.25">
      <c r="B63" s="21"/>
      <c r="L63" s="21"/>
    </row>
    <row r="64" spans="1:31" ht="11.25">
      <c r="B64" s="21"/>
      <c r="L64" s="21"/>
    </row>
    <row r="65" spans="1:31" s="2" customFormat="1" ht="12.75">
      <c r="A65" s="33"/>
      <c r="B65" s="34"/>
      <c r="C65" s="33"/>
      <c r="D65" s="44" t="s">
        <v>50</v>
      </c>
      <c r="E65" s="47"/>
      <c r="F65" s="47"/>
      <c r="G65" s="44" t="s">
        <v>51</v>
      </c>
      <c r="H65" s="47"/>
      <c r="I65" s="120"/>
      <c r="J65" s="47"/>
      <c r="K65" s="47"/>
      <c r="L65" s="43"/>
      <c r="S65" s="33"/>
      <c r="T65" s="33"/>
      <c r="U65" s="33"/>
      <c r="V65" s="33"/>
      <c r="W65" s="33"/>
      <c r="X65" s="33"/>
      <c r="Y65" s="33"/>
      <c r="Z65" s="33"/>
      <c r="AA65" s="33"/>
      <c r="AB65" s="33"/>
      <c r="AC65" s="33"/>
      <c r="AD65" s="33"/>
      <c r="AE65" s="33"/>
    </row>
    <row r="66" spans="1:31" ht="11.25">
      <c r="B66" s="21"/>
      <c r="L66" s="21"/>
    </row>
    <row r="67" spans="1:31" ht="11.25">
      <c r="B67" s="21"/>
      <c r="L67" s="21"/>
    </row>
    <row r="68" spans="1:31" ht="11.25">
      <c r="B68" s="21"/>
      <c r="L68" s="21"/>
    </row>
    <row r="69" spans="1:31" ht="11.25">
      <c r="B69" s="21"/>
      <c r="L69" s="21"/>
    </row>
    <row r="70" spans="1:31" ht="11.25">
      <c r="B70" s="21"/>
      <c r="L70" s="21"/>
    </row>
    <row r="71" spans="1:31" ht="11.25">
      <c r="B71" s="21"/>
      <c r="L71" s="21"/>
    </row>
    <row r="72" spans="1:31" ht="11.25">
      <c r="B72" s="21"/>
      <c r="L72" s="21"/>
    </row>
    <row r="73" spans="1:31" ht="11.25">
      <c r="B73" s="21"/>
      <c r="L73" s="21"/>
    </row>
    <row r="74" spans="1:31" ht="11.25">
      <c r="B74" s="21"/>
      <c r="L74" s="21"/>
    </row>
    <row r="75" spans="1:31" ht="11.25">
      <c r="B75" s="21"/>
      <c r="L75" s="21"/>
    </row>
    <row r="76" spans="1:31" s="2" customFormat="1" ht="12.75">
      <c r="A76" s="33"/>
      <c r="B76" s="34"/>
      <c r="C76" s="33"/>
      <c r="D76" s="46" t="s">
        <v>48</v>
      </c>
      <c r="E76" s="36"/>
      <c r="F76" s="117" t="s">
        <v>49</v>
      </c>
      <c r="G76" s="46" t="s">
        <v>48</v>
      </c>
      <c r="H76" s="36"/>
      <c r="I76" s="118"/>
      <c r="J76" s="119" t="s">
        <v>49</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121"/>
      <c r="J77" s="49"/>
      <c r="K77" s="49"/>
      <c r="L77" s="43"/>
      <c r="S77" s="33"/>
      <c r="T77" s="33"/>
      <c r="U77" s="33"/>
      <c r="V77" s="33"/>
      <c r="W77" s="33"/>
      <c r="X77" s="33"/>
      <c r="Y77" s="33"/>
      <c r="Z77" s="33"/>
      <c r="AA77" s="33"/>
      <c r="AB77" s="33"/>
      <c r="AC77" s="33"/>
      <c r="AD77" s="33"/>
      <c r="AE77" s="33"/>
    </row>
    <row r="81" spans="1:47" s="2" customFormat="1" ht="6.95" customHeight="1">
      <c r="A81" s="33"/>
      <c r="B81" s="50"/>
      <c r="C81" s="51"/>
      <c r="D81" s="51"/>
      <c r="E81" s="51"/>
      <c r="F81" s="51"/>
      <c r="G81" s="51"/>
      <c r="H81" s="51"/>
      <c r="I81" s="122"/>
      <c r="J81" s="51"/>
      <c r="K81" s="51"/>
      <c r="L81" s="43"/>
      <c r="S81" s="33"/>
      <c r="T81" s="33"/>
      <c r="U81" s="33"/>
      <c r="V81" s="33"/>
      <c r="W81" s="33"/>
      <c r="X81" s="33"/>
      <c r="Y81" s="33"/>
      <c r="Z81" s="33"/>
      <c r="AA81" s="33"/>
      <c r="AB81" s="33"/>
      <c r="AC81" s="33"/>
      <c r="AD81" s="33"/>
      <c r="AE81" s="33"/>
    </row>
    <row r="82" spans="1:47" s="2" customFormat="1" ht="24.95" customHeight="1">
      <c r="A82" s="33"/>
      <c r="B82" s="34"/>
      <c r="C82" s="22" t="s">
        <v>93</v>
      </c>
      <c r="D82" s="33"/>
      <c r="E82" s="33"/>
      <c r="F82" s="33"/>
      <c r="G82" s="33"/>
      <c r="H82" s="33"/>
      <c r="I82" s="97"/>
      <c r="J82" s="33"/>
      <c r="K82" s="33"/>
      <c r="L82" s="43"/>
      <c r="S82" s="33"/>
      <c r="T82" s="33"/>
      <c r="U82" s="33"/>
      <c r="V82" s="33"/>
      <c r="W82" s="33"/>
      <c r="X82" s="33"/>
      <c r="Y82" s="33"/>
      <c r="Z82" s="33"/>
      <c r="AA82" s="33"/>
      <c r="AB82" s="33"/>
      <c r="AC82" s="33"/>
      <c r="AD82" s="33"/>
      <c r="AE82" s="33"/>
    </row>
    <row r="83" spans="1:47" s="2" customFormat="1" ht="6.95" customHeight="1">
      <c r="A83" s="33"/>
      <c r="B83" s="34"/>
      <c r="C83" s="33"/>
      <c r="D83" s="33"/>
      <c r="E83" s="33"/>
      <c r="F83" s="33"/>
      <c r="G83" s="33"/>
      <c r="H83" s="33"/>
      <c r="I83" s="97"/>
      <c r="J83" s="33"/>
      <c r="K83" s="33"/>
      <c r="L83" s="43"/>
      <c r="S83" s="33"/>
      <c r="T83" s="33"/>
      <c r="U83" s="33"/>
      <c r="V83" s="33"/>
      <c r="W83" s="33"/>
      <c r="X83" s="33"/>
      <c r="Y83" s="33"/>
      <c r="Z83" s="33"/>
      <c r="AA83" s="33"/>
      <c r="AB83" s="33"/>
      <c r="AC83" s="33"/>
      <c r="AD83" s="33"/>
      <c r="AE83" s="33"/>
    </row>
    <row r="84" spans="1:47" s="2" customFormat="1" ht="12" customHeight="1">
      <c r="A84" s="33"/>
      <c r="B84" s="34"/>
      <c r="C84" s="28" t="s">
        <v>16</v>
      </c>
      <c r="D84" s="33"/>
      <c r="E84" s="33"/>
      <c r="F84" s="33"/>
      <c r="G84" s="33"/>
      <c r="H84" s="33"/>
      <c r="I84" s="97"/>
      <c r="J84" s="33"/>
      <c r="K84" s="33"/>
      <c r="L84" s="43"/>
      <c r="S84" s="33"/>
      <c r="T84" s="33"/>
      <c r="U84" s="33"/>
      <c r="V84" s="33"/>
      <c r="W84" s="33"/>
      <c r="X84" s="33"/>
      <c r="Y84" s="33"/>
      <c r="Z84" s="33"/>
      <c r="AA84" s="33"/>
      <c r="AB84" s="33"/>
      <c r="AC84" s="33"/>
      <c r="AD84" s="33"/>
      <c r="AE84" s="33"/>
    </row>
    <row r="85" spans="1:47" s="2" customFormat="1" ht="16.5" customHeight="1">
      <c r="A85" s="33"/>
      <c r="B85" s="34"/>
      <c r="C85" s="33"/>
      <c r="D85" s="33"/>
      <c r="E85" s="272" t="str">
        <f>E7</f>
        <v>Dům s pečovatelskými byty ul. Na Příkopech č.p. 27, Broumov - oprava</v>
      </c>
      <c r="F85" s="273"/>
      <c r="G85" s="273"/>
      <c r="H85" s="273"/>
      <c r="I85" s="97"/>
      <c r="J85" s="33"/>
      <c r="K85" s="33"/>
      <c r="L85" s="43"/>
      <c r="S85" s="33"/>
      <c r="T85" s="33"/>
      <c r="U85" s="33"/>
      <c r="V85" s="33"/>
      <c r="W85" s="33"/>
      <c r="X85" s="33"/>
      <c r="Y85" s="33"/>
      <c r="Z85" s="33"/>
      <c r="AA85" s="33"/>
      <c r="AB85" s="33"/>
      <c r="AC85" s="33"/>
      <c r="AD85" s="33"/>
      <c r="AE85" s="33"/>
    </row>
    <row r="86" spans="1:47" s="2" customFormat="1" ht="12" customHeight="1">
      <c r="A86" s="33"/>
      <c r="B86" s="34"/>
      <c r="C86" s="28" t="s">
        <v>91</v>
      </c>
      <c r="D86" s="33"/>
      <c r="E86" s="33"/>
      <c r="F86" s="33"/>
      <c r="G86" s="33"/>
      <c r="H86" s="33"/>
      <c r="I86" s="97"/>
      <c r="J86" s="33"/>
      <c r="K86" s="33"/>
      <c r="L86" s="43"/>
      <c r="S86" s="33"/>
      <c r="T86" s="33"/>
      <c r="U86" s="33"/>
      <c r="V86" s="33"/>
      <c r="W86" s="33"/>
      <c r="X86" s="33"/>
      <c r="Y86" s="33"/>
      <c r="Z86" s="33"/>
      <c r="AA86" s="33"/>
      <c r="AB86" s="33"/>
      <c r="AC86" s="33"/>
      <c r="AD86" s="33"/>
      <c r="AE86" s="33"/>
    </row>
    <row r="87" spans="1:47" s="2" customFormat="1" ht="16.5" customHeight="1">
      <c r="A87" s="33"/>
      <c r="B87" s="34"/>
      <c r="C87" s="33"/>
      <c r="D87" s="33"/>
      <c r="E87" s="252" t="str">
        <f>E9</f>
        <v>SO 05 - Komunikace a zpevněné plochy</v>
      </c>
      <c r="F87" s="274"/>
      <c r="G87" s="274"/>
      <c r="H87" s="274"/>
      <c r="I87" s="97"/>
      <c r="J87" s="33"/>
      <c r="K87" s="33"/>
      <c r="L87" s="43"/>
      <c r="S87" s="33"/>
      <c r="T87" s="33"/>
      <c r="U87" s="33"/>
      <c r="V87" s="33"/>
      <c r="W87" s="33"/>
      <c r="X87" s="33"/>
      <c r="Y87" s="33"/>
      <c r="Z87" s="33"/>
      <c r="AA87" s="33"/>
      <c r="AB87" s="33"/>
      <c r="AC87" s="33"/>
      <c r="AD87" s="33"/>
      <c r="AE87" s="33"/>
    </row>
    <row r="88" spans="1:47" s="2" customFormat="1" ht="6.95" customHeight="1">
      <c r="A88" s="33"/>
      <c r="B88" s="34"/>
      <c r="C88" s="33"/>
      <c r="D88" s="33"/>
      <c r="E88" s="33"/>
      <c r="F88" s="33"/>
      <c r="G88" s="33"/>
      <c r="H88" s="33"/>
      <c r="I88" s="97"/>
      <c r="J88" s="33"/>
      <c r="K88" s="33"/>
      <c r="L88" s="43"/>
      <c r="S88" s="33"/>
      <c r="T88" s="33"/>
      <c r="U88" s="33"/>
      <c r="V88" s="33"/>
      <c r="W88" s="33"/>
      <c r="X88" s="33"/>
      <c r="Y88" s="33"/>
      <c r="Z88" s="33"/>
      <c r="AA88" s="33"/>
      <c r="AB88" s="33"/>
      <c r="AC88" s="33"/>
      <c r="AD88" s="33"/>
      <c r="AE88" s="33"/>
    </row>
    <row r="89" spans="1:47" s="2" customFormat="1" ht="12" customHeight="1">
      <c r="A89" s="33"/>
      <c r="B89" s="34"/>
      <c r="C89" s="28" t="s">
        <v>20</v>
      </c>
      <c r="D89" s="33"/>
      <c r="E89" s="33"/>
      <c r="F89" s="26" t="str">
        <f>F12</f>
        <v xml:space="preserve"> </v>
      </c>
      <c r="G89" s="33"/>
      <c r="H89" s="33"/>
      <c r="I89" s="98" t="s">
        <v>22</v>
      </c>
      <c r="J89" s="56" t="str">
        <f>IF(J12="","",J12)</f>
        <v>18. 5. 2020</v>
      </c>
      <c r="K89" s="33"/>
      <c r="L89" s="43"/>
      <c r="S89" s="33"/>
      <c r="T89" s="33"/>
      <c r="U89" s="33"/>
      <c r="V89" s="33"/>
      <c r="W89" s="33"/>
      <c r="X89" s="33"/>
      <c r="Y89" s="33"/>
      <c r="Z89" s="33"/>
      <c r="AA89" s="33"/>
      <c r="AB89" s="33"/>
      <c r="AC89" s="33"/>
      <c r="AD89" s="33"/>
      <c r="AE89" s="33"/>
    </row>
    <row r="90" spans="1:47" s="2" customFormat="1" ht="6.95" customHeight="1">
      <c r="A90" s="33"/>
      <c r="B90" s="34"/>
      <c r="C90" s="33"/>
      <c r="D90" s="33"/>
      <c r="E90" s="33"/>
      <c r="F90" s="33"/>
      <c r="G90" s="33"/>
      <c r="H90" s="33"/>
      <c r="I90" s="97"/>
      <c r="J90" s="33"/>
      <c r="K90" s="33"/>
      <c r="L90" s="43"/>
      <c r="S90" s="33"/>
      <c r="T90" s="33"/>
      <c r="U90" s="33"/>
      <c r="V90" s="33"/>
      <c r="W90" s="33"/>
      <c r="X90" s="33"/>
      <c r="Y90" s="33"/>
      <c r="Z90" s="33"/>
      <c r="AA90" s="33"/>
      <c r="AB90" s="33"/>
      <c r="AC90" s="33"/>
      <c r="AD90" s="33"/>
      <c r="AE90" s="33"/>
    </row>
    <row r="91" spans="1:47" s="2" customFormat="1" ht="15.2" customHeight="1">
      <c r="A91" s="33"/>
      <c r="B91" s="34"/>
      <c r="C91" s="28" t="s">
        <v>24</v>
      </c>
      <c r="D91" s="33"/>
      <c r="E91" s="33"/>
      <c r="F91" s="26" t="str">
        <f>E15</f>
        <v xml:space="preserve"> </v>
      </c>
      <c r="G91" s="33"/>
      <c r="H91" s="33"/>
      <c r="I91" s="98" t="s">
        <v>29</v>
      </c>
      <c r="J91" s="31" t="str">
        <f>E21</f>
        <v xml:space="preserve"> </v>
      </c>
      <c r="K91" s="33"/>
      <c r="L91" s="43"/>
      <c r="S91" s="33"/>
      <c r="T91" s="33"/>
      <c r="U91" s="33"/>
      <c r="V91" s="33"/>
      <c r="W91" s="33"/>
      <c r="X91" s="33"/>
      <c r="Y91" s="33"/>
      <c r="Z91" s="33"/>
      <c r="AA91" s="33"/>
      <c r="AB91" s="33"/>
      <c r="AC91" s="33"/>
      <c r="AD91" s="33"/>
      <c r="AE91" s="33"/>
    </row>
    <row r="92" spans="1:47" s="2" customFormat="1" ht="15.2" customHeight="1">
      <c r="A92" s="33"/>
      <c r="B92" s="34"/>
      <c r="C92" s="28" t="s">
        <v>27</v>
      </c>
      <c r="D92" s="33"/>
      <c r="E92" s="33"/>
      <c r="F92" s="26" t="str">
        <f>IF(E18="","",E18)</f>
        <v>Vyplň údaj</v>
      </c>
      <c r="G92" s="33"/>
      <c r="H92" s="33"/>
      <c r="I92" s="98" t="s">
        <v>31</v>
      </c>
      <c r="J92" s="31" t="str">
        <f>E24</f>
        <v xml:space="preserve"> </v>
      </c>
      <c r="K92" s="33"/>
      <c r="L92" s="43"/>
      <c r="S92" s="33"/>
      <c r="T92" s="33"/>
      <c r="U92" s="33"/>
      <c r="V92" s="33"/>
      <c r="W92" s="33"/>
      <c r="X92" s="33"/>
      <c r="Y92" s="33"/>
      <c r="Z92" s="33"/>
      <c r="AA92" s="33"/>
      <c r="AB92" s="33"/>
      <c r="AC92" s="33"/>
      <c r="AD92" s="33"/>
      <c r="AE92" s="33"/>
    </row>
    <row r="93" spans="1:47" s="2" customFormat="1" ht="10.35" customHeight="1">
      <c r="A93" s="33"/>
      <c r="B93" s="34"/>
      <c r="C93" s="33"/>
      <c r="D93" s="33"/>
      <c r="E93" s="33"/>
      <c r="F93" s="33"/>
      <c r="G93" s="33"/>
      <c r="H93" s="33"/>
      <c r="I93" s="97"/>
      <c r="J93" s="33"/>
      <c r="K93" s="33"/>
      <c r="L93" s="43"/>
      <c r="S93" s="33"/>
      <c r="T93" s="33"/>
      <c r="U93" s="33"/>
      <c r="V93" s="33"/>
      <c r="W93" s="33"/>
      <c r="X93" s="33"/>
      <c r="Y93" s="33"/>
      <c r="Z93" s="33"/>
      <c r="AA93" s="33"/>
      <c r="AB93" s="33"/>
      <c r="AC93" s="33"/>
      <c r="AD93" s="33"/>
      <c r="AE93" s="33"/>
    </row>
    <row r="94" spans="1:47" s="2" customFormat="1" ht="29.25" customHeight="1">
      <c r="A94" s="33"/>
      <c r="B94" s="34"/>
      <c r="C94" s="123" t="s">
        <v>94</v>
      </c>
      <c r="D94" s="109"/>
      <c r="E94" s="109"/>
      <c r="F94" s="109"/>
      <c r="G94" s="109"/>
      <c r="H94" s="109"/>
      <c r="I94" s="124"/>
      <c r="J94" s="125" t="s">
        <v>95</v>
      </c>
      <c r="K94" s="109"/>
      <c r="L94" s="43"/>
      <c r="S94" s="33"/>
      <c r="T94" s="33"/>
      <c r="U94" s="33"/>
      <c r="V94" s="33"/>
      <c r="W94" s="33"/>
      <c r="X94" s="33"/>
      <c r="Y94" s="33"/>
      <c r="Z94" s="33"/>
      <c r="AA94" s="33"/>
      <c r="AB94" s="33"/>
      <c r="AC94" s="33"/>
      <c r="AD94" s="33"/>
      <c r="AE94" s="33"/>
    </row>
    <row r="95" spans="1:47" s="2" customFormat="1" ht="10.35" customHeight="1">
      <c r="A95" s="33"/>
      <c r="B95" s="34"/>
      <c r="C95" s="33"/>
      <c r="D95" s="33"/>
      <c r="E95" s="33"/>
      <c r="F95" s="33"/>
      <c r="G95" s="33"/>
      <c r="H95" s="33"/>
      <c r="I95" s="97"/>
      <c r="J95" s="33"/>
      <c r="K95" s="33"/>
      <c r="L95" s="43"/>
      <c r="S95" s="33"/>
      <c r="T95" s="33"/>
      <c r="U95" s="33"/>
      <c r="V95" s="33"/>
      <c r="W95" s="33"/>
      <c r="X95" s="33"/>
      <c r="Y95" s="33"/>
      <c r="Z95" s="33"/>
      <c r="AA95" s="33"/>
      <c r="AB95" s="33"/>
      <c r="AC95" s="33"/>
      <c r="AD95" s="33"/>
      <c r="AE95" s="33"/>
    </row>
    <row r="96" spans="1:47" s="2" customFormat="1" ht="22.9" customHeight="1">
      <c r="A96" s="33"/>
      <c r="B96" s="34"/>
      <c r="C96" s="126" t="s">
        <v>96</v>
      </c>
      <c r="D96" s="33"/>
      <c r="E96" s="33"/>
      <c r="F96" s="33"/>
      <c r="G96" s="33"/>
      <c r="H96" s="33"/>
      <c r="I96" s="97"/>
      <c r="J96" s="72">
        <f>J124</f>
        <v>0</v>
      </c>
      <c r="K96" s="33"/>
      <c r="L96" s="43"/>
      <c r="S96" s="33"/>
      <c r="T96" s="33"/>
      <c r="U96" s="33"/>
      <c r="V96" s="33"/>
      <c r="W96" s="33"/>
      <c r="X96" s="33"/>
      <c r="Y96" s="33"/>
      <c r="Z96" s="33"/>
      <c r="AA96" s="33"/>
      <c r="AB96" s="33"/>
      <c r="AC96" s="33"/>
      <c r="AD96" s="33"/>
      <c r="AE96" s="33"/>
      <c r="AU96" s="18" t="s">
        <v>97</v>
      </c>
    </row>
    <row r="97" spans="1:31" s="9" customFormat="1" ht="24.95" customHeight="1">
      <c r="B97" s="127"/>
      <c r="D97" s="128" t="s">
        <v>98</v>
      </c>
      <c r="E97" s="129"/>
      <c r="F97" s="129"/>
      <c r="G97" s="129"/>
      <c r="H97" s="129"/>
      <c r="I97" s="130"/>
      <c r="J97" s="131">
        <f>J125</f>
        <v>0</v>
      </c>
      <c r="L97" s="127"/>
    </row>
    <row r="98" spans="1:31" s="10" customFormat="1" ht="19.899999999999999" customHeight="1">
      <c r="B98" s="132"/>
      <c r="D98" s="133" t="s">
        <v>99</v>
      </c>
      <c r="E98" s="134"/>
      <c r="F98" s="134"/>
      <c r="G98" s="134"/>
      <c r="H98" s="134"/>
      <c r="I98" s="135"/>
      <c r="J98" s="136">
        <f>J126</f>
        <v>0</v>
      </c>
      <c r="L98" s="132"/>
    </row>
    <row r="99" spans="1:31" s="10" customFormat="1" ht="19.899999999999999" customHeight="1">
      <c r="B99" s="132"/>
      <c r="D99" s="133" t="s">
        <v>100</v>
      </c>
      <c r="E99" s="134"/>
      <c r="F99" s="134"/>
      <c r="G99" s="134"/>
      <c r="H99" s="134"/>
      <c r="I99" s="135"/>
      <c r="J99" s="136">
        <f>J166</f>
        <v>0</v>
      </c>
      <c r="L99" s="132"/>
    </row>
    <row r="100" spans="1:31" s="10" customFormat="1" ht="19.899999999999999" customHeight="1">
      <c r="B100" s="132"/>
      <c r="D100" s="133" t="s">
        <v>101</v>
      </c>
      <c r="E100" s="134"/>
      <c r="F100" s="134"/>
      <c r="G100" s="134"/>
      <c r="H100" s="134"/>
      <c r="I100" s="135"/>
      <c r="J100" s="136">
        <f>J170</f>
        <v>0</v>
      </c>
      <c r="L100" s="132"/>
    </row>
    <row r="101" spans="1:31" s="10" customFormat="1" ht="19.899999999999999" customHeight="1">
      <c r="B101" s="132"/>
      <c r="D101" s="133" t="s">
        <v>102</v>
      </c>
      <c r="E101" s="134"/>
      <c r="F101" s="134"/>
      <c r="G101" s="134"/>
      <c r="H101" s="134"/>
      <c r="I101" s="135"/>
      <c r="J101" s="136">
        <f>J206</f>
        <v>0</v>
      </c>
      <c r="L101" s="132"/>
    </row>
    <row r="102" spans="1:31" s="10" customFormat="1" ht="19.899999999999999" customHeight="1">
      <c r="B102" s="132"/>
      <c r="D102" s="133" t="s">
        <v>103</v>
      </c>
      <c r="E102" s="134"/>
      <c r="F102" s="134"/>
      <c r="G102" s="134"/>
      <c r="H102" s="134"/>
      <c r="I102" s="135"/>
      <c r="J102" s="136">
        <f>J227</f>
        <v>0</v>
      </c>
      <c r="L102" s="132"/>
    </row>
    <row r="103" spans="1:31" s="10" customFormat="1" ht="19.899999999999999" customHeight="1">
      <c r="B103" s="132"/>
      <c r="D103" s="133" t="s">
        <v>104</v>
      </c>
      <c r="E103" s="134"/>
      <c r="F103" s="134"/>
      <c r="G103" s="134"/>
      <c r="H103" s="134"/>
      <c r="I103" s="135"/>
      <c r="J103" s="136">
        <f>J266</f>
        <v>0</v>
      </c>
      <c r="L103" s="132"/>
    </row>
    <row r="104" spans="1:31" s="10" customFormat="1" ht="19.899999999999999" customHeight="1">
      <c r="B104" s="132"/>
      <c r="D104" s="133" t="s">
        <v>105</v>
      </c>
      <c r="E104" s="134"/>
      <c r="F104" s="134"/>
      <c r="G104" s="134"/>
      <c r="H104" s="134"/>
      <c r="I104" s="135"/>
      <c r="J104" s="136">
        <f>J282</f>
        <v>0</v>
      </c>
      <c r="L104" s="132"/>
    </row>
    <row r="105" spans="1:31" s="2" customFormat="1" ht="21.75" customHeight="1">
      <c r="A105" s="33"/>
      <c r="B105" s="34"/>
      <c r="C105" s="33"/>
      <c r="D105" s="33"/>
      <c r="E105" s="33"/>
      <c r="F105" s="33"/>
      <c r="G105" s="33"/>
      <c r="H105" s="33"/>
      <c r="I105" s="97"/>
      <c r="J105" s="33"/>
      <c r="K105" s="33"/>
      <c r="L105" s="43"/>
      <c r="S105" s="33"/>
      <c r="T105" s="33"/>
      <c r="U105" s="33"/>
      <c r="V105" s="33"/>
      <c r="W105" s="33"/>
      <c r="X105" s="33"/>
      <c r="Y105" s="33"/>
      <c r="Z105" s="33"/>
      <c r="AA105" s="33"/>
      <c r="AB105" s="33"/>
      <c r="AC105" s="33"/>
      <c r="AD105" s="33"/>
      <c r="AE105" s="33"/>
    </row>
    <row r="106" spans="1:31" s="2" customFormat="1" ht="6.95" customHeight="1">
      <c r="A106" s="33"/>
      <c r="B106" s="48"/>
      <c r="C106" s="49"/>
      <c r="D106" s="49"/>
      <c r="E106" s="49"/>
      <c r="F106" s="49"/>
      <c r="G106" s="49"/>
      <c r="H106" s="49"/>
      <c r="I106" s="121"/>
      <c r="J106" s="49"/>
      <c r="K106" s="49"/>
      <c r="L106" s="43"/>
      <c r="S106" s="33"/>
      <c r="T106" s="33"/>
      <c r="U106" s="33"/>
      <c r="V106" s="33"/>
      <c r="W106" s="33"/>
      <c r="X106" s="33"/>
      <c r="Y106" s="33"/>
      <c r="Z106" s="33"/>
      <c r="AA106" s="33"/>
      <c r="AB106" s="33"/>
      <c r="AC106" s="33"/>
      <c r="AD106" s="33"/>
      <c r="AE106" s="33"/>
    </row>
    <row r="110" spans="1:31" s="2" customFormat="1" ht="6.95" customHeight="1">
      <c r="A110" s="33"/>
      <c r="B110" s="50"/>
      <c r="C110" s="51"/>
      <c r="D110" s="51"/>
      <c r="E110" s="51"/>
      <c r="F110" s="51"/>
      <c r="G110" s="51"/>
      <c r="H110" s="51"/>
      <c r="I110" s="122"/>
      <c r="J110" s="51"/>
      <c r="K110" s="51"/>
      <c r="L110" s="43"/>
      <c r="S110" s="33"/>
      <c r="T110" s="33"/>
      <c r="U110" s="33"/>
      <c r="V110" s="33"/>
      <c r="W110" s="33"/>
      <c r="X110" s="33"/>
      <c r="Y110" s="33"/>
      <c r="Z110" s="33"/>
      <c r="AA110" s="33"/>
      <c r="AB110" s="33"/>
      <c r="AC110" s="33"/>
      <c r="AD110" s="33"/>
      <c r="AE110" s="33"/>
    </row>
    <row r="111" spans="1:31" s="2" customFormat="1" ht="24.95" customHeight="1">
      <c r="A111" s="33"/>
      <c r="B111" s="34"/>
      <c r="C111" s="22" t="s">
        <v>106</v>
      </c>
      <c r="D111" s="33"/>
      <c r="E111" s="33"/>
      <c r="F111" s="33"/>
      <c r="G111" s="33"/>
      <c r="H111" s="33"/>
      <c r="I111" s="97"/>
      <c r="J111" s="33"/>
      <c r="K111" s="33"/>
      <c r="L111" s="43"/>
      <c r="S111" s="33"/>
      <c r="T111" s="33"/>
      <c r="U111" s="33"/>
      <c r="V111" s="33"/>
      <c r="W111" s="33"/>
      <c r="X111" s="33"/>
      <c r="Y111" s="33"/>
      <c r="Z111" s="33"/>
      <c r="AA111" s="33"/>
      <c r="AB111" s="33"/>
      <c r="AC111" s="33"/>
      <c r="AD111" s="33"/>
      <c r="AE111" s="33"/>
    </row>
    <row r="112" spans="1:31" s="2" customFormat="1" ht="6.95" customHeight="1">
      <c r="A112" s="33"/>
      <c r="B112" s="34"/>
      <c r="C112" s="33"/>
      <c r="D112" s="33"/>
      <c r="E112" s="33"/>
      <c r="F112" s="33"/>
      <c r="G112" s="33"/>
      <c r="H112" s="33"/>
      <c r="I112" s="97"/>
      <c r="J112" s="33"/>
      <c r="K112" s="33"/>
      <c r="L112" s="43"/>
      <c r="S112" s="33"/>
      <c r="T112" s="33"/>
      <c r="U112" s="33"/>
      <c r="V112" s="33"/>
      <c r="W112" s="33"/>
      <c r="X112" s="33"/>
      <c r="Y112" s="33"/>
      <c r="Z112" s="33"/>
      <c r="AA112" s="33"/>
      <c r="AB112" s="33"/>
      <c r="AC112" s="33"/>
      <c r="AD112" s="33"/>
      <c r="AE112" s="33"/>
    </row>
    <row r="113" spans="1:65" s="2" customFormat="1" ht="12" customHeight="1">
      <c r="A113" s="33"/>
      <c r="B113" s="34"/>
      <c r="C113" s="28" t="s">
        <v>16</v>
      </c>
      <c r="D113" s="33"/>
      <c r="E113" s="33"/>
      <c r="F113" s="33"/>
      <c r="G113" s="33"/>
      <c r="H113" s="33"/>
      <c r="I113" s="97"/>
      <c r="J113" s="33"/>
      <c r="K113" s="33"/>
      <c r="L113" s="43"/>
      <c r="S113" s="33"/>
      <c r="T113" s="33"/>
      <c r="U113" s="33"/>
      <c r="V113" s="33"/>
      <c r="W113" s="33"/>
      <c r="X113" s="33"/>
      <c r="Y113" s="33"/>
      <c r="Z113" s="33"/>
      <c r="AA113" s="33"/>
      <c r="AB113" s="33"/>
      <c r="AC113" s="33"/>
      <c r="AD113" s="33"/>
      <c r="AE113" s="33"/>
    </row>
    <row r="114" spans="1:65" s="2" customFormat="1" ht="16.5" customHeight="1">
      <c r="A114" s="33"/>
      <c r="B114" s="34"/>
      <c r="C114" s="33"/>
      <c r="D114" s="33"/>
      <c r="E114" s="272" t="str">
        <f>E7</f>
        <v>Dům s pečovatelskými byty ul. Na Příkopech č.p. 27, Broumov - oprava</v>
      </c>
      <c r="F114" s="273"/>
      <c r="G114" s="273"/>
      <c r="H114" s="273"/>
      <c r="I114" s="97"/>
      <c r="J114" s="33"/>
      <c r="K114" s="33"/>
      <c r="L114" s="43"/>
      <c r="S114" s="33"/>
      <c r="T114" s="33"/>
      <c r="U114" s="33"/>
      <c r="V114" s="33"/>
      <c r="W114" s="33"/>
      <c r="X114" s="33"/>
      <c r="Y114" s="33"/>
      <c r="Z114" s="33"/>
      <c r="AA114" s="33"/>
      <c r="AB114" s="33"/>
      <c r="AC114" s="33"/>
      <c r="AD114" s="33"/>
      <c r="AE114" s="33"/>
    </row>
    <row r="115" spans="1:65" s="2" customFormat="1" ht="12" customHeight="1">
      <c r="A115" s="33"/>
      <c r="B115" s="34"/>
      <c r="C115" s="28" t="s">
        <v>91</v>
      </c>
      <c r="D115" s="33"/>
      <c r="E115" s="33"/>
      <c r="F115" s="33"/>
      <c r="G115" s="33"/>
      <c r="H115" s="33"/>
      <c r="I115" s="97"/>
      <c r="J115" s="33"/>
      <c r="K115" s="33"/>
      <c r="L115" s="43"/>
      <c r="S115" s="33"/>
      <c r="T115" s="33"/>
      <c r="U115" s="33"/>
      <c r="V115" s="33"/>
      <c r="W115" s="33"/>
      <c r="X115" s="33"/>
      <c r="Y115" s="33"/>
      <c r="Z115" s="33"/>
      <c r="AA115" s="33"/>
      <c r="AB115" s="33"/>
      <c r="AC115" s="33"/>
      <c r="AD115" s="33"/>
      <c r="AE115" s="33"/>
    </row>
    <row r="116" spans="1:65" s="2" customFormat="1" ht="16.5" customHeight="1">
      <c r="A116" s="33"/>
      <c r="B116" s="34"/>
      <c r="C116" s="33"/>
      <c r="D116" s="33"/>
      <c r="E116" s="252" t="str">
        <f>E9</f>
        <v>SO 05 - Komunikace a zpevněné plochy</v>
      </c>
      <c r="F116" s="274"/>
      <c r="G116" s="274"/>
      <c r="H116" s="274"/>
      <c r="I116" s="97"/>
      <c r="J116" s="33"/>
      <c r="K116" s="33"/>
      <c r="L116" s="43"/>
      <c r="S116" s="33"/>
      <c r="T116" s="33"/>
      <c r="U116" s="33"/>
      <c r="V116" s="33"/>
      <c r="W116" s="33"/>
      <c r="X116" s="33"/>
      <c r="Y116" s="33"/>
      <c r="Z116" s="33"/>
      <c r="AA116" s="33"/>
      <c r="AB116" s="33"/>
      <c r="AC116" s="33"/>
      <c r="AD116" s="33"/>
      <c r="AE116" s="33"/>
    </row>
    <row r="117" spans="1:65" s="2" customFormat="1" ht="6.95" customHeight="1">
      <c r="A117" s="33"/>
      <c r="B117" s="34"/>
      <c r="C117" s="33"/>
      <c r="D117" s="33"/>
      <c r="E117" s="33"/>
      <c r="F117" s="33"/>
      <c r="G117" s="33"/>
      <c r="H117" s="33"/>
      <c r="I117" s="97"/>
      <c r="J117" s="33"/>
      <c r="K117" s="33"/>
      <c r="L117" s="43"/>
      <c r="S117" s="33"/>
      <c r="T117" s="33"/>
      <c r="U117" s="33"/>
      <c r="V117" s="33"/>
      <c r="W117" s="33"/>
      <c r="X117" s="33"/>
      <c r="Y117" s="33"/>
      <c r="Z117" s="33"/>
      <c r="AA117" s="33"/>
      <c r="AB117" s="33"/>
      <c r="AC117" s="33"/>
      <c r="AD117" s="33"/>
      <c r="AE117" s="33"/>
    </row>
    <row r="118" spans="1:65" s="2" customFormat="1" ht="12" customHeight="1">
      <c r="A118" s="33"/>
      <c r="B118" s="34"/>
      <c r="C118" s="28" t="s">
        <v>20</v>
      </c>
      <c r="D118" s="33"/>
      <c r="E118" s="33"/>
      <c r="F118" s="26" t="str">
        <f>F12</f>
        <v xml:space="preserve"> </v>
      </c>
      <c r="G118" s="33"/>
      <c r="H118" s="33"/>
      <c r="I118" s="98" t="s">
        <v>22</v>
      </c>
      <c r="J118" s="56" t="str">
        <f>IF(J12="","",J12)</f>
        <v>18. 5. 2020</v>
      </c>
      <c r="K118" s="33"/>
      <c r="L118" s="43"/>
      <c r="S118" s="33"/>
      <c r="T118" s="33"/>
      <c r="U118" s="33"/>
      <c r="V118" s="33"/>
      <c r="W118" s="33"/>
      <c r="X118" s="33"/>
      <c r="Y118" s="33"/>
      <c r="Z118" s="33"/>
      <c r="AA118" s="33"/>
      <c r="AB118" s="33"/>
      <c r="AC118" s="33"/>
      <c r="AD118" s="33"/>
      <c r="AE118" s="33"/>
    </row>
    <row r="119" spans="1:65" s="2" customFormat="1" ht="6.95" customHeight="1">
      <c r="A119" s="33"/>
      <c r="B119" s="34"/>
      <c r="C119" s="33"/>
      <c r="D119" s="33"/>
      <c r="E119" s="33"/>
      <c r="F119" s="33"/>
      <c r="G119" s="33"/>
      <c r="H119" s="33"/>
      <c r="I119" s="97"/>
      <c r="J119" s="33"/>
      <c r="K119" s="33"/>
      <c r="L119" s="43"/>
      <c r="S119" s="33"/>
      <c r="T119" s="33"/>
      <c r="U119" s="33"/>
      <c r="V119" s="33"/>
      <c r="W119" s="33"/>
      <c r="X119" s="33"/>
      <c r="Y119" s="33"/>
      <c r="Z119" s="33"/>
      <c r="AA119" s="33"/>
      <c r="AB119" s="33"/>
      <c r="AC119" s="33"/>
      <c r="AD119" s="33"/>
      <c r="AE119" s="33"/>
    </row>
    <row r="120" spans="1:65" s="2" customFormat="1" ht="15.2" customHeight="1">
      <c r="A120" s="33"/>
      <c r="B120" s="34"/>
      <c r="C120" s="28" t="s">
        <v>24</v>
      </c>
      <c r="D120" s="33"/>
      <c r="E120" s="33"/>
      <c r="F120" s="26" t="str">
        <f>E15</f>
        <v xml:space="preserve"> </v>
      </c>
      <c r="G120" s="33"/>
      <c r="H120" s="33"/>
      <c r="I120" s="98" t="s">
        <v>29</v>
      </c>
      <c r="J120" s="31" t="str">
        <f>E21</f>
        <v xml:space="preserve"> </v>
      </c>
      <c r="K120" s="33"/>
      <c r="L120" s="43"/>
      <c r="S120" s="33"/>
      <c r="T120" s="33"/>
      <c r="U120" s="33"/>
      <c r="V120" s="33"/>
      <c r="W120" s="33"/>
      <c r="X120" s="33"/>
      <c r="Y120" s="33"/>
      <c r="Z120" s="33"/>
      <c r="AA120" s="33"/>
      <c r="AB120" s="33"/>
      <c r="AC120" s="33"/>
      <c r="AD120" s="33"/>
      <c r="AE120" s="33"/>
    </row>
    <row r="121" spans="1:65" s="2" customFormat="1" ht="15.2" customHeight="1">
      <c r="A121" s="33"/>
      <c r="B121" s="34"/>
      <c r="C121" s="28" t="s">
        <v>27</v>
      </c>
      <c r="D121" s="33"/>
      <c r="E121" s="33"/>
      <c r="F121" s="26" t="str">
        <f>IF(E18="","",E18)</f>
        <v>Vyplň údaj</v>
      </c>
      <c r="G121" s="33"/>
      <c r="H121" s="33"/>
      <c r="I121" s="98" t="s">
        <v>31</v>
      </c>
      <c r="J121" s="31" t="str">
        <f>E24</f>
        <v xml:space="preserve"> </v>
      </c>
      <c r="K121" s="33"/>
      <c r="L121" s="43"/>
      <c r="S121" s="33"/>
      <c r="T121" s="33"/>
      <c r="U121" s="33"/>
      <c r="V121" s="33"/>
      <c r="W121" s="33"/>
      <c r="X121" s="33"/>
      <c r="Y121" s="33"/>
      <c r="Z121" s="33"/>
      <c r="AA121" s="33"/>
      <c r="AB121" s="33"/>
      <c r="AC121" s="33"/>
      <c r="AD121" s="33"/>
      <c r="AE121" s="33"/>
    </row>
    <row r="122" spans="1:65" s="2" customFormat="1" ht="10.35" customHeight="1">
      <c r="A122" s="33"/>
      <c r="B122" s="34"/>
      <c r="C122" s="33"/>
      <c r="D122" s="33"/>
      <c r="E122" s="33"/>
      <c r="F122" s="33"/>
      <c r="G122" s="33"/>
      <c r="H122" s="33"/>
      <c r="I122" s="97"/>
      <c r="J122" s="33"/>
      <c r="K122" s="33"/>
      <c r="L122" s="43"/>
      <c r="S122" s="33"/>
      <c r="T122" s="33"/>
      <c r="U122" s="33"/>
      <c r="V122" s="33"/>
      <c r="W122" s="33"/>
      <c r="X122" s="33"/>
      <c r="Y122" s="33"/>
      <c r="Z122" s="33"/>
      <c r="AA122" s="33"/>
      <c r="AB122" s="33"/>
      <c r="AC122" s="33"/>
      <c r="AD122" s="33"/>
      <c r="AE122" s="33"/>
    </row>
    <row r="123" spans="1:65" s="11" customFormat="1" ht="29.25" customHeight="1">
      <c r="A123" s="137"/>
      <c r="B123" s="138"/>
      <c r="C123" s="139" t="s">
        <v>107</v>
      </c>
      <c r="D123" s="140" t="s">
        <v>58</v>
      </c>
      <c r="E123" s="140" t="s">
        <v>54</v>
      </c>
      <c r="F123" s="140" t="s">
        <v>55</v>
      </c>
      <c r="G123" s="140" t="s">
        <v>108</v>
      </c>
      <c r="H123" s="140" t="s">
        <v>109</v>
      </c>
      <c r="I123" s="141" t="s">
        <v>110</v>
      </c>
      <c r="J123" s="142" t="s">
        <v>95</v>
      </c>
      <c r="K123" s="143" t="s">
        <v>111</v>
      </c>
      <c r="L123" s="144"/>
      <c r="M123" s="63" t="s">
        <v>1</v>
      </c>
      <c r="N123" s="64" t="s">
        <v>37</v>
      </c>
      <c r="O123" s="64" t="s">
        <v>112</v>
      </c>
      <c r="P123" s="64" t="s">
        <v>113</v>
      </c>
      <c r="Q123" s="64" t="s">
        <v>114</v>
      </c>
      <c r="R123" s="64" t="s">
        <v>115</v>
      </c>
      <c r="S123" s="64" t="s">
        <v>116</v>
      </c>
      <c r="T123" s="65" t="s">
        <v>117</v>
      </c>
      <c r="U123" s="137"/>
      <c r="V123" s="137"/>
      <c r="W123" s="137"/>
      <c r="X123" s="137"/>
      <c r="Y123" s="137"/>
      <c r="Z123" s="137"/>
      <c r="AA123" s="137"/>
      <c r="AB123" s="137"/>
      <c r="AC123" s="137"/>
      <c r="AD123" s="137"/>
      <c r="AE123" s="137"/>
    </row>
    <row r="124" spans="1:65" s="2" customFormat="1" ht="22.9" customHeight="1">
      <c r="A124" s="33"/>
      <c r="B124" s="34"/>
      <c r="C124" s="70" t="s">
        <v>118</v>
      </c>
      <c r="D124" s="33"/>
      <c r="E124" s="33"/>
      <c r="F124" s="33"/>
      <c r="G124" s="33"/>
      <c r="H124" s="33"/>
      <c r="I124" s="97"/>
      <c r="J124" s="145">
        <f>BK124</f>
        <v>0</v>
      </c>
      <c r="K124" s="33"/>
      <c r="L124" s="34"/>
      <c r="M124" s="66"/>
      <c r="N124" s="57"/>
      <c r="O124" s="67"/>
      <c r="P124" s="146">
        <f>P125</f>
        <v>0</v>
      </c>
      <c r="Q124" s="67"/>
      <c r="R124" s="146">
        <f>R125</f>
        <v>763.55001550000009</v>
      </c>
      <c r="S124" s="67"/>
      <c r="T124" s="147">
        <f>T125</f>
        <v>14.14</v>
      </c>
      <c r="U124" s="33"/>
      <c r="V124" s="33"/>
      <c r="W124" s="33"/>
      <c r="X124" s="33"/>
      <c r="Y124" s="33"/>
      <c r="Z124" s="33"/>
      <c r="AA124" s="33"/>
      <c r="AB124" s="33"/>
      <c r="AC124" s="33"/>
      <c r="AD124" s="33"/>
      <c r="AE124" s="33"/>
      <c r="AT124" s="18" t="s">
        <v>72</v>
      </c>
      <c r="AU124" s="18" t="s">
        <v>97</v>
      </c>
      <c r="BK124" s="148">
        <f>BK125</f>
        <v>0</v>
      </c>
    </row>
    <row r="125" spans="1:65" s="12" customFormat="1" ht="25.9" customHeight="1">
      <c r="B125" s="149"/>
      <c r="D125" s="150" t="s">
        <v>72</v>
      </c>
      <c r="E125" s="151" t="s">
        <v>119</v>
      </c>
      <c r="F125" s="151" t="s">
        <v>120</v>
      </c>
      <c r="I125" s="152"/>
      <c r="J125" s="153">
        <f>BK125</f>
        <v>0</v>
      </c>
      <c r="L125" s="149"/>
      <c r="M125" s="154"/>
      <c r="N125" s="155"/>
      <c r="O125" s="155"/>
      <c r="P125" s="156">
        <f>P126+P166+P170+P206+P227+P266+P282</f>
        <v>0</v>
      </c>
      <c r="Q125" s="155"/>
      <c r="R125" s="156">
        <f>R126+R166+R170+R206+R227+R266+R282</f>
        <v>763.55001550000009</v>
      </c>
      <c r="S125" s="155"/>
      <c r="T125" s="157">
        <f>T126+T166+T170+T206+T227+T266+T282</f>
        <v>14.14</v>
      </c>
      <c r="AR125" s="150" t="s">
        <v>81</v>
      </c>
      <c r="AT125" s="158" t="s">
        <v>72</v>
      </c>
      <c r="AU125" s="158" t="s">
        <v>73</v>
      </c>
      <c r="AY125" s="150" t="s">
        <v>121</v>
      </c>
      <c r="BK125" s="159">
        <f>BK126+BK166+BK170+BK206+BK227+BK266+BK282</f>
        <v>0</v>
      </c>
    </row>
    <row r="126" spans="1:65" s="12" customFormat="1" ht="22.9" customHeight="1">
      <c r="B126" s="149"/>
      <c r="D126" s="150" t="s">
        <v>72</v>
      </c>
      <c r="E126" s="160" t="s">
        <v>81</v>
      </c>
      <c r="F126" s="160" t="s">
        <v>122</v>
      </c>
      <c r="I126" s="152"/>
      <c r="J126" s="161">
        <f>BK126</f>
        <v>0</v>
      </c>
      <c r="L126" s="149"/>
      <c r="M126" s="154"/>
      <c r="N126" s="155"/>
      <c r="O126" s="155"/>
      <c r="P126" s="156">
        <f>SUM(P127:P165)</f>
        <v>0</v>
      </c>
      <c r="Q126" s="155"/>
      <c r="R126" s="156">
        <f>SUM(R127:R165)</f>
        <v>108.51166000000001</v>
      </c>
      <c r="S126" s="155"/>
      <c r="T126" s="157">
        <f>SUM(T127:T165)</f>
        <v>6.5</v>
      </c>
      <c r="AR126" s="150" t="s">
        <v>81</v>
      </c>
      <c r="AT126" s="158" t="s">
        <v>72</v>
      </c>
      <c r="AU126" s="158" t="s">
        <v>81</v>
      </c>
      <c r="AY126" s="150" t="s">
        <v>121</v>
      </c>
      <c r="BK126" s="159">
        <f>SUM(BK127:BK165)</f>
        <v>0</v>
      </c>
    </row>
    <row r="127" spans="1:65" s="2" customFormat="1" ht="21.75" customHeight="1">
      <c r="A127" s="33"/>
      <c r="B127" s="162"/>
      <c r="C127" s="163" t="s">
        <v>81</v>
      </c>
      <c r="D127" s="163" t="s">
        <v>123</v>
      </c>
      <c r="E127" s="164" t="s">
        <v>124</v>
      </c>
      <c r="F127" s="165" t="s">
        <v>125</v>
      </c>
      <c r="G127" s="166" t="s">
        <v>126</v>
      </c>
      <c r="H127" s="167">
        <v>25</v>
      </c>
      <c r="I127" s="168"/>
      <c r="J127" s="169">
        <f>ROUND(I127*H127,2)</f>
        <v>0</v>
      </c>
      <c r="K127" s="170"/>
      <c r="L127" s="34"/>
      <c r="M127" s="171" t="s">
        <v>1</v>
      </c>
      <c r="N127" s="172" t="s">
        <v>39</v>
      </c>
      <c r="O127" s="59"/>
      <c r="P127" s="173">
        <f>O127*H127</f>
        <v>0</v>
      </c>
      <c r="Q127" s="173">
        <v>0</v>
      </c>
      <c r="R127" s="173">
        <f>Q127*H127</f>
        <v>0</v>
      </c>
      <c r="S127" s="173">
        <v>0.26</v>
      </c>
      <c r="T127" s="174">
        <f>S127*H127</f>
        <v>6.5</v>
      </c>
      <c r="U127" s="33"/>
      <c r="V127" s="33"/>
      <c r="W127" s="33"/>
      <c r="X127" s="33"/>
      <c r="Y127" s="33"/>
      <c r="Z127" s="33"/>
      <c r="AA127" s="33"/>
      <c r="AB127" s="33"/>
      <c r="AC127" s="33"/>
      <c r="AD127" s="33"/>
      <c r="AE127" s="33"/>
      <c r="AR127" s="175" t="s">
        <v>127</v>
      </c>
      <c r="AT127" s="175" t="s">
        <v>123</v>
      </c>
      <c r="AU127" s="175" t="s">
        <v>83</v>
      </c>
      <c r="AY127" s="18" t="s">
        <v>121</v>
      </c>
      <c r="BE127" s="176">
        <f>IF(N127="základní",J127,0)</f>
        <v>0</v>
      </c>
      <c r="BF127" s="176">
        <f>IF(N127="snížená",J127,0)</f>
        <v>0</v>
      </c>
      <c r="BG127" s="176">
        <f>IF(N127="zákl. přenesená",J127,0)</f>
        <v>0</v>
      </c>
      <c r="BH127" s="176">
        <f>IF(N127="sníž. přenesená",J127,0)</f>
        <v>0</v>
      </c>
      <c r="BI127" s="176">
        <f>IF(N127="nulová",J127,0)</f>
        <v>0</v>
      </c>
      <c r="BJ127" s="18" t="s">
        <v>83</v>
      </c>
      <c r="BK127" s="176">
        <f>ROUND(I127*H127,2)</f>
        <v>0</v>
      </c>
      <c r="BL127" s="18" t="s">
        <v>127</v>
      </c>
      <c r="BM127" s="175" t="s">
        <v>128</v>
      </c>
    </row>
    <row r="128" spans="1:65" s="2" customFormat="1" ht="11.25">
      <c r="A128" s="33"/>
      <c r="B128" s="34"/>
      <c r="C128" s="33"/>
      <c r="D128" s="177" t="s">
        <v>129</v>
      </c>
      <c r="E128" s="33"/>
      <c r="F128" s="178" t="s">
        <v>125</v>
      </c>
      <c r="G128" s="33"/>
      <c r="H128" s="33"/>
      <c r="I128" s="97"/>
      <c r="J128" s="33"/>
      <c r="K128" s="33"/>
      <c r="L128" s="34"/>
      <c r="M128" s="179"/>
      <c r="N128" s="180"/>
      <c r="O128" s="59"/>
      <c r="P128" s="59"/>
      <c r="Q128" s="59"/>
      <c r="R128" s="59"/>
      <c r="S128" s="59"/>
      <c r="T128" s="60"/>
      <c r="U128" s="33"/>
      <c r="V128" s="33"/>
      <c r="W128" s="33"/>
      <c r="X128" s="33"/>
      <c r="Y128" s="33"/>
      <c r="Z128" s="33"/>
      <c r="AA128" s="33"/>
      <c r="AB128" s="33"/>
      <c r="AC128" s="33"/>
      <c r="AD128" s="33"/>
      <c r="AE128" s="33"/>
      <c r="AT128" s="18" t="s">
        <v>129</v>
      </c>
      <c r="AU128" s="18" t="s">
        <v>83</v>
      </c>
    </row>
    <row r="129" spans="1:65" s="13" customFormat="1" ht="11.25">
      <c r="B129" s="181"/>
      <c r="D129" s="177" t="s">
        <v>130</v>
      </c>
      <c r="E129" s="182" t="s">
        <v>1</v>
      </c>
      <c r="F129" s="183" t="s">
        <v>131</v>
      </c>
      <c r="H129" s="184">
        <v>25</v>
      </c>
      <c r="I129" s="185"/>
      <c r="L129" s="181"/>
      <c r="M129" s="186"/>
      <c r="N129" s="187"/>
      <c r="O129" s="187"/>
      <c r="P129" s="187"/>
      <c r="Q129" s="187"/>
      <c r="R129" s="187"/>
      <c r="S129" s="187"/>
      <c r="T129" s="188"/>
      <c r="AT129" s="182" t="s">
        <v>130</v>
      </c>
      <c r="AU129" s="182" t="s">
        <v>83</v>
      </c>
      <c r="AV129" s="13" t="s">
        <v>83</v>
      </c>
      <c r="AW129" s="13" t="s">
        <v>30</v>
      </c>
      <c r="AX129" s="13" t="s">
        <v>81</v>
      </c>
      <c r="AY129" s="182" t="s">
        <v>121</v>
      </c>
    </row>
    <row r="130" spans="1:65" s="2" customFormat="1" ht="21.75" customHeight="1">
      <c r="A130" s="33"/>
      <c r="B130" s="162"/>
      <c r="C130" s="163" t="s">
        <v>83</v>
      </c>
      <c r="D130" s="163" t="s">
        <v>123</v>
      </c>
      <c r="E130" s="164" t="s">
        <v>132</v>
      </c>
      <c r="F130" s="165" t="s">
        <v>133</v>
      </c>
      <c r="G130" s="166" t="s">
        <v>134</v>
      </c>
      <c r="H130" s="167">
        <v>410.625</v>
      </c>
      <c r="I130" s="168"/>
      <c r="J130" s="169">
        <f>ROUND(I130*H130,2)</f>
        <v>0</v>
      </c>
      <c r="K130" s="170"/>
      <c r="L130" s="34"/>
      <c r="M130" s="171" t="s">
        <v>1</v>
      </c>
      <c r="N130" s="172" t="s">
        <v>39</v>
      </c>
      <c r="O130" s="59"/>
      <c r="P130" s="173">
        <f>O130*H130</f>
        <v>0</v>
      </c>
      <c r="Q130" s="173">
        <v>0</v>
      </c>
      <c r="R130" s="173">
        <f>Q130*H130</f>
        <v>0</v>
      </c>
      <c r="S130" s="173">
        <v>0</v>
      </c>
      <c r="T130" s="174">
        <f>S130*H130</f>
        <v>0</v>
      </c>
      <c r="U130" s="33"/>
      <c r="V130" s="33"/>
      <c r="W130" s="33"/>
      <c r="X130" s="33"/>
      <c r="Y130" s="33"/>
      <c r="Z130" s="33"/>
      <c r="AA130" s="33"/>
      <c r="AB130" s="33"/>
      <c r="AC130" s="33"/>
      <c r="AD130" s="33"/>
      <c r="AE130" s="33"/>
      <c r="AR130" s="175" t="s">
        <v>127</v>
      </c>
      <c r="AT130" s="175" t="s">
        <v>123</v>
      </c>
      <c r="AU130" s="175" t="s">
        <v>83</v>
      </c>
      <c r="AY130" s="18" t="s">
        <v>121</v>
      </c>
      <c r="BE130" s="176">
        <f>IF(N130="základní",J130,0)</f>
        <v>0</v>
      </c>
      <c r="BF130" s="176">
        <f>IF(N130="snížená",J130,0)</f>
        <v>0</v>
      </c>
      <c r="BG130" s="176">
        <f>IF(N130="zákl. přenesená",J130,0)</f>
        <v>0</v>
      </c>
      <c r="BH130" s="176">
        <f>IF(N130="sníž. přenesená",J130,0)</f>
        <v>0</v>
      </c>
      <c r="BI130" s="176">
        <f>IF(N130="nulová",J130,0)</f>
        <v>0</v>
      </c>
      <c r="BJ130" s="18" t="s">
        <v>83</v>
      </c>
      <c r="BK130" s="176">
        <f>ROUND(I130*H130,2)</f>
        <v>0</v>
      </c>
      <c r="BL130" s="18" t="s">
        <v>127</v>
      </c>
      <c r="BM130" s="175" t="s">
        <v>135</v>
      </c>
    </row>
    <row r="131" spans="1:65" s="2" customFormat="1" ht="19.5">
      <c r="A131" s="33"/>
      <c r="B131" s="34"/>
      <c r="C131" s="33"/>
      <c r="D131" s="177" t="s">
        <v>129</v>
      </c>
      <c r="E131" s="33"/>
      <c r="F131" s="178" t="s">
        <v>133</v>
      </c>
      <c r="G131" s="33"/>
      <c r="H131" s="33"/>
      <c r="I131" s="97"/>
      <c r="J131" s="33"/>
      <c r="K131" s="33"/>
      <c r="L131" s="34"/>
      <c r="M131" s="179"/>
      <c r="N131" s="180"/>
      <c r="O131" s="59"/>
      <c r="P131" s="59"/>
      <c r="Q131" s="59"/>
      <c r="R131" s="59"/>
      <c r="S131" s="59"/>
      <c r="T131" s="60"/>
      <c r="U131" s="33"/>
      <c r="V131" s="33"/>
      <c r="W131" s="33"/>
      <c r="X131" s="33"/>
      <c r="Y131" s="33"/>
      <c r="Z131" s="33"/>
      <c r="AA131" s="33"/>
      <c r="AB131" s="33"/>
      <c r="AC131" s="33"/>
      <c r="AD131" s="33"/>
      <c r="AE131" s="33"/>
      <c r="AT131" s="18" t="s">
        <v>129</v>
      </c>
      <c r="AU131" s="18" t="s">
        <v>83</v>
      </c>
    </row>
    <row r="132" spans="1:65" s="13" customFormat="1" ht="11.25">
      <c r="B132" s="181"/>
      <c r="D132" s="177" t="s">
        <v>130</v>
      </c>
      <c r="E132" s="182" t="s">
        <v>1</v>
      </c>
      <c r="F132" s="183" t="s">
        <v>136</v>
      </c>
      <c r="H132" s="184">
        <v>410.625</v>
      </c>
      <c r="I132" s="185"/>
      <c r="L132" s="181"/>
      <c r="M132" s="186"/>
      <c r="N132" s="187"/>
      <c r="O132" s="187"/>
      <c r="P132" s="187"/>
      <c r="Q132" s="187"/>
      <c r="R132" s="187"/>
      <c r="S132" s="187"/>
      <c r="T132" s="188"/>
      <c r="AT132" s="182" t="s">
        <v>130</v>
      </c>
      <c r="AU132" s="182" t="s">
        <v>83</v>
      </c>
      <c r="AV132" s="13" t="s">
        <v>83</v>
      </c>
      <c r="AW132" s="13" t="s">
        <v>30</v>
      </c>
      <c r="AX132" s="13" t="s">
        <v>81</v>
      </c>
      <c r="AY132" s="182" t="s">
        <v>121</v>
      </c>
    </row>
    <row r="133" spans="1:65" s="2" customFormat="1" ht="16.5" customHeight="1">
      <c r="A133" s="33"/>
      <c r="B133" s="162"/>
      <c r="C133" s="163" t="s">
        <v>137</v>
      </c>
      <c r="D133" s="163" t="s">
        <v>123</v>
      </c>
      <c r="E133" s="164" t="s">
        <v>138</v>
      </c>
      <c r="F133" s="165" t="s">
        <v>139</v>
      </c>
      <c r="G133" s="166" t="s">
        <v>134</v>
      </c>
      <c r="H133" s="167">
        <v>410.625</v>
      </c>
      <c r="I133" s="168"/>
      <c r="J133" s="169">
        <f>ROUND(I133*H133,2)</f>
        <v>0</v>
      </c>
      <c r="K133" s="170"/>
      <c r="L133" s="34"/>
      <c r="M133" s="171" t="s">
        <v>1</v>
      </c>
      <c r="N133" s="172" t="s">
        <v>39</v>
      </c>
      <c r="O133" s="59"/>
      <c r="P133" s="173">
        <f>O133*H133</f>
        <v>0</v>
      </c>
      <c r="Q133" s="173">
        <v>0</v>
      </c>
      <c r="R133" s="173">
        <f>Q133*H133</f>
        <v>0</v>
      </c>
      <c r="S133" s="173">
        <v>0</v>
      </c>
      <c r="T133" s="174">
        <f>S133*H133</f>
        <v>0</v>
      </c>
      <c r="U133" s="33"/>
      <c r="V133" s="33"/>
      <c r="W133" s="33"/>
      <c r="X133" s="33"/>
      <c r="Y133" s="33"/>
      <c r="Z133" s="33"/>
      <c r="AA133" s="33"/>
      <c r="AB133" s="33"/>
      <c r="AC133" s="33"/>
      <c r="AD133" s="33"/>
      <c r="AE133" s="33"/>
      <c r="AR133" s="175" t="s">
        <v>127</v>
      </c>
      <c r="AT133" s="175" t="s">
        <v>123</v>
      </c>
      <c r="AU133" s="175" t="s">
        <v>83</v>
      </c>
      <c r="AY133" s="18" t="s">
        <v>121</v>
      </c>
      <c r="BE133" s="176">
        <f>IF(N133="základní",J133,0)</f>
        <v>0</v>
      </c>
      <c r="BF133" s="176">
        <f>IF(N133="snížená",J133,0)</f>
        <v>0</v>
      </c>
      <c r="BG133" s="176">
        <f>IF(N133="zákl. přenesená",J133,0)</f>
        <v>0</v>
      </c>
      <c r="BH133" s="176">
        <f>IF(N133="sníž. přenesená",J133,0)</f>
        <v>0</v>
      </c>
      <c r="BI133" s="176">
        <f>IF(N133="nulová",J133,0)</f>
        <v>0</v>
      </c>
      <c r="BJ133" s="18" t="s">
        <v>83</v>
      </c>
      <c r="BK133" s="176">
        <f>ROUND(I133*H133,2)</f>
        <v>0</v>
      </c>
      <c r="BL133" s="18" t="s">
        <v>127</v>
      </c>
      <c r="BM133" s="175" t="s">
        <v>140</v>
      </c>
    </row>
    <row r="134" spans="1:65" s="2" customFormat="1" ht="11.25">
      <c r="A134" s="33"/>
      <c r="B134" s="34"/>
      <c r="C134" s="33"/>
      <c r="D134" s="177" t="s">
        <v>129</v>
      </c>
      <c r="E134" s="33"/>
      <c r="F134" s="178" t="s">
        <v>139</v>
      </c>
      <c r="G134" s="33"/>
      <c r="H134" s="33"/>
      <c r="I134" s="97"/>
      <c r="J134" s="33"/>
      <c r="K134" s="33"/>
      <c r="L134" s="34"/>
      <c r="M134" s="179"/>
      <c r="N134" s="180"/>
      <c r="O134" s="59"/>
      <c r="P134" s="59"/>
      <c r="Q134" s="59"/>
      <c r="R134" s="59"/>
      <c r="S134" s="59"/>
      <c r="T134" s="60"/>
      <c r="U134" s="33"/>
      <c r="V134" s="33"/>
      <c r="W134" s="33"/>
      <c r="X134" s="33"/>
      <c r="Y134" s="33"/>
      <c r="Z134" s="33"/>
      <c r="AA134" s="33"/>
      <c r="AB134" s="33"/>
      <c r="AC134" s="33"/>
      <c r="AD134" s="33"/>
      <c r="AE134" s="33"/>
      <c r="AT134" s="18" t="s">
        <v>129</v>
      </c>
      <c r="AU134" s="18" t="s">
        <v>83</v>
      </c>
    </row>
    <row r="135" spans="1:65" s="2" customFormat="1" ht="16.5" customHeight="1">
      <c r="A135" s="33"/>
      <c r="B135" s="162"/>
      <c r="C135" s="163" t="s">
        <v>127</v>
      </c>
      <c r="D135" s="163" t="s">
        <v>123</v>
      </c>
      <c r="E135" s="164" t="s">
        <v>141</v>
      </c>
      <c r="F135" s="165" t="s">
        <v>142</v>
      </c>
      <c r="G135" s="166" t="s">
        <v>134</v>
      </c>
      <c r="H135" s="167">
        <v>8</v>
      </c>
      <c r="I135" s="168"/>
      <c r="J135" s="169">
        <f>ROUND(I135*H135,2)</f>
        <v>0</v>
      </c>
      <c r="K135" s="170"/>
      <c r="L135" s="34"/>
      <c r="M135" s="171" t="s">
        <v>1</v>
      </c>
      <c r="N135" s="172" t="s">
        <v>39</v>
      </c>
      <c r="O135" s="59"/>
      <c r="P135" s="173">
        <f>O135*H135</f>
        <v>0</v>
      </c>
      <c r="Q135" s="173">
        <v>0</v>
      </c>
      <c r="R135" s="173">
        <f>Q135*H135</f>
        <v>0</v>
      </c>
      <c r="S135" s="173">
        <v>0</v>
      </c>
      <c r="T135" s="174">
        <f>S135*H135</f>
        <v>0</v>
      </c>
      <c r="U135" s="33"/>
      <c r="V135" s="33"/>
      <c r="W135" s="33"/>
      <c r="X135" s="33"/>
      <c r="Y135" s="33"/>
      <c r="Z135" s="33"/>
      <c r="AA135" s="33"/>
      <c r="AB135" s="33"/>
      <c r="AC135" s="33"/>
      <c r="AD135" s="33"/>
      <c r="AE135" s="33"/>
      <c r="AR135" s="175" t="s">
        <v>127</v>
      </c>
      <c r="AT135" s="175" t="s">
        <v>123</v>
      </c>
      <c r="AU135" s="175" t="s">
        <v>83</v>
      </c>
      <c r="AY135" s="18" t="s">
        <v>121</v>
      </c>
      <c r="BE135" s="176">
        <f>IF(N135="základní",J135,0)</f>
        <v>0</v>
      </c>
      <c r="BF135" s="176">
        <f>IF(N135="snížená",J135,0)</f>
        <v>0</v>
      </c>
      <c r="BG135" s="176">
        <f>IF(N135="zákl. přenesená",J135,0)</f>
        <v>0</v>
      </c>
      <c r="BH135" s="176">
        <f>IF(N135="sníž. přenesená",J135,0)</f>
        <v>0</v>
      </c>
      <c r="BI135" s="176">
        <f>IF(N135="nulová",J135,0)</f>
        <v>0</v>
      </c>
      <c r="BJ135" s="18" t="s">
        <v>83</v>
      </c>
      <c r="BK135" s="176">
        <f>ROUND(I135*H135,2)</f>
        <v>0</v>
      </c>
      <c r="BL135" s="18" t="s">
        <v>127</v>
      </c>
      <c r="BM135" s="175" t="s">
        <v>143</v>
      </c>
    </row>
    <row r="136" spans="1:65" s="2" customFormat="1" ht="11.25">
      <c r="A136" s="33"/>
      <c r="B136" s="34"/>
      <c r="C136" s="33"/>
      <c r="D136" s="177" t="s">
        <v>129</v>
      </c>
      <c r="E136" s="33"/>
      <c r="F136" s="178" t="s">
        <v>142</v>
      </c>
      <c r="G136" s="33"/>
      <c r="H136" s="33"/>
      <c r="I136" s="97"/>
      <c r="J136" s="33"/>
      <c r="K136" s="33"/>
      <c r="L136" s="34"/>
      <c r="M136" s="179"/>
      <c r="N136" s="180"/>
      <c r="O136" s="59"/>
      <c r="P136" s="59"/>
      <c r="Q136" s="59"/>
      <c r="R136" s="59"/>
      <c r="S136" s="59"/>
      <c r="T136" s="60"/>
      <c r="U136" s="33"/>
      <c r="V136" s="33"/>
      <c r="W136" s="33"/>
      <c r="X136" s="33"/>
      <c r="Y136" s="33"/>
      <c r="Z136" s="33"/>
      <c r="AA136" s="33"/>
      <c r="AB136" s="33"/>
      <c r="AC136" s="33"/>
      <c r="AD136" s="33"/>
      <c r="AE136" s="33"/>
      <c r="AT136" s="18" t="s">
        <v>129</v>
      </c>
      <c r="AU136" s="18" t="s">
        <v>83</v>
      </c>
    </row>
    <row r="137" spans="1:65" s="2" customFormat="1" ht="16.5" customHeight="1">
      <c r="A137" s="33"/>
      <c r="B137" s="162"/>
      <c r="C137" s="163" t="s">
        <v>144</v>
      </c>
      <c r="D137" s="163" t="s">
        <v>123</v>
      </c>
      <c r="E137" s="164" t="s">
        <v>145</v>
      </c>
      <c r="F137" s="165" t="s">
        <v>146</v>
      </c>
      <c r="G137" s="166" t="s">
        <v>134</v>
      </c>
      <c r="H137" s="167">
        <v>8</v>
      </c>
      <c r="I137" s="168"/>
      <c r="J137" s="169">
        <f>ROUND(I137*H137,2)</f>
        <v>0</v>
      </c>
      <c r="K137" s="170"/>
      <c r="L137" s="34"/>
      <c r="M137" s="171" t="s">
        <v>1</v>
      </c>
      <c r="N137" s="172" t="s">
        <v>39</v>
      </c>
      <c r="O137" s="59"/>
      <c r="P137" s="173">
        <f>O137*H137</f>
        <v>0</v>
      </c>
      <c r="Q137" s="173">
        <v>0</v>
      </c>
      <c r="R137" s="173">
        <f>Q137*H137</f>
        <v>0</v>
      </c>
      <c r="S137" s="173">
        <v>0</v>
      </c>
      <c r="T137" s="174">
        <f>S137*H137</f>
        <v>0</v>
      </c>
      <c r="U137" s="33"/>
      <c r="V137" s="33"/>
      <c r="W137" s="33"/>
      <c r="X137" s="33"/>
      <c r="Y137" s="33"/>
      <c r="Z137" s="33"/>
      <c r="AA137" s="33"/>
      <c r="AB137" s="33"/>
      <c r="AC137" s="33"/>
      <c r="AD137" s="33"/>
      <c r="AE137" s="33"/>
      <c r="AR137" s="175" t="s">
        <v>127</v>
      </c>
      <c r="AT137" s="175" t="s">
        <v>123</v>
      </c>
      <c r="AU137" s="175" t="s">
        <v>83</v>
      </c>
      <c r="AY137" s="18" t="s">
        <v>121</v>
      </c>
      <c r="BE137" s="176">
        <f>IF(N137="základní",J137,0)</f>
        <v>0</v>
      </c>
      <c r="BF137" s="176">
        <f>IF(N137="snížená",J137,0)</f>
        <v>0</v>
      </c>
      <c r="BG137" s="176">
        <f>IF(N137="zákl. přenesená",J137,0)</f>
        <v>0</v>
      </c>
      <c r="BH137" s="176">
        <f>IF(N137="sníž. přenesená",J137,0)</f>
        <v>0</v>
      </c>
      <c r="BI137" s="176">
        <f>IF(N137="nulová",J137,0)</f>
        <v>0</v>
      </c>
      <c r="BJ137" s="18" t="s">
        <v>83</v>
      </c>
      <c r="BK137" s="176">
        <f>ROUND(I137*H137,2)</f>
        <v>0</v>
      </c>
      <c r="BL137" s="18" t="s">
        <v>127</v>
      </c>
      <c r="BM137" s="175" t="s">
        <v>147</v>
      </c>
    </row>
    <row r="138" spans="1:65" s="2" customFormat="1" ht="11.25">
      <c r="A138" s="33"/>
      <c r="B138" s="34"/>
      <c r="C138" s="33"/>
      <c r="D138" s="177" t="s">
        <v>129</v>
      </c>
      <c r="E138" s="33"/>
      <c r="F138" s="178" t="s">
        <v>146</v>
      </c>
      <c r="G138" s="33"/>
      <c r="H138" s="33"/>
      <c r="I138" s="97"/>
      <c r="J138" s="33"/>
      <c r="K138" s="33"/>
      <c r="L138" s="34"/>
      <c r="M138" s="179"/>
      <c r="N138" s="180"/>
      <c r="O138" s="59"/>
      <c r="P138" s="59"/>
      <c r="Q138" s="59"/>
      <c r="R138" s="59"/>
      <c r="S138" s="59"/>
      <c r="T138" s="60"/>
      <c r="U138" s="33"/>
      <c r="V138" s="33"/>
      <c r="W138" s="33"/>
      <c r="X138" s="33"/>
      <c r="Y138" s="33"/>
      <c r="Z138" s="33"/>
      <c r="AA138" s="33"/>
      <c r="AB138" s="33"/>
      <c r="AC138" s="33"/>
      <c r="AD138" s="33"/>
      <c r="AE138" s="33"/>
      <c r="AT138" s="18" t="s">
        <v>129</v>
      </c>
      <c r="AU138" s="18" t="s">
        <v>83</v>
      </c>
    </row>
    <row r="139" spans="1:65" s="2" customFormat="1" ht="21.75" customHeight="1">
      <c r="A139" s="33"/>
      <c r="B139" s="162"/>
      <c r="C139" s="163" t="s">
        <v>148</v>
      </c>
      <c r="D139" s="163" t="s">
        <v>123</v>
      </c>
      <c r="E139" s="164" t="s">
        <v>149</v>
      </c>
      <c r="F139" s="165" t="s">
        <v>150</v>
      </c>
      <c r="G139" s="166" t="s">
        <v>134</v>
      </c>
      <c r="H139" s="167">
        <v>108.5</v>
      </c>
      <c r="I139" s="168"/>
      <c r="J139" s="169">
        <f>ROUND(I139*H139,2)</f>
        <v>0</v>
      </c>
      <c r="K139" s="170"/>
      <c r="L139" s="34"/>
      <c r="M139" s="171" t="s">
        <v>1</v>
      </c>
      <c r="N139" s="172" t="s">
        <v>39</v>
      </c>
      <c r="O139" s="59"/>
      <c r="P139" s="173">
        <f>O139*H139</f>
        <v>0</v>
      </c>
      <c r="Q139" s="173">
        <v>0</v>
      </c>
      <c r="R139" s="173">
        <f>Q139*H139</f>
        <v>0</v>
      </c>
      <c r="S139" s="173">
        <v>0</v>
      </c>
      <c r="T139" s="174">
        <f>S139*H139</f>
        <v>0</v>
      </c>
      <c r="U139" s="33"/>
      <c r="V139" s="33"/>
      <c r="W139" s="33"/>
      <c r="X139" s="33"/>
      <c r="Y139" s="33"/>
      <c r="Z139" s="33"/>
      <c r="AA139" s="33"/>
      <c r="AB139" s="33"/>
      <c r="AC139" s="33"/>
      <c r="AD139" s="33"/>
      <c r="AE139" s="33"/>
      <c r="AR139" s="175" t="s">
        <v>127</v>
      </c>
      <c r="AT139" s="175" t="s">
        <v>123</v>
      </c>
      <c r="AU139" s="175" t="s">
        <v>83</v>
      </c>
      <c r="AY139" s="18" t="s">
        <v>121</v>
      </c>
      <c r="BE139" s="176">
        <f>IF(N139="základní",J139,0)</f>
        <v>0</v>
      </c>
      <c r="BF139" s="176">
        <f>IF(N139="snížená",J139,0)</f>
        <v>0</v>
      </c>
      <c r="BG139" s="176">
        <f>IF(N139="zákl. přenesená",J139,0)</f>
        <v>0</v>
      </c>
      <c r="BH139" s="176">
        <f>IF(N139="sníž. přenesená",J139,0)</f>
        <v>0</v>
      </c>
      <c r="BI139" s="176">
        <f>IF(N139="nulová",J139,0)</f>
        <v>0</v>
      </c>
      <c r="BJ139" s="18" t="s">
        <v>83</v>
      </c>
      <c r="BK139" s="176">
        <f>ROUND(I139*H139,2)</f>
        <v>0</v>
      </c>
      <c r="BL139" s="18" t="s">
        <v>127</v>
      </c>
      <c r="BM139" s="175" t="s">
        <v>151</v>
      </c>
    </row>
    <row r="140" spans="1:65" s="2" customFormat="1" ht="19.5">
      <c r="A140" s="33"/>
      <c r="B140" s="34"/>
      <c r="C140" s="33"/>
      <c r="D140" s="177" t="s">
        <v>129</v>
      </c>
      <c r="E140" s="33"/>
      <c r="F140" s="178" t="s">
        <v>150</v>
      </c>
      <c r="G140" s="33"/>
      <c r="H140" s="33"/>
      <c r="I140" s="97"/>
      <c r="J140" s="33"/>
      <c r="K140" s="33"/>
      <c r="L140" s="34"/>
      <c r="M140" s="179"/>
      <c r="N140" s="180"/>
      <c r="O140" s="59"/>
      <c r="P140" s="59"/>
      <c r="Q140" s="59"/>
      <c r="R140" s="59"/>
      <c r="S140" s="59"/>
      <c r="T140" s="60"/>
      <c r="U140" s="33"/>
      <c r="V140" s="33"/>
      <c r="W140" s="33"/>
      <c r="X140" s="33"/>
      <c r="Y140" s="33"/>
      <c r="Z140" s="33"/>
      <c r="AA140" s="33"/>
      <c r="AB140" s="33"/>
      <c r="AC140" s="33"/>
      <c r="AD140" s="33"/>
      <c r="AE140" s="33"/>
      <c r="AT140" s="18" t="s">
        <v>129</v>
      </c>
      <c r="AU140" s="18" t="s">
        <v>83</v>
      </c>
    </row>
    <row r="141" spans="1:65" s="13" customFormat="1" ht="11.25">
      <c r="B141" s="181"/>
      <c r="D141" s="177" t="s">
        <v>130</v>
      </c>
      <c r="E141" s="182" t="s">
        <v>1</v>
      </c>
      <c r="F141" s="183" t="s">
        <v>152</v>
      </c>
      <c r="H141" s="184">
        <v>108.5</v>
      </c>
      <c r="I141" s="185"/>
      <c r="L141" s="181"/>
      <c r="M141" s="186"/>
      <c r="N141" s="187"/>
      <c r="O141" s="187"/>
      <c r="P141" s="187"/>
      <c r="Q141" s="187"/>
      <c r="R141" s="187"/>
      <c r="S141" s="187"/>
      <c r="T141" s="188"/>
      <c r="AT141" s="182" t="s">
        <v>130</v>
      </c>
      <c r="AU141" s="182" t="s">
        <v>83</v>
      </c>
      <c r="AV141" s="13" t="s">
        <v>83</v>
      </c>
      <c r="AW141" s="13" t="s">
        <v>30</v>
      </c>
      <c r="AX141" s="13" t="s">
        <v>81</v>
      </c>
      <c r="AY141" s="182" t="s">
        <v>121</v>
      </c>
    </row>
    <row r="142" spans="1:65" s="2" customFormat="1" ht="21.75" customHeight="1">
      <c r="A142" s="33"/>
      <c r="B142" s="162"/>
      <c r="C142" s="163" t="s">
        <v>153</v>
      </c>
      <c r="D142" s="163" t="s">
        <v>123</v>
      </c>
      <c r="E142" s="164" t="s">
        <v>154</v>
      </c>
      <c r="F142" s="165" t="s">
        <v>155</v>
      </c>
      <c r="G142" s="166" t="s">
        <v>134</v>
      </c>
      <c r="H142" s="167">
        <v>542.5</v>
      </c>
      <c r="I142" s="168"/>
      <c r="J142" s="169">
        <f>ROUND(I142*H142,2)</f>
        <v>0</v>
      </c>
      <c r="K142" s="170"/>
      <c r="L142" s="34"/>
      <c r="M142" s="171" t="s">
        <v>1</v>
      </c>
      <c r="N142" s="172" t="s">
        <v>39</v>
      </c>
      <c r="O142" s="59"/>
      <c r="P142" s="173">
        <f>O142*H142</f>
        <v>0</v>
      </c>
      <c r="Q142" s="173">
        <v>0</v>
      </c>
      <c r="R142" s="173">
        <f>Q142*H142</f>
        <v>0</v>
      </c>
      <c r="S142" s="173">
        <v>0</v>
      </c>
      <c r="T142" s="174">
        <f>S142*H142</f>
        <v>0</v>
      </c>
      <c r="U142" s="33"/>
      <c r="V142" s="33"/>
      <c r="W142" s="33"/>
      <c r="X142" s="33"/>
      <c r="Y142" s="33"/>
      <c r="Z142" s="33"/>
      <c r="AA142" s="33"/>
      <c r="AB142" s="33"/>
      <c r="AC142" s="33"/>
      <c r="AD142" s="33"/>
      <c r="AE142" s="33"/>
      <c r="AR142" s="175" t="s">
        <v>127</v>
      </c>
      <c r="AT142" s="175" t="s">
        <v>123</v>
      </c>
      <c r="AU142" s="175" t="s">
        <v>83</v>
      </c>
      <c r="AY142" s="18" t="s">
        <v>121</v>
      </c>
      <c r="BE142" s="176">
        <f>IF(N142="základní",J142,0)</f>
        <v>0</v>
      </c>
      <c r="BF142" s="176">
        <f>IF(N142="snížená",J142,0)</f>
        <v>0</v>
      </c>
      <c r="BG142" s="176">
        <f>IF(N142="zákl. přenesená",J142,0)</f>
        <v>0</v>
      </c>
      <c r="BH142" s="176">
        <f>IF(N142="sníž. přenesená",J142,0)</f>
        <v>0</v>
      </c>
      <c r="BI142" s="176">
        <f>IF(N142="nulová",J142,0)</f>
        <v>0</v>
      </c>
      <c r="BJ142" s="18" t="s">
        <v>83</v>
      </c>
      <c r="BK142" s="176">
        <f>ROUND(I142*H142,2)</f>
        <v>0</v>
      </c>
      <c r="BL142" s="18" t="s">
        <v>127</v>
      </c>
      <c r="BM142" s="175" t="s">
        <v>156</v>
      </c>
    </row>
    <row r="143" spans="1:65" s="2" customFormat="1" ht="19.5">
      <c r="A143" s="33"/>
      <c r="B143" s="34"/>
      <c r="C143" s="33"/>
      <c r="D143" s="177" t="s">
        <v>129</v>
      </c>
      <c r="E143" s="33"/>
      <c r="F143" s="178" t="s">
        <v>155</v>
      </c>
      <c r="G143" s="33"/>
      <c r="H143" s="33"/>
      <c r="I143" s="97"/>
      <c r="J143" s="33"/>
      <c r="K143" s="33"/>
      <c r="L143" s="34"/>
      <c r="M143" s="179"/>
      <c r="N143" s="180"/>
      <c r="O143" s="59"/>
      <c r="P143" s="59"/>
      <c r="Q143" s="59"/>
      <c r="R143" s="59"/>
      <c r="S143" s="59"/>
      <c r="T143" s="60"/>
      <c r="U143" s="33"/>
      <c r="V143" s="33"/>
      <c r="W143" s="33"/>
      <c r="X143" s="33"/>
      <c r="Y143" s="33"/>
      <c r="Z143" s="33"/>
      <c r="AA143" s="33"/>
      <c r="AB143" s="33"/>
      <c r="AC143" s="33"/>
      <c r="AD143" s="33"/>
      <c r="AE143" s="33"/>
      <c r="AT143" s="18" t="s">
        <v>129</v>
      </c>
      <c r="AU143" s="18" t="s">
        <v>83</v>
      </c>
    </row>
    <row r="144" spans="1:65" s="13" customFormat="1" ht="11.25">
      <c r="B144" s="181"/>
      <c r="D144" s="177" t="s">
        <v>130</v>
      </c>
      <c r="E144" s="182" t="s">
        <v>1</v>
      </c>
      <c r="F144" s="183" t="s">
        <v>157</v>
      </c>
      <c r="H144" s="184">
        <v>542.5</v>
      </c>
      <c r="I144" s="185"/>
      <c r="L144" s="181"/>
      <c r="M144" s="186"/>
      <c r="N144" s="187"/>
      <c r="O144" s="187"/>
      <c r="P144" s="187"/>
      <c r="Q144" s="187"/>
      <c r="R144" s="187"/>
      <c r="S144" s="187"/>
      <c r="T144" s="188"/>
      <c r="AT144" s="182" t="s">
        <v>130</v>
      </c>
      <c r="AU144" s="182" t="s">
        <v>83</v>
      </c>
      <c r="AV144" s="13" t="s">
        <v>83</v>
      </c>
      <c r="AW144" s="13" t="s">
        <v>30</v>
      </c>
      <c r="AX144" s="13" t="s">
        <v>81</v>
      </c>
      <c r="AY144" s="182" t="s">
        <v>121</v>
      </c>
    </row>
    <row r="145" spans="1:65" s="2" customFormat="1" ht="21.75" customHeight="1">
      <c r="A145" s="33"/>
      <c r="B145" s="162"/>
      <c r="C145" s="163" t="s">
        <v>158</v>
      </c>
      <c r="D145" s="163" t="s">
        <v>123</v>
      </c>
      <c r="E145" s="164" t="s">
        <v>159</v>
      </c>
      <c r="F145" s="165" t="s">
        <v>160</v>
      </c>
      <c r="G145" s="166" t="s">
        <v>134</v>
      </c>
      <c r="H145" s="167">
        <v>8</v>
      </c>
      <c r="I145" s="168"/>
      <c r="J145" s="169">
        <f>ROUND(I145*H145,2)</f>
        <v>0</v>
      </c>
      <c r="K145" s="170"/>
      <c r="L145" s="34"/>
      <c r="M145" s="171" t="s">
        <v>1</v>
      </c>
      <c r="N145" s="172" t="s">
        <v>39</v>
      </c>
      <c r="O145" s="59"/>
      <c r="P145" s="173">
        <f>O145*H145</f>
        <v>0</v>
      </c>
      <c r="Q145" s="173">
        <v>0</v>
      </c>
      <c r="R145" s="173">
        <f>Q145*H145</f>
        <v>0</v>
      </c>
      <c r="S145" s="173">
        <v>0</v>
      </c>
      <c r="T145" s="174">
        <f>S145*H145</f>
        <v>0</v>
      </c>
      <c r="U145" s="33"/>
      <c r="V145" s="33"/>
      <c r="W145" s="33"/>
      <c r="X145" s="33"/>
      <c r="Y145" s="33"/>
      <c r="Z145" s="33"/>
      <c r="AA145" s="33"/>
      <c r="AB145" s="33"/>
      <c r="AC145" s="33"/>
      <c r="AD145" s="33"/>
      <c r="AE145" s="33"/>
      <c r="AR145" s="175" t="s">
        <v>127</v>
      </c>
      <c r="AT145" s="175" t="s">
        <v>123</v>
      </c>
      <c r="AU145" s="175" t="s">
        <v>83</v>
      </c>
      <c r="AY145" s="18" t="s">
        <v>121</v>
      </c>
      <c r="BE145" s="176">
        <f>IF(N145="základní",J145,0)</f>
        <v>0</v>
      </c>
      <c r="BF145" s="176">
        <f>IF(N145="snížená",J145,0)</f>
        <v>0</v>
      </c>
      <c r="BG145" s="176">
        <f>IF(N145="zákl. přenesená",J145,0)</f>
        <v>0</v>
      </c>
      <c r="BH145" s="176">
        <f>IF(N145="sníž. přenesená",J145,0)</f>
        <v>0</v>
      </c>
      <c r="BI145" s="176">
        <f>IF(N145="nulová",J145,0)</f>
        <v>0</v>
      </c>
      <c r="BJ145" s="18" t="s">
        <v>83</v>
      </c>
      <c r="BK145" s="176">
        <f>ROUND(I145*H145,2)</f>
        <v>0</v>
      </c>
      <c r="BL145" s="18" t="s">
        <v>127</v>
      </c>
      <c r="BM145" s="175" t="s">
        <v>161</v>
      </c>
    </row>
    <row r="146" spans="1:65" s="2" customFormat="1" ht="11.25">
      <c r="A146" s="33"/>
      <c r="B146" s="34"/>
      <c r="C146" s="33"/>
      <c r="D146" s="177" t="s">
        <v>129</v>
      </c>
      <c r="E146" s="33"/>
      <c r="F146" s="178" t="s">
        <v>160</v>
      </c>
      <c r="G146" s="33"/>
      <c r="H146" s="33"/>
      <c r="I146" s="97"/>
      <c r="J146" s="33"/>
      <c r="K146" s="33"/>
      <c r="L146" s="34"/>
      <c r="M146" s="179"/>
      <c r="N146" s="180"/>
      <c r="O146" s="59"/>
      <c r="P146" s="59"/>
      <c r="Q146" s="59"/>
      <c r="R146" s="59"/>
      <c r="S146" s="59"/>
      <c r="T146" s="60"/>
      <c r="U146" s="33"/>
      <c r="V146" s="33"/>
      <c r="W146" s="33"/>
      <c r="X146" s="33"/>
      <c r="Y146" s="33"/>
      <c r="Z146" s="33"/>
      <c r="AA146" s="33"/>
      <c r="AB146" s="33"/>
      <c r="AC146" s="33"/>
      <c r="AD146" s="33"/>
      <c r="AE146" s="33"/>
      <c r="AT146" s="18" t="s">
        <v>129</v>
      </c>
      <c r="AU146" s="18" t="s">
        <v>83</v>
      </c>
    </row>
    <row r="147" spans="1:65" s="2" customFormat="1" ht="16.5" customHeight="1">
      <c r="A147" s="33"/>
      <c r="B147" s="162"/>
      <c r="C147" s="189" t="s">
        <v>162</v>
      </c>
      <c r="D147" s="189" t="s">
        <v>163</v>
      </c>
      <c r="E147" s="190" t="s">
        <v>164</v>
      </c>
      <c r="F147" s="191" t="s">
        <v>165</v>
      </c>
      <c r="G147" s="192" t="s">
        <v>166</v>
      </c>
      <c r="H147" s="193">
        <v>108.5</v>
      </c>
      <c r="I147" s="194"/>
      <c r="J147" s="195">
        <f>ROUND(I147*H147,2)</f>
        <v>0</v>
      </c>
      <c r="K147" s="196"/>
      <c r="L147" s="197"/>
      <c r="M147" s="198" t="s">
        <v>1</v>
      </c>
      <c r="N147" s="199" t="s">
        <v>39</v>
      </c>
      <c r="O147" s="59"/>
      <c r="P147" s="173">
        <f>O147*H147</f>
        <v>0</v>
      </c>
      <c r="Q147" s="173">
        <v>1</v>
      </c>
      <c r="R147" s="173">
        <f>Q147*H147</f>
        <v>108.5</v>
      </c>
      <c r="S147" s="173">
        <v>0</v>
      </c>
      <c r="T147" s="174">
        <f>S147*H147</f>
        <v>0</v>
      </c>
      <c r="U147" s="33"/>
      <c r="V147" s="33"/>
      <c r="W147" s="33"/>
      <c r="X147" s="33"/>
      <c r="Y147" s="33"/>
      <c r="Z147" s="33"/>
      <c r="AA147" s="33"/>
      <c r="AB147" s="33"/>
      <c r="AC147" s="33"/>
      <c r="AD147" s="33"/>
      <c r="AE147" s="33"/>
      <c r="AR147" s="175" t="s">
        <v>167</v>
      </c>
      <c r="AT147" s="175" t="s">
        <v>163</v>
      </c>
      <c r="AU147" s="175" t="s">
        <v>83</v>
      </c>
      <c r="AY147" s="18" t="s">
        <v>121</v>
      </c>
      <c r="BE147" s="176">
        <f>IF(N147="základní",J147,0)</f>
        <v>0</v>
      </c>
      <c r="BF147" s="176">
        <f>IF(N147="snížená",J147,0)</f>
        <v>0</v>
      </c>
      <c r="BG147" s="176">
        <f>IF(N147="zákl. přenesená",J147,0)</f>
        <v>0</v>
      </c>
      <c r="BH147" s="176">
        <f>IF(N147="sníž. přenesená",J147,0)</f>
        <v>0</v>
      </c>
      <c r="BI147" s="176">
        <f>IF(N147="nulová",J147,0)</f>
        <v>0</v>
      </c>
      <c r="BJ147" s="18" t="s">
        <v>83</v>
      </c>
      <c r="BK147" s="176">
        <f>ROUND(I147*H147,2)</f>
        <v>0</v>
      </c>
      <c r="BL147" s="18" t="s">
        <v>127</v>
      </c>
      <c r="BM147" s="175" t="s">
        <v>168</v>
      </c>
    </row>
    <row r="148" spans="1:65" s="2" customFormat="1" ht="11.25">
      <c r="A148" s="33"/>
      <c r="B148" s="34"/>
      <c r="C148" s="33"/>
      <c r="D148" s="177" t="s">
        <v>129</v>
      </c>
      <c r="E148" s="33"/>
      <c r="F148" s="178" t="s">
        <v>165</v>
      </c>
      <c r="G148" s="33"/>
      <c r="H148" s="33"/>
      <c r="I148" s="97"/>
      <c r="J148" s="33"/>
      <c r="K148" s="33"/>
      <c r="L148" s="34"/>
      <c r="M148" s="179"/>
      <c r="N148" s="180"/>
      <c r="O148" s="59"/>
      <c r="P148" s="59"/>
      <c r="Q148" s="59"/>
      <c r="R148" s="59"/>
      <c r="S148" s="59"/>
      <c r="T148" s="60"/>
      <c r="U148" s="33"/>
      <c r="V148" s="33"/>
      <c r="W148" s="33"/>
      <c r="X148" s="33"/>
      <c r="Y148" s="33"/>
      <c r="Z148" s="33"/>
      <c r="AA148" s="33"/>
      <c r="AB148" s="33"/>
      <c r="AC148" s="33"/>
      <c r="AD148" s="33"/>
      <c r="AE148" s="33"/>
      <c r="AT148" s="18" t="s">
        <v>129</v>
      </c>
      <c r="AU148" s="18" t="s">
        <v>83</v>
      </c>
    </row>
    <row r="149" spans="1:65" s="2" customFormat="1" ht="21.75" customHeight="1">
      <c r="A149" s="33"/>
      <c r="B149" s="162"/>
      <c r="C149" s="163" t="s">
        <v>169</v>
      </c>
      <c r="D149" s="163" t="s">
        <v>123</v>
      </c>
      <c r="E149" s="164" t="s">
        <v>170</v>
      </c>
      <c r="F149" s="165" t="s">
        <v>171</v>
      </c>
      <c r="G149" s="166" t="s">
        <v>126</v>
      </c>
      <c r="H149" s="167">
        <v>583</v>
      </c>
      <c r="I149" s="168"/>
      <c r="J149" s="169">
        <f>ROUND(I149*H149,2)</f>
        <v>0</v>
      </c>
      <c r="K149" s="170"/>
      <c r="L149" s="34"/>
      <c r="M149" s="171" t="s">
        <v>1</v>
      </c>
      <c r="N149" s="172" t="s">
        <v>39</v>
      </c>
      <c r="O149" s="59"/>
      <c r="P149" s="173">
        <f>O149*H149</f>
        <v>0</v>
      </c>
      <c r="Q149" s="173">
        <v>0</v>
      </c>
      <c r="R149" s="173">
        <f>Q149*H149</f>
        <v>0</v>
      </c>
      <c r="S149" s="173">
        <v>0</v>
      </c>
      <c r="T149" s="174">
        <f>S149*H149</f>
        <v>0</v>
      </c>
      <c r="U149" s="33"/>
      <c r="V149" s="33"/>
      <c r="W149" s="33"/>
      <c r="X149" s="33"/>
      <c r="Y149" s="33"/>
      <c r="Z149" s="33"/>
      <c r="AA149" s="33"/>
      <c r="AB149" s="33"/>
      <c r="AC149" s="33"/>
      <c r="AD149" s="33"/>
      <c r="AE149" s="33"/>
      <c r="AR149" s="175" t="s">
        <v>127</v>
      </c>
      <c r="AT149" s="175" t="s">
        <v>123</v>
      </c>
      <c r="AU149" s="175" t="s">
        <v>83</v>
      </c>
      <c r="AY149" s="18" t="s">
        <v>121</v>
      </c>
      <c r="BE149" s="176">
        <f>IF(N149="základní",J149,0)</f>
        <v>0</v>
      </c>
      <c r="BF149" s="176">
        <f>IF(N149="snížená",J149,0)</f>
        <v>0</v>
      </c>
      <c r="BG149" s="176">
        <f>IF(N149="zákl. přenesená",J149,0)</f>
        <v>0</v>
      </c>
      <c r="BH149" s="176">
        <f>IF(N149="sníž. přenesená",J149,0)</f>
        <v>0</v>
      </c>
      <c r="BI149" s="176">
        <f>IF(N149="nulová",J149,0)</f>
        <v>0</v>
      </c>
      <c r="BJ149" s="18" t="s">
        <v>83</v>
      </c>
      <c r="BK149" s="176">
        <f>ROUND(I149*H149,2)</f>
        <v>0</v>
      </c>
      <c r="BL149" s="18" t="s">
        <v>127</v>
      </c>
      <c r="BM149" s="175" t="s">
        <v>172</v>
      </c>
    </row>
    <row r="150" spans="1:65" s="2" customFormat="1" ht="19.5">
      <c r="A150" s="33"/>
      <c r="B150" s="34"/>
      <c r="C150" s="33"/>
      <c r="D150" s="177" t="s">
        <v>129</v>
      </c>
      <c r="E150" s="33"/>
      <c r="F150" s="178" t="s">
        <v>171</v>
      </c>
      <c r="G150" s="33"/>
      <c r="H150" s="33"/>
      <c r="I150" s="97"/>
      <c r="J150" s="33"/>
      <c r="K150" s="33"/>
      <c r="L150" s="34"/>
      <c r="M150" s="179"/>
      <c r="N150" s="180"/>
      <c r="O150" s="59"/>
      <c r="P150" s="59"/>
      <c r="Q150" s="59"/>
      <c r="R150" s="59"/>
      <c r="S150" s="59"/>
      <c r="T150" s="60"/>
      <c r="U150" s="33"/>
      <c r="V150" s="33"/>
      <c r="W150" s="33"/>
      <c r="X150" s="33"/>
      <c r="Y150" s="33"/>
      <c r="Z150" s="33"/>
      <c r="AA150" s="33"/>
      <c r="AB150" s="33"/>
      <c r="AC150" s="33"/>
      <c r="AD150" s="33"/>
      <c r="AE150" s="33"/>
      <c r="AT150" s="18" t="s">
        <v>129</v>
      </c>
      <c r="AU150" s="18" t="s">
        <v>83</v>
      </c>
    </row>
    <row r="151" spans="1:65" s="13" customFormat="1" ht="11.25">
      <c r="B151" s="181"/>
      <c r="D151" s="177" t="s">
        <v>130</v>
      </c>
      <c r="E151" s="182" t="s">
        <v>1</v>
      </c>
      <c r="F151" s="183" t="s">
        <v>173</v>
      </c>
      <c r="H151" s="184">
        <v>583</v>
      </c>
      <c r="I151" s="185"/>
      <c r="L151" s="181"/>
      <c r="M151" s="186"/>
      <c r="N151" s="187"/>
      <c r="O151" s="187"/>
      <c r="P151" s="187"/>
      <c r="Q151" s="187"/>
      <c r="R151" s="187"/>
      <c r="S151" s="187"/>
      <c r="T151" s="188"/>
      <c r="AT151" s="182" t="s">
        <v>130</v>
      </c>
      <c r="AU151" s="182" t="s">
        <v>83</v>
      </c>
      <c r="AV151" s="13" t="s">
        <v>83</v>
      </c>
      <c r="AW151" s="13" t="s">
        <v>30</v>
      </c>
      <c r="AX151" s="13" t="s">
        <v>81</v>
      </c>
      <c r="AY151" s="182" t="s">
        <v>121</v>
      </c>
    </row>
    <row r="152" spans="1:65" s="2" customFormat="1" ht="21.75" customHeight="1">
      <c r="A152" s="33"/>
      <c r="B152" s="162"/>
      <c r="C152" s="163" t="s">
        <v>167</v>
      </c>
      <c r="D152" s="163" t="s">
        <v>123</v>
      </c>
      <c r="E152" s="164" t="s">
        <v>174</v>
      </c>
      <c r="F152" s="165" t="s">
        <v>175</v>
      </c>
      <c r="G152" s="166" t="s">
        <v>126</v>
      </c>
      <c r="H152" s="167">
        <v>583</v>
      </c>
      <c r="I152" s="168"/>
      <c r="J152" s="169">
        <f>ROUND(I152*H152,2)</f>
        <v>0</v>
      </c>
      <c r="K152" s="170"/>
      <c r="L152" s="34"/>
      <c r="M152" s="171" t="s">
        <v>1</v>
      </c>
      <c r="N152" s="172" t="s">
        <v>39</v>
      </c>
      <c r="O152" s="59"/>
      <c r="P152" s="173">
        <f>O152*H152</f>
        <v>0</v>
      </c>
      <c r="Q152" s="173">
        <v>0</v>
      </c>
      <c r="R152" s="173">
        <f>Q152*H152</f>
        <v>0</v>
      </c>
      <c r="S152" s="173">
        <v>0</v>
      </c>
      <c r="T152" s="174">
        <f>S152*H152</f>
        <v>0</v>
      </c>
      <c r="U152" s="33"/>
      <c r="V152" s="33"/>
      <c r="W152" s="33"/>
      <c r="X152" s="33"/>
      <c r="Y152" s="33"/>
      <c r="Z152" s="33"/>
      <c r="AA152" s="33"/>
      <c r="AB152" s="33"/>
      <c r="AC152" s="33"/>
      <c r="AD152" s="33"/>
      <c r="AE152" s="33"/>
      <c r="AR152" s="175" t="s">
        <v>127</v>
      </c>
      <c r="AT152" s="175" t="s">
        <v>123</v>
      </c>
      <c r="AU152" s="175" t="s">
        <v>83</v>
      </c>
      <c r="AY152" s="18" t="s">
        <v>121</v>
      </c>
      <c r="BE152" s="176">
        <f>IF(N152="základní",J152,0)</f>
        <v>0</v>
      </c>
      <c r="BF152" s="176">
        <f>IF(N152="snížená",J152,0)</f>
        <v>0</v>
      </c>
      <c r="BG152" s="176">
        <f>IF(N152="zákl. přenesená",J152,0)</f>
        <v>0</v>
      </c>
      <c r="BH152" s="176">
        <f>IF(N152="sníž. přenesená",J152,0)</f>
        <v>0</v>
      </c>
      <c r="BI152" s="176">
        <f>IF(N152="nulová",J152,0)</f>
        <v>0</v>
      </c>
      <c r="BJ152" s="18" t="s">
        <v>83</v>
      </c>
      <c r="BK152" s="176">
        <f>ROUND(I152*H152,2)</f>
        <v>0</v>
      </c>
      <c r="BL152" s="18" t="s">
        <v>127</v>
      </c>
      <c r="BM152" s="175" t="s">
        <v>176</v>
      </c>
    </row>
    <row r="153" spans="1:65" s="2" customFormat="1" ht="19.5">
      <c r="A153" s="33"/>
      <c r="B153" s="34"/>
      <c r="C153" s="33"/>
      <c r="D153" s="177" t="s">
        <v>129</v>
      </c>
      <c r="E153" s="33"/>
      <c r="F153" s="178" t="s">
        <v>175</v>
      </c>
      <c r="G153" s="33"/>
      <c r="H153" s="33"/>
      <c r="I153" s="97"/>
      <c r="J153" s="33"/>
      <c r="K153" s="33"/>
      <c r="L153" s="34"/>
      <c r="M153" s="179"/>
      <c r="N153" s="180"/>
      <c r="O153" s="59"/>
      <c r="P153" s="59"/>
      <c r="Q153" s="59"/>
      <c r="R153" s="59"/>
      <c r="S153" s="59"/>
      <c r="T153" s="60"/>
      <c r="U153" s="33"/>
      <c r="V153" s="33"/>
      <c r="W153" s="33"/>
      <c r="X153" s="33"/>
      <c r="Y153" s="33"/>
      <c r="Z153" s="33"/>
      <c r="AA153" s="33"/>
      <c r="AB153" s="33"/>
      <c r="AC153" s="33"/>
      <c r="AD153" s="33"/>
      <c r="AE153" s="33"/>
      <c r="AT153" s="18" t="s">
        <v>129</v>
      </c>
      <c r="AU153" s="18" t="s">
        <v>83</v>
      </c>
    </row>
    <row r="154" spans="1:65" s="2" customFormat="1" ht="16.5" customHeight="1">
      <c r="A154" s="33"/>
      <c r="B154" s="162"/>
      <c r="C154" s="189" t="s">
        <v>177</v>
      </c>
      <c r="D154" s="189" t="s">
        <v>163</v>
      </c>
      <c r="E154" s="190" t="s">
        <v>178</v>
      </c>
      <c r="F154" s="191" t="s">
        <v>179</v>
      </c>
      <c r="G154" s="192" t="s">
        <v>180</v>
      </c>
      <c r="H154" s="193">
        <v>11.66</v>
      </c>
      <c r="I154" s="194"/>
      <c r="J154" s="195">
        <f>ROUND(I154*H154,2)</f>
        <v>0</v>
      </c>
      <c r="K154" s="196"/>
      <c r="L154" s="197"/>
      <c r="M154" s="198" t="s">
        <v>1</v>
      </c>
      <c r="N154" s="199" t="s">
        <v>39</v>
      </c>
      <c r="O154" s="59"/>
      <c r="P154" s="173">
        <f>O154*H154</f>
        <v>0</v>
      </c>
      <c r="Q154" s="173">
        <v>1E-3</v>
      </c>
      <c r="R154" s="173">
        <f>Q154*H154</f>
        <v>1.166E-2</v>
      </c>
      <c r="S154" s="173">
        <v>0</v>
      </c>
      <c r="T154" s="174">
        <f>S154*H154</f>
        <v>0</v>
      </c>
      <c r="U154" s="33"/>
      <c r="V154" s="33"/>
      <c r="W154" s="33"/>
      <c r="X154" s="33"/>
      <c r="Y154" s="33"/>
      <c r="Z154" s="33"/>
      <c r="AA154" s="33"/>
      <c r="AB154" s="33"/>
      <c r="AC154" s="33"/>
      <c r="AD154" s="33"/>
      <c r="AE154" s="33"/>
      <c r="AR154" s="175" t="s">
        <v>167</v>
      </c>
      <c r="AT154" s="175" t="s">
        <v>163</v>
      </c>
      <c r="AU154" s="175" t="s">
        <v>83</v>
      </c>
      <c r="AY154" s="18" t="s">
        <v>121</v>
      </c>
      <c r="BE154" s="176">
        <f>IF(N154="základní",J154,0)</f>
        <v>0</v>
      </c>
      <c r="BF154" s="176">
        <f>IF(N154="snížená",J154,0)</f>
        <v>0</v>
      </c>
      <c r="BG154" s="176">
        <f>IF(N154="zákl. přenesená",J154,0)</f>
        <v>0</v>
      </c>
      <c r="BH154" s="176">
        <f>IF(N154="sníž. přenesená",J154,0)</f>
        <v>0</v>
      </c>
      <c r="BI154" s="176">
        <f>IF(N154="nulová",J154,0)</f>
        <v>0</v>
      </c>
      <c r="BJ154" s="18" t="s">
        <v>83</v>
      </c>
      <c r="BK154" s="176">
        <f>ROUND(I154*H154,2)</f>
        <v>0</v>
      </c>
      <c r="BL154" s="18" t="s">
        <v>127</v>
      </c>
      <c r="BM154" s="175" t="s">
        <v>181</v>
      </c>
    </row>
    <row r="155" spans="1:65" s="2" customFormat="1" ht="11.25">
      <c r="A155" s="33"/>
      <c r="B155" s="34"/>
      <c r="C155" s="33"/>
      <c r="D155" s="177" t="s">
        <v>129</v>
      </c>
      <c r="E155" s="33"/>
      <c r="F155" s="178" t="s">
        <v>179</v>
      </c>
      <c r="G155" s="33"/>
      <c r="H155" s="33"/>
      <c r="I155" s="97"/>
      <c r="J155" s="33"/>
      <c r="K155" s="33"/>
      <c r="L155" s="34"/>
      <c r="M155" s="179"/>
      <c r="N155" s="180"/>
      <c r="O155" s="59"/>
      <c r="P155" s="59"/>
      <c r="Q155" s="59"/>
      <c r="R155" s="59"/>
      <c r="S155" s="59"/>
      <c r="T155" s="60"/>
      <c r="U155" s="33"/>
      <c r="V155" s="33"/>
      <c r="W155" s="33"/>
      <c r="X155" s="33"/>
      <c r="Y155" s="33"/>
      <c r="Z155" s="33"/>
      <c r="AA155" s="33"/>
      <c r="AB155" s="33"/>
      <c r="AC155" s="33"/>
      <c r="AD155" s="33"/>
      <c r="AE155" s="33"/>
      <c r="AT155" s="18" t="s">
        <v>129</v>
      </c>
      <c r="AU155" s="18" t="s">
        <v>83</v>
      </c>
    </row>
    <row r="156" spans="1:65" s="13" customFormat="1" ht="11.25">
      <c r="B156" s="181"/>
      <c r="D156" s="177" t="s">
        <v>130</v>
      </c>
      <c r="E156" s="182" t="s">
        <v>1</v>
      </c>
      <c r="F156" s="183" t="s">
        <v>182</v>
      </c>
      <c r="H156" s="184">
        <v>11.66</v>
      </c>
      <c r="I156" s="185"/>
      <c r="L156" s="181"/>
      <c r="M156" s="186"/>
      <c r="N156" s="187"/>
      <c r="O156" s="187"/>
      <c r="P156" s="187"/>
      <c r="Q156" s="187"/>
      <c r="R156" s="187"/>
      <c r="S156" s="187"/>
      <c r="T156" s="188"/>
      <c r="AT156" s="182" t="s">
        <v>130</v>
      </c>
      <c r="AU156" s="182" t="s">
        <v>83</v>
      </c>
      <c r="AV156" s="13" t="s">
        <v>83</v>
      </c>
      <c r="AW156" s="13" t="s">
        <v>30</v>
      </c>
      <c r="AX156" s="13" t="s">
        <v>81</v>
      </c>
      <c r="AY156" s="182" t="s">
        <v>121</v>
      </c>
    </row>
    <row r="157" spans="1:65" s="2" customFormat="1" ht="16.5" customHeight="1">
      <c r="A157" s="33"/>
      <c r="B157" s="162"/>
      <c r="C157" s="163" t="s">
        <v>183</v>
      </c>
      <c r="D157" s="163" t="s">
        <v>123</v>
      </c>
      <c r="E157" s="164" t="s">
        <v>184</v>
      </c>
      <c r="F157" s="165" t="s">
        <v>185</v>
      </c>
      <c r="G157" s="166" t="s">
        <v>126</v>
      </c>
      <c r="H157" s="167">
        <v>583</v>
      </c>
      <c r="I157" s="168"/>
      <c r="J157" s="169">
        <f>ROUND(I157*H157,2)</f>
        <v>0</v>
      </c>
      <c r="K157" s="170"/>
      <c r="L157" s="34"/>
      <c r="M157" s="171" t="s">
        <v>1</v>
      </c>
      <c r="N157" s="172" t="s">
        <v>39</v>
      </c>
      <c r="O157" s="59"/>
      <c r="P157" s="173">
        <f>O157*H157</f>
        <v>0</v>
      </c>
      <c r="Q157" s="173">
        <v>0</v>
      </c>
      <c r="R157" s="173">
        <f>Q157*H157</f>
        <v>0</v>
      </c>
      <c r="S157" s="173">
        <v>0</v>
      </c>
      <c r="T157" s="174">
        <f>S157*H157</f>
        <v>0</v>
      </c>
      <c r="U157" s="33"/>
      <c r="V157" s="33"/>
      <c r="W157" s="33"/>
      <c r="X157" s="33"/>
      <c r="Y157" s="33"/>
      <c r="Z157" s="33"/>
      <c r="AA157" s="33"/>
      <c r="AB157" s="33"/>
      <c r="AC157" s="33"/>
      <c r="AD157" s="33"/>
      <c r="AE157" s="33"/>
      <c r="AR157" s="175" t="s">
        <v>127</v>
      </c>
      <c r="AT157" s="175" t="s">
        <v>123</v>
      </c>
      <c r="AU157" s="175" t="s">
        <v>83</v>
      </c>
      <c r="AY157" s="18" t="s">
        <v>121</v>
      </c>
      <c r="BE157" s="176">
        <f>IF(N157="základní",J157,0)</f>
        <v>0</v>
      </c>
      <c r="BF157" s="176">
        <f>IF(N157="snížená",J157,0)</f>
        <v>0</v>
      </c>
      <c r="BG157" s="176">
        <f>IF(N157="zákl. přenesená",J157,0)</f>
        <v>0</v>
      </c>
      <c r="BH157" s="176">
        <f>IF(N157="sníž. přenesená",J157,0)</f>
        <v>0</v>
      </c>
      <c r="BI157" s="176">
        <f>IF(N157="nulová",J157,0)</f>
        <v>0</v>
      </c>
      <c r="BJ157" s="18" t="s">
        <v>83</v>
      </c>
      <c r="BK157" s="176">
        <f>ROUND(I157*H157,2)</f>
        <v>0</v>
      </c>
      <c r="BL157" s="18" t="s">
        <v>127</v>
      </c>
      <c r="BM157" s="175" t="s">
        <v>186</v>
      </c>
    </row>
    <row r="158" spans="1:65" s="2" customFormat="1" ht="11.25">
      <c r="A158" s="33"/>
      <c r="B158" s="34"/>
      <c r="C158" s="33"/>
      <c r="D158" s="177" t="s">
        <v>129</v>
      </c>
      <c r="E158" s="33"/>
      <c r="F158" s="178" t="s">
        <v>185</v>
      </c>
      <c r="G158" s="33"/>
      <c r="H158" s="33"/>
      <c r="I158" s="97"/>
      <c r="J158" s="33"/>
      <c r="K158" s="33"/>
      <c r="L158" s="34"/>
      <c r="M158" s="179"/>
      <c r="N158" s="180"/>
      <c r="O158" s="59"/>
      <c r="P158" s="59"/>
      <c r="Q158" s="59"/>
      <c r="R158" s="59"/>
      <c r="S158" s="59"/>
      <c r="T158" s="60"/>
      <c r="U158" s="33"/>
      <c r="V158" s="33"/>
      <c r="W158" s="33"/>
      <c r="X158" s="33"/>
      <c r="Y158" s="33"/>
      <c r="Z158" s="33"/>
      <c r="AA158" s="33"/>
      <c r="AB158" s="33"/>
      <c r="AC158" s="33"/>
      <c r="AD158" s="33"/>
      <c r="AE158" s="33"/>
      <c r="AT158" s="18" t="s">
        <v>129</v>
      </c>
      <c r="AU158" s="18" t="s">
        <v>83</v>
      </c>
    </row>
    <row r="159" spans="1:65" s="13" customFormat="1" ht="11.25">
      <c r="B159" s="181"/>
      <c r="D159" s="177" t="s">
        <v>130</v>
      </c>
      <c r="E159" s="182" t="s">
        <v>1</v>
      </c>
      <c r="F159" s="183" t="s">
        <v>173</v>
      </c>
      <c r="H159" s="184">
        <v>583</v>
      </c>
      <c r="I159" s="185"/>
      <c r="L159" s="181"/>
      <c r="M159" s="186"/>
      <c r="N159" s="187"/>
      <c r="O159" s="187"/>
      <c r="P159" s="187"/>
      <c r="Q159" s="187"/>
      <c r="R159" s="187"/>
      <c r="S159" s="187"/>
      <c r="T159" s="188"/>
      <c r="AT159" s="182" t="s">
        <v>130</v>
      </c>
      <c r="AU159" s="182" t="s">
        <v>83</v>
      </c>
      <c r="AV159" s="13" t="s">
        <v>83</v>
      </c>
      <c r="AW159" s="13" t="s">
        <v>30</v>
      </c>
      <c r="AX159" s="13" t="s">
        <v>81</v>
      </c>
      <c r="AY159" s="182" t="s">
        <v>121</v>
      </c>
    </row>
    <row r="160" spans="1:65" s="2" customFormat="1" ht="16.5" customHeight="1">
      <c r="A160" s="33"/>
      <c r="B160" s="162"/>
      <c r="C160" s="163" t="s">
        <v>187</v>
      </c>
      <c r="D160" s="163" t="s">
        <v>123</v>
      </c>
      <c r="E160" s="164" t="s">
        <v>188</v>
      </c>
      <c r="F160" s="165" t="s">
        <v>189</v>
      </c>
      <c r="G160" s="166" t="s">
        <v>126</v>
      </c>
      <c r="H160" s="167">
        <v>821.25</v>
      </c>
      <c r="I160" s="168"/>
      <c r="J160" s="169">
        <f>ROUND(I160*H160,2)</f>
        <v>0</v>
      </c>
      <c r="K160" s="170"/>
      <c r="L160" s="34"/>
      <c r="M160" s="171" t="s">
        <v>1</v>
      </c>
      <c r="N160" s="172" t="s">
        <v>39</v>
      </c>
      <c r="O160" s="59"/>
      <c r="P160" s="173">
        <f>O160*H160</f>
        <v>0</v>
      </c>
      <c r="Q160" s="173">
        <v>0</v>
      </c>
      <c r="R160" s="173">
        <f>Q160*H160</f>
        <v>0</v>
      </c>
      <c r="S160" s="173">
        <v>0</v>
      </c>
      <c r="T160" s="174">
        <f>S160*H160</f>
        <v>0</v>
      </c>
      <c r="U160" s="33"/>
      <c r="V160" s="33"/>
      <c r="W160" s="33"/>
      <c r="X160" s="33"/>
      <c r="Y160" s="33"/>
      <c r="Z160" s="33"/>
      <c r="AA160" s="33"/>
      <c r="AB160" s="33"/>
      <c r="AC160" s="33"/>
      <c r="AD160" s="33"/>
      <c r="AE160" s="33"/>
      <c r="AR160" s="175" t="s">
        <v>127</v>
      </c>
      <c r="AT160" s="175" t="s">
        <v>123</v>
      </c>
      <c r="AU160" s="175" t="s">
        <v>83</v>
      </c>
      <c r="AY160" s="18" t="s">
        <v>121</v>
      </c>
      <c r="BE160" s="176">
        <f>IF(N160="základní",J160,0)</f>
        <v>0</v>
      </c>
      <c r="BF160" s="176">
        <f>IF(N160="snížená",J160,0)</f>
        <v>0</v>
      </c>
      <c r="BG160" s="176">
        <f>IF(N160="zákl. přenesená",J160,0)</f>
        <v>0</v>
      </c>
      <c r="BH160" s="176">
        <f>IF(N160="sníž. přenesená",J160,0)</f>
        <v>0</v>
      </c>
      <c r="BI160" s="176">
        <f>IF(N160="nulová",J160,0)</f>
        <v>0</v>
      </c>
      <c r="BJ160" s="18" t="s">
        <v>83</v>
      </c>
      <c r="BK160" s="176">
        <f>ROUND(I160*H160,2)</f>
        <v>0</v>
      </c>
      <c r="BL160" s="18" t="s">
        <v>127</v>
      </c>
      <c r="BM160" s="175" t="s">
        <v>190</v>
      </c>
    </row>
    <row r="161" spans="1:65" s="2" customFormat="1" ht="11.25">
      <c r="A161" s="33"/>
      <c r="B161" s="34"/>
      <c r="C161" s="33"/>
      <c r="D161" s="177" t="s">
        <v>129</v>
      </c>
      <c r="E161" s="33"/>
      <c r="F161" s="178" t="s">
        <v>189</v>
      </c>
      <c r="G161" s="33"/>
      <c r="H161" s="33"/>
      <c r="I161" s="97"/>
      <c r="J161" s="33"/>
      <c r="K161" s="33"/>
      <c r="L161" s="34"/>
      <c r="M161" s="179"/>
      <c r="N161" s="180"/>
      <c r="O161" s="59"/>
      <c r="P161" s="59"/>
      <c r="Q161" s="59"/>
      <c r="R161" s="59"/>
      <c r="S161" s="59"/>
      <c r="T161" s="60"/>
      <c r="U161" s="33"/>
      <c r="V161" s="33"/>
      <c r="W161" s="33"/>
      <c r="X161" s="33"/>
      <c r="Y161" s="33"/>
      <c r="Z161" s="33"/>
      <c r="AA161" s="33"/>
      <c r="AB161" s="33"/>
      <c r="AC161" s="33"/>
      <c r="AD161" s="33"/>
      <c r="AE161" s="33"/>
      <c r="AT161" s="18" t="s">
        <v>129</v>
      </c>
      <c r="AU161" s="18" t="s">
        <v>83</v>
      </c>
    </row>
    <row r="162" spans="1:65" s="13" customFormat="1" ht="11.25">
      <c r="B162" s="181"/>
      <c r="D162" s="177" t="s">
        <v>130</v>
      </c>
      <c r="E162" s="182" t="s">
        <v>1</v>
      </c>
      <c r="F162" s="183" t="s">
        <v>191</v>
      </c>
      <c r="H162" s="184">
        <v>821.25</v>
      </c>
      <c r="I162" s="185"/>
      <c r="L162" s="181"/>
      <c r="M162" s="186"/>
      <c r="N162" s="187"/>
      <c r="O162" s="187"/>
      <c r="P162" s="187"/>
      <c r="Q162" s="187"/>
      <c r="R162" s="187"/>
      <c r="S162" s="187"/>
      <c r="T162" s="188"/>
      <c r="AT162" s="182" t="s">
        <v>130</v>
      </c>
      <c r="AU162" s="182" t="s">
        <v>83</v>
      </c>
      <c r="AV162" s="13" t="s">
        <v>83</v>
      </c>
      <c r="AW162" s="13" t="s">
        <v>30</v>
      </c>
      <c r="AX162" s="13" t="s">
        <v>81</v>
      </c>
      <c r="AY162" s="182" t="s">
        <v>121</v>
      </c>
    </row>
    <row r="163" spans="1:65" s="2" customFormat="1" ht="21.75" customHeight="1">
      <c r="A163" s="33"/>
      <c r="B163" s="162"/>
      <c r="C163" s="163" t="s">
        <v>192</v>
      </c>
      <c r="D163" s="163" t="s">
        <v>123</v>
      </c>
      <c r="E163" s="164" t="s">
        <v>193</v>
      </c>
      <c r="F163" s="165" t="s">
        <v>194</v>
      </c>
      <c r="G163" s="166" t="s">
        <v>166</v>
      </c>
      <c r="H163" s="167">
        <v>991.75300000000004</v>
      </c>
      <c r="I163" s="168"/>
      <c r="J163" s="169">
        <f>ROUND(I163*H163,2)</f>
        <v>0</v>
      </c>
      <c r="K163" s="170"/>
      <c r="L163" s="34"/>
      <c r="M163" s="171" t="s">
        <v>1</v>
      </c>
      <c r="N163" s="172" t="s">
        <v>39</v>
      </c>
      <c r="O163" s="59"/>
      <c r="P163" s="173">
        <f>O163*H163</f>
        <v>0</v>
      </c>
      <c r="Q163" s="173">
        <v>0</v>
      </c>
      <c r="R163" s="173">
        <f>Q163*H163</f>
        <v>0</v>
      </c>
      <c r="S163" s="173">
        <v>0</v>
      </c>
      <c r="T163" s="174">
        <f>S163*H163</f>
        <v>0</v>
      </c>
      <c r="U163" s="33"/>
      <c r="V163" s="33"/>
      <c r="W163" s="33"/>
      <c r="X163" s="33"/>
      <c r="Y163" s="33"/>
      <c r="Z163" s="33"/>
      <c r="AA163" s="33"/>
      <c r="AB163" s="33"/>
      <c r="AC163" s="33"/>
      <c r="AD163" s="33"/>
      <c r="AE163" s="33"/>
      <c r="AR163" s="175" t="s">
        <v>127</v>
      </c>
      <c r="AT163" s="175" t="s">
        <v>123</v>
      </c>
      <c r="AU163" s="175" t="s">
        <v>83</v>
      </c>
      <c r="AY163" s="18" t="s">
        <v>121</v>
      </c>
      <c r="BE163" s="176">
        <f>IF(N163="základní",J163,0)</f>
        <v>0</v>
      </c>
      <c r="BF163" s="176">
        <f>IF(N163="snížená",J163,0)</f>
        <v>0</v>
      </c>
      <c r="BG163" s="176">
        <f>IF(N163="zákl. přenesená",J163,0)</f>
        <v>0</v>
      </c>
      <c r="BH163" s="176">
        <f>IF(N163="sníž. přenesená",J163,0)</f>
        <v>0</v>
      </c>
      <c r="BI163" s="176">
        <f>IF(N163="nulová",J163,0)</f>
        <v>0</v>
      </c>
      <c r="BJ163" s="18" t="s">
        <v>83</v>
      </c>
      <c r="BK163" s="176">
        <f>ROUND(I163*H163,2)</f>
        <v>0</v>
      </c>
      <c r="BL163" s="18" t="s">
        <v>127</v>
      </c>
      <c r="BM163" s="175" t="s">
        <v>195</v>
      </c>
    </row>
    <row r="164" spans="1:65" s="2" customFormat="1" ht="11.25">
      <c r="A164" s="33"/>
      <c r="B164" s="34"/>
      <c r="C164" s="33"/>
      <c r="D164" s="177" t="s">
        <v>129</v>
      </c>
      <c r="E164" s="33"/>
      <c r="F164" s="178" t="s">
        <v>194</v>
      </c>
      <c r="G164" s="33"/>
      <c r="H164" s="33"/>
      <c r="I164" s="97"/>
      <c r="J164" s="33"/>
      <c r="K164" s="33"/>
      <c r="L164" s="34"/>
      <c r="M164" s="179"/>
      <c r="N164" s="180"/>
      <c r="O164" s="59"/>
      <c r="P164" s="59"/>
      <c r="Q164" s="59"/>
      <c r="R164" s="59"/>
      <c r="S164" s="59"/>
      <c r="T164" s="60"/>
      <c r="U164" s="33"/>
      <c r="V164" s="33"/>
      <c r="W164" s="33"/>
      <c r="X164" s="33"/>
      <c r="Y164" s="33"/>
      <c r="Z164" s="33"/>
      <c r="AA164" s="33"/>
      <c r="AB164" s="33"/>
      <c r="AC164" s="33"/>
      <c r="AD164" s="33"/>
      <c r="AE164" s="33"/>
      <c r="AT164" s="18" t="s">
        <v>129</v>
      </c>
      <c r="AU164" s="18" t="s">
        <v>83</v>
      </c>
    </row>
    <row r="165" spans="1:65" s="13" customFormat="1" ht="11.25">
      <c r="B165" s="181"/>
      <c r="D165" s="177" t="s">
        <v>130</v>
      </c>
      <c r="E165" s="182" t="s">
        <v>1</v>
      </c>
      <c r="F165" s="183" t="s">
        <v>196</v>
      </c>
      <c r="H165" s="184">
        <v>991.75300000000004</v>
      </c>
      <c r="I165" s="185"/>
      <c r="L165" s="181"/>
      <c r="M165" s="186"/>
      <c r="N165" s="187"/>
      <c r="O165" s="187"/>
      <c r="P165" s="187"/>
      <c r="Q165" s="187"/>
      <c r="R165" s="187"/>
      <c r="S165" s="187"/>
      <c r="T165" s="188"/>
      <c r="AT165" s="182" t="s">
        <v>130</v>
      </c>
      <c r="AU165" s="182" t="s">
        <v>83</v>
      </c>
      <c r="AV165" s="13" t="s">
        <v>83</v>
      </c>
      <c r="AW165" s="13" t="s">
        <v>30</v>
      </c>
      <c r="AX165" s="13" t="s">
        <v>81</v>
      </c>
      <c r="AY165" s="182" t="s">
        <v>121</v>
      </c>
    </row>
    <row r="166" spans="1:65" s="12" customFormat="1" ht="22.9" customHeight="1">
      <c r="B166" s="149"/>
      <c r="D166" s="150" t="s">
        <v>72</v>
      </c>
      <c r="E166" s="160" t="s">
        <v>127</v>
      </c>
      <c r="F166" s="160" t="s">
        <v>197</v>
      </c>
      <c r="I166" s="152"/>
      <c r="J166" s="161">
        <f>BK166</f>
        <v>0</v>
      </c>
      <c r="L166" s="149"/>
      <c r="M166" s="154"/>
      <c r="N166" s="155"/>
      <c r="O166" s="155"/>
      <c r="P166" s="156">
        <f>SUM(P167:P169)</f>
        <v>0</v>
      </c>
      <c r="Q166" s="155"/>
      <c r="R166" s="156">
        <f>SUM(R167:R169)</f>
        <v>168.51179000000002</v>
      </c>
      <c r="S166" s="155"/>
      <c r="T166" s="157">
        <f>SUM(T167:T169)</f>
        <v>0</v>
      </c>
      <c r="AR166" s="150" t="s">
        <v>81</v>
      </c>
      <c r="AT166" s="158" t="s">
        <v>72</v>
      </c>
      <c r="AU166" s="158" t="s">
        <v>81</v>
      </c>
      <c r="AY166" s="150" t="s">
        <v>121</v>
      </c>
      <c r="BK166" s="159">
        <f>SUM(BK167:BK169)</f>
        <v>0</v>
      </c>
    </row>
    <row r="167" spans="1:65" s="2" customFormat="1" ht="21.75" customHeight="1">
      <c r="A167" s="33"/>
      <c r="B167" s="162"/>
      <c r="C167" s="163" t="s">
        <v>198</v>
      </c>
      <c r="D167" s="163" t="s">
        <v>123</v>
      </c>
      <c r="E167" s="164" t="s">
        <v>199</v>
      </c>
      <c r="F167" s="165" t="s">
        <v>200</v>
      </c>
      <c r="G167" s="166" t="s">
        <v>126</v>
      </c>
      <c r="H167" s="167">
        <v>831.5</v>
      </c>
      <c r="I167" s="168"/>
      <c r="J167" s="169">
        <f>ROUND(I167*H167,2)</f>
        <v>0</v>
      </c>
      <c r="K167" s="170"/>
      <c r="L167" s="34"/>
      <c r="M167" s="171" t="s">
        <v>1</v>
      </c>
      <c r="N167" s="172" t="s">
        <v>39</v>
      </c>
      <c r="O167" s="59"/>
      <c r="P167" s="173">
        <f>O167*H167</f>
        <v>0</v>
      </c>
      <c r="Q167" s="173">
        <v>0.20266000000000001</v>
      </c>
      <c r="R167" s="173">
        <f>Q167*H167</f>
        <v>168.51179000000002</v>
      </c>
      <c r="S167" s="173">
        <v>0</v>
      </c>
      <c r="T167" s="174">
        <f>S167*H167</f>
        <v>0</v>
      </c>
      <c r="U167" s="33"/>
      <c r="V167" s="33"/>
      <c r="W167" s="33"/>
      <c r="X167" s="33"/>
      <c r="Y167" s="33"/>
      <c r="Z167" s="33"/>
      <c r="AA167" s="33"/>
      <c r="AB167" s="33"/>
      <c r="AC167" s="33"/>
      <c r="AD167" s="33"/>
      <c r="AE167" s="33"/>
      <c r="AR167" s="175" t="s">
        <v>127</v>
      </c>
      <c r="AT167" s="175" t="s">
        <v>123</v>
      </c>
      <c r="AU167" s="175" t="s">
        <v>83</v>
      </c>
      <c r="AY167" s="18" t="s">
        <v>121</v>
      </c>
      <c r="BE167" s="176">
        <f>IF(N167="základní",J167,0)</f>
        <v>0</v>
      </c>
      <c r="BF167" s="176">
        <f>IF(N167="snížená",J167,0)</f>
        <v>0</v>
      </c>
      <c r="BG167" s="176">
        <f>IF(N167="zákl. přenesená",J167,0)</f>
        <v>0</v>
      </c>
      <c r="BH167" s="176">
        <f>IF(N167="sníž. přenesená",J167,0)</f>
        <v>0</v>
      </c>
      <c r="BI167" s="176">
        <f>IF(N167="nulová",J167,0)</f>
        <v>0</v>
      </c>
      <c r="BJ167" s="18" t="s">
        <v>83</v>
      </c>
      <c r="BK167" s="176">
        <f>ROUND(I167*H167,2)</f>
        <v>0</v>
      </c>
      <c r="BL167" s="18" t="s">
        <v>127</v>
      </c>
      <c r="BM167" s="175" t="s">
        <v>201</v>
      </c>
    </row>
    <row r="168" spans="1:65" s="2" customFormat="1" ht="19.5">
      <c r="A168" s="33"/>
      <c r="B168" s="34"/>
      <c r="C168" s="33"/>
      <c r="D168" s="177" t="s">
        <v>129</v>
      </c>
      <c r="E168" s="33"/>
      <c r="F168" s="178" t="s">
        <v>200</v>
      </c>
      <c r="G168" s="33"/>
      <c r="H168" s="33"/>
      <c r="I168" s="97"/>
      <c r="J168" s="33"/>
      <c r="K168" s="33"/>
      <c r="L168" s="34"/>
      <c r="M168" s="179"/>
      <c r="N168" s="180"/>
      <c r="O168" s="59"/>
      <c r="P168" s="59"/>
      <c r="Q168" s="59"/>
      <c r="R168" s="59"/>
      <c r="S168" s="59"/>
      <c r="T168" s="60"/>
      <c r="U168" s="33"/>
      <c r="V168" s="33"/>
      <c r="W168" s="33"/>
      <c r="X168" s="33"/>
      <c r="Y168" s="33"/>
      <c r="Z168" s="33"/>
      <c r="AA168" s="33"/>
      <c r="AB168" s="33"/>
      <c r="AC168" s="33"/>
      <c r="AD168" s="33"/>
      <c r="AE168" s="33"/>
      <c r="AT168" s="18" t="s">
        <v>129</v>
      </c>
      <c r="AU168" s="18" t="s">
        <v>83</v>
      </c>
    </row>
    <row r="169" spans="1:65" s="13" customFormat="1" ht="11.25">
      <c r="B169" s="181"/>
      <c r="D169" s="177" t="s">
        <v>130</v>
      </c>
      <c r="E169" s="182" t="s">
        <v>1</v>
      </c>
      <c r="F169" s="183" t="s">
        <v>202</v>
      </c>
      <c r="H169" s="184">
        <v>831.5</v>
      </c>
      <c r="I169" s="185"/>
      <c r="L169" s="181"/>
      <c r="M169" s="186"/>
      <c r="N169" s="187"/>
      <c r="O169" s="187"/>
      <c r="P169" s="187"/>
      <c r="Q169" s="187"/>
      <c r="R169" s="187"/>
      <c r="S169" s="187"/>
      <c r="T169" s="188"/>
      <c r="AT169" s="182" t="s">
        <v>130</v>
      </c>
      <c r="AU169" s="182" t="s">
        <v>83</v>
      </c>
      <c r="AV169" s="13" t="s">
        <v>83</v>
      </c>
      <c r="AW169" s="13" t="s">
        <v>30</v>
      </c>
      <c r="AX169" s="13" t="s">
        <v>81</v>
      </c>
      <c r="AY169" s="182" t="s">
        <v>121</v>
      </c>
    </row>
    <row r="170" spans="1:65" s="12" customFormat="1" ht="22.9" customHeight="1">
      <c r="B170" s="149"/>
      <c r="D170" s="150" t="s">
        <v>72</v>
      </c>
      <c r="E170" s="160" t="s">
        <v>144</v>
      </c>
      <c r="F170" s="160" t="s">
        <v>203</v>
      </c>
      <c r="I170" s="152"/>
      <c r="J170" s="161">
        <f>BK170</f>
        <v>0</v>
      </c>
      <c r="L170" s="149"/>
      <c r="M170" s="154"/>
      <c r="N170" s="155"/>
      <c r="O170" s="155"/>
      <c r="P170" s="156">
        <f>SUM(P171:P205)</f>
        <v>0</v>
      </c>
      <c r="Q170" s="155"/>
      <c r="R170" s="156">
        <f>SUM(R171:R205)</f>
        <v>435.31147750000002</v>
      </c>
      <c r="S170" s="155"/>
      <c r="T170" s="157">
        <f>SUM(T171:T205)</f>
        <v>0</v>
      </c>
      <c r="AR170" s="150" t="s">
        <v>81</v>
      </c>
      <c r="AT170" s="158" t="s">
        <v>72</v>
      </c>
      <c r="AU170" s="158" t="s">
        <v>81</v>
      </c>
      <c r="AY170" s="150" t="s">
        <v>121</v>
      </c>
      <c r="BK170" s="159">
        <f>SUM(BK171:BK205)</f>
        <v>0</v>
      </c>
    </row>
    <row r="171" spans="1:65" s="2" customFormat="1" ht="16.5" customHeight="1">
      <c r="A171" s="33"/>
      <c r="B171" s="162"/>
      <c r="C171" s="163" t="s">
        <v>204</v>
      </c>
      <c r="D171" s="163" t="s">
        <v>123</v>
      </c>
      <c r="E171" s="164" t="s">
        <v>205</v>
      </c>
      <c r="F171" s="165" t="s">
        <v>206</v>
      </c>
      <c r="G171" s="166" t="s">
        <v>126</v>
      </c>
      <c r="H171" s="167">
        <v>1535.95</v>
      </c>
      <c r="I171" s="168"/>
      <c r="J171" s="169">
        <f>ROUND(I171*H171,2)</f>
        <v>0</v>
      </c>
      <c r="K171" s="170"/>
      <c r="L171" s="34"/>
      <c r="M171" s="171" t="s">
        <v>1</v>
      </c>
      <c r="N171" s="172" t="s">
        <v>39</v>
      </c>
      <c r="O171" s="59"/>
      <c r="P171" s="173">
        <f>O171*H171</f>
        <v>0</v>
      </c>
      <c r="Q171" s="173">
        <v>0</v>
      </c>
      <c r="R171" s="173">
        <f>Q171*H171</f>
        <v>0</v>
      </c>
      <c r="S171" s="173">
        <v>0</v>
      </c>
      <c r="T171" s="174">
        <f>S171*H171</f>
        <v>0</v>
      </c>
      <c r="U171" s="33"/>
      <c r="V171" s="33"/>
      <c r="W171" s="33"/>
      <c r="X171" s="33"/>
      <c r="Y171" s="33"/>
      <c r="Z171" s="33"/>
      <c r="AA171" s="33"/>
      <c r="AB171" s="33"/>
      <c r="AC171" s="33"/>
      <c r="AD171" s="33"/>
      <c r="AE171" s="33"/>
      <c r="AR171" s="175" t="s">
        <v>127</v>
      </c>
      <c r="AT171" s="175" t="s">
        <v>123</v>
      </c>
      <c r="AU171" s="175" t="s">
        <v>83</v>
      </c>
      <c r="AY171" s="18" t="s">
        <v>121</v>
      </c>
      <c r="BE171" s="176">
        <f>IF(N171="základní",J171,0)</f>
        <v>0</v>
      </c>
      <c r="BF171" s="176">
        <f>IF(N171="snížená",J171,0)</f>
        <v>0</v>
      </c>
      <c r="BG171" s="176">
        <f>IF(N171="zákl. přenesená",J171,0)</f>
        <v>0</v>
      </c>
      <c r="BH171" s="176">
        <f>IF(N171="sníž. přenesená",J171,0)</f>
        <v>0</v>
      </c>
      <c r="BI171" s="176">
        <f>IF(N171="nulová",J171,0)</f>
        <v>0</v>
      </c>
      <c r="BJ171" s="18" t="s">
        <v>83</v>
      </c>
      <c r="BK171" s="176">
        <f>ROUND(I171*H171,2)</f>
        <v>0</v>
      </c>
      <c r="BL171" s="18" t="s">
        <v>127</v>
      </c>
      <c r="BM171" s="175" t="s">
        <v>207</v>
      </c>
    </row>
    <row r="172" spans="1:65" s="2" customFormat="1" ht="11.25">
      <c r="A172" s="33"/>
      <c r="B172" s="34"/>
      <c r="C172" s="33"/>
      <c r="D172" s="177" t="s">
        <v>129</v>
      </c>
      <c r="E172" s="33"/>
      <c r="F172" s="178" t="s">
        <v>206</v>
      </c>
      <c r="G172" s="33"/>
      <c r="H172" s="33"/>
      <c r="I172" s="97"/>
      <c r="J172" s="33"/>
      <c r="K172" s="33"/>
      <c r="L172" s="34"/>
      <c r="M172" s="179"/>
      <c r="N172" s="180"/>
      <c r="O172" s="59"/>
      <c r="P172" s="59"/>
      <c r="Q172" s="59"/>
      <c r="R172" s="59"/>
      <c r="S172" s="59"/>
      <c r="T172" s="60"/>
      <c r="U172" s="33"/>
      <c r="V172" s="33"/>
      <c r="W172" s="33"/>
      <c r="X172" s="33"/>
      <c r="Y172" s="33"/>
      <c r="Z172" s="33"/>
      <c r="AA172" s="33"/>
      <c r="AB172" s="33"/>
      <c r="AC172" s="33"/>
      <c r="AD172" s="33"/>
      <c r="AE172" s="33"/>
      <c r="AT172" s="18" t="s">
        <v>129</v>
      </c>
      <c r="AU172" s="18" t="s">
        <v>83</v>
      </c>
    </row>
    <row r="173" spans="1:65" s="13" customFormat="1" ht="33.75">
      <c r="B173" s="181"/>
      <c r="D173" s="177" t="s">
        <v>130</v>
      </c>
      <c r="E173" s="182" t="s">
        <v>1</v>
      </c>
      <c r="F173" s="183" t="s">
        <v>208</v>
      </c>
      <c r="H173" s="184">
        <v>1535.95</v>
      </c>
      <c r="I173" s="185"/>
      <c r="L173" s="181"/>
      <c r="M173" s="186"/>
      <c r="N173" s="187"/>
      <c r="O173" s="187"/>
      <c r="P173" s="187"/>
      <c r="Q173" s="187"/>
      <c r="R173" s="187"/>
      <c r="S173" s="187"/>
      <c r="T173" s="188"/>
      <c r="AT173" s="182" t="s">
        <v>130</v>
      </c>
      <c r="AU173" s="182" t="s">
        <v>83</v>
      </c>
      <c r="AV173" s="13" t="s">
        <v>83</v>
      </c>
      <c r="AW173" s="13" t="s">
        <v>30</v>
      </c>
      <c r="AX173" s="13" t="s">
        <v>81</v>
      </c>
      <c r="AY173" s="182" t="s">
        <v>121</v>
      </c>
    </row>
    <row r="174" spans="1:65" s="2" customFormat="1" ht="21.75" customHeight="1">
      <c r="A174" s="33"/>
      <c r="B174" s="162"/>
      <c r="C174" s="163" t="s">
        <v>209</v>
      </c>
      <c r="D174" s="163" t="s">
        <v>123</v>
      </c>
      <c r="E174" s="164" t="s">
        <v>210</v>
      </c>
      <c r="F174" s="165" t="s">
        <v>211</v>
      </c>
      <c r="G174" s="166" t="s">
        <v>126</v>
      </c>
      <c r="H174" s="167">
        <v>275.75</v>
      </c>
      <c r="I174" s="168"/>
      <c r="J174" s="169">
        <f>ROUND(I174*H174,2)</f>
        <v>0</v>
      </c>
      <c r="K174" s="170"/>
      <c r="L174" s="34"/>
      <c r="M174" s="171" t="s">
        <v>1</v>
      </c>
      <c r="N174" s="172" t="s">
        <v>39</v>
      </c>
      <c r="O174" s="59"/>
      <c r="P174" s="173">
        <f>O174*H174</f>
        <v>0</v>
      </c>
      <c r="Q174" s="173">
        <v>8.4250000000000005E-2</v>
      </c>
      <c r="R174" s="173">
        <f>Q174*H174</f>
        <v>23.231937500000001</v>
      </c>
      <c r="S174" s="173">
        <v>0</v>
      </c>
      <c r="T174" s="174">
        <f>S174*H174</f>
        <v>0</v>
      </c>
      <c r="U174" s="33"/>
      <c r="V174" s="33"/>
      <c r="W174" s="33"/>
      <c r="X174" s="33"/>
      <c r="Y174" s="33"/>
      <c r="Z174" s="33"/>
      <c r="AA174" s="33"/>
      <c r="AB174" s="33"/>
      <c r="AC174" s="33"/>
      <c r="AD174" s="33"/>
      <c r="AE174" s="33"/>
      <c r="AR174" s="175" t="s">
        <v>127</v>
      </c>
      <c r="AT174" s="175" t="s">
        <v>123</v>
      </c>
      <c r="AU174" s="175" t="s">
        <v>83</v>
      </c>
      <c r="AY174" s="18" t="s">
        <v>121</v>
      </c>
      <c r="BE174" s="176">
        <f>IF(N174="základní",J174,0)</f>
        <v>0</v>
      </c>
      <c r="BF174" s="176">
        <f>IF(N174="snížená",J174,0)</f>
        <v>0</v>
      </c>
      <c r="BG174" s="176">
        <f>IF(N174="zákl. přenesená",J174,0)</f>
        <v>0</v>
      </c>
      <c r="BH174" s="176">
        <f>IF(N174="sníž. přenesená",J174,0)</f>
        <v>0</v>
      </c>
      <c r="BI174" s="176">
        <f>IF(N174="nulová",J174,0)</f>
        <v>0</v>
      </c>
      <c r="BJ174" s="18" t="s">
        <v>83</v>
      </c>
      <c r="BK174" s="176">
        <f>ROUND(I174*H174,2)</f>
        <v>0</v>
      </c>
      <c r="BL174" s="18" t="s">
        <v>127</v>
      </c>
      <c r="BM174" s="175" t="s">
        <v>212</v>
      </c>
    </row>
    <row r="175" spans="1:65" s="2" customFormat="1" ht="19.5">
      <c r="A175" s="33"/>
      <c r="B175" s="34"/>
      <c r="C175" s="33"/>
      <c r="D175" s="177" t="s">
        <v>129</v>
      </c>
      <c r="E175" s="33"/>
      <c r="F175" s="178" t="s">
        <v>211</v>
      </c>
      <c r="G175" s="33"/>
      <c r="H175" s="33"/>
      <c r="I175" s="97"/>
      <c r="J175" s="33"/>
      <c r="K175" s="33"/>
      <c r="L175" s="34"/>
      <c r="M175" s="179"/>
      <c r="N175" s="180"/>
      <c r="O175" s="59"/>
      <c r="P175" s="59"/>
      <c r="Q175" s="59"/>
      <c r="R175" s="59"/>
      <c r="S175" s="59"/>
      <c r="T175" s="60"/>
      <c r="U175" s="33"/>
      <c r="V175" s="33"/>
      <c r="W175" s="33"/>
      <c r="X175" s="33"/>
      <c r="Y175" s="33"/>
      <c r="Z175" s="33"/>
      <c r="AA175" s="33"/>
      <c r="AB175" s="33"/>
      <c r="AC175" s="33"/>
      <c r="AD175" s="33"/>
      <c r="AE175" s="33"/>
      <c r="AT175" s="18" t="s">
        <v>129</v>
      </c>
      <c r="AU175" s="18" t="s">
        <v>83</v>
      </c>
    </row>
    <row r="176" spans="1:65" s="13" customFormat="1" ht="11.25">
      <c r="B176" s="181"/>
      <c r="D176" s="177" t="s">
        <v>130</v>
      </c>
      <c r="E176" s="182" t="s">
        <v>1</v>
      </c>
      <c r="F176" s="183" t="s">
        <v>213</v>
      </c>
      <c r="H176" s="184">
        <v>275.75</v>
      </c>
      <c r="I176" s="185"/>
      <c r="L176" s="181"/>
      <c r="M176" s="186"/>
      <c r="N176" s="187"/>
      <c r="O176" s="187"/>
      <c r="P176" s="187"/>
      <c r="Q176" s="187"/>
      <c r="R176" s="187"/>
      <c r="S176" s="187"/>
      <c r="T176" s="188"/>
      <c r="AT176" s="182" t="s">
        <v>130</v>
      </c>
      <c r="AU176" s="182" t="s">
        <v>83</v>
      </c>
      <c r="AV176" s="13" t="s">
        <v>83</v>
      </c>
      <c r="AW176" s="13" t="s">
        <v>30</v>
      </c>
      <c r="AX176" s="13" t="s">
        <v>81</v>
      </c>
      <c r="AY176" s="182" t="s">
        <v>121</v>
      </c>
    </row>
    <row r="177" spans="1:65" s="2" customFormat="1" ht="16.5" customHeight="1">
      <c r="A177" s="33"/>
      <c r="B177" s="162"/>
      <c r="C177" s="163" t="s">
        <v>214</v>
      </c>
      <c r="D177" s="163" t="s">
        <v>123</v>
      </c>
      <c r="E177" s="164" t="s">
        <v>215</v>
      </c>
      <c r="F177" s="165" t="s">
        <v>216</v>
      </c>
      <c r="G177" s="166" t="s">
        <v>126</v>
      </c>
      <c r="H177" s="167">
        <v>617.375</v>
      </c>
      <c r="I177" s="168"/>
      <c r="J177" s="169">
        <f>ROUND(I177*H177,2)</f>
        <v>0</v>
      </c>
      <c r="K177" s="170"/>
      <c r="L177" s="34"/>
      <c r="M177" s="171" t="s">
        <v>1</v>
      </c>
      <c r="N177" s="172" t="s">
        <v>39</v>
      </c>
      <c r="O177" s="59"/>
      <c r="P177" s="173">
        <f>O177*H177</f>
        <v>0</v>
      </c>
      <c r="Q177" s="173">
        <v>0</v>
      </c>
      <c r="R177" s="173">
        <f>Q177*H177</f>
        <v>0</v>
      </c>
      <c r="S177" s="173">
        <v>0</v>
      </c>
      <c r="T177" s="174">
        <f>S177*H177</f>
        <v>0</v>
      </c>
      <c r="U177" s="33"/>
      <c r="V177" s="33"/>
      <c r="W177" s="33"/>
      <c r="X177" s="33"/>
      <c r="Y177" s="33"/>
      <c r="Z177" s="33"/>
      <c r="AA177" s="33"/>
      <c r="AB177" s="33"/>
      <c r="AC177" s="33"/>
      <c r="AD177" s="33"/>
      <c r="AE177" s="33"/>
      <c r="AR177" s="175" t="s">
        <v>127</v>
      </c>
      <c r="AT177" s="175" t="s">
        <v>123</v>
      </c>
      <c r="AU177" s="175" t="s">
        <v>83</v>
      </c>
      <c r="AY177" s="18" t="s">
        <v>121</v>
      </c>
      <c r="BE177" s="176">
        <f>IF(N177="základní",J177,0)</f>
        <v>0</v>
      </c>
      <c r="BF177" s="176">
        <f>IF(N177="snížená",J177,0)</f>
        <v>0</v>
      </c>
      <c r="BG177" s="176">
        <f>IF(N177="zákl. přenesená",J177,0)</f>
        <v>0</v>
      </c>
      <c r="BH177" s="176">
        <f>IF(N177="sníž. přenesená",J177,0)</f>
        <v>0</v>
      </c>
      <c r="BI177" s="176">
        <f>IF(N177="nulová",J177,0)</f>
        <v>0</v>
      </c>
      <c r="BJ177" s="18" t="s">
        <v>83</v>
      </c>
      <c r="BK177" s="176">
        <f>ROUND(I177*H177,2)</f>
        <v>0</v>
      </c>
      <c r="BL177" s="18" t="s">
        <v>127</v>
      </c>
      <c r="BM177" s="175" t="s">
        <v>217</v>
      </c>
    </row>
    <row r="178" spans="1:65" s="2" customFormat="1" ht="19.5">
      <c r="A178" s="33"/>
      <c r="B178" s="34"/>
      <c r="C178" s="33"/>
      <c r="D178" s="177" t="s">
        <v>129</v>
      </c>
      <c r="E178" s="33"/>
      <c r="F178" s="178" t="s">
        <v>218</v>
      </c>
      <c r="G178" s="33"/>
      <c r="H178" s="33"/>
      <c r="I178" s="97"/>
      <c r="J178" s="33"/>
      <c r="K178" s="33"/>
      <c r="L178" s="34"/>
      <c r="M178" s="179"/>
      <c r="N178" s="180"/>
      <c r="O178" s="59"/>
      <c r="P178" s="59"/>
      <c r="Q178" s="59"/>
      <c r="R178" s="59"/>
      <c r="S178" s="59"/>
      <c r="T178" s="60"/>
      <c r="U178" s="33"/>
      <c r="V178" s="33"/>
      <c r="W178" s="33"/>
      <c r="X178" s="33"/>
      <c r="Y178" s="33"/>
      <c r="Z178" s="33"/>
      <c r="AA178" s="33"/>
      <c r="AB178" s="33"/>
      <c r="AC178" s="33"/>
      <c r="AD178" s="33"/>
      <c r="AE178" s="33"/>
      <c r="AT178" s="18" t="s">
        <v>129</v>
      </c>
      <c r="AU178" s="18" t="s">
        <v>83</v>
      </c>
    </row>
    <row r="179" spans="1:65" s="13" customFormat="1" ht="22.5">
      <c r="B179" s="181"/>
      <c r="D179" s="177" t="s">
        <v>130</v>
      </c>
      <c r="E179" s="182" t="s">
        <v>1</v>
      </c>
      <c r="F179" s="183" t="s">
        <v>219</v>
      </c>
      <c r="H179" s="184">
        <v>617.375</v>
      </c>
      <c r="I179" s="185"/>
      <c r="L179" s="181"/>
      <c r="M179" s="186"/>
      <c r="N179" s="187"/>
      <c r="O179" s="187"/>
      <c r="P179" s="187"/>
      <c r="Q179" s="187"/>
      <c r="R179" s="187"/>
      <c r="S179" s="187"/>
      <c r="T179" s="188"/>
      <c r="AT179" s="182" t="s">
        <v>130</v>
      </c>
      <c r="AU179" s="182" t="s">
        <v>83</v>
      </c>
      <c r="AV179" s="13" t="s">
        <v>83</v>
      </c>
      <c r="AW179" s="13" t="s">
        <v>30</v>
      </c>
      <c r="AX179" s="13" t="s">
        <v>81</v>
      </c>
      <c r="AY179" s="182" t="s">
        <v>121</v>
      </c>
    </row>
    <row r="180" spans="1:65" s="2" customFormat="1" ht="16.5" customHeight="1">
      <c r="A180" s="33"/>
      <c r="B180" s="162"/>
      <c r="C180" s="189" t="s">
        <v>220</v>
      </c>
      <c r="D180" s="189" t="s">
        <v>163</v>
      </c>
      <c r="E180" s="190" t="s">
        <v>221</v>
      </c>
      <c r="F180" s="191" t="s">
        <v>222</v>
      </c>
      <c r="G180" s="192" t="s">
        <v>166</v>
      </c>
      <c r="H180" s="193">
        <v>234.60300000000001</v>
      </c>
      <c r="I180" s="194"/>
      <c r="J180" s="195">
        <f>ROUND(I180*H180,2)</f>
        <v>0</v>
      </c>
      <c r="K180" s="196"/>
      <c r="L180" s="197"/>
      <c r="M180" s="198" t="s">
        <v>1</v>
      </c>
      <c r="N180" s="199" t="s">
        <v>39</v>
      </c>
      <c r="O180" s="59"/>
      <c r="P180" s="173">
        <f>O180*H180</f>
        <v>0</v>
      </c>
      <c r="Q180" s="173">
        <v>1</v>
      </c>
      <c r="R180" s="173">
        <f>Q180*H180</f>
        <v>234.60300000000001</v>
      </c>
      <c r="S180" s="173">
        <v>0</v>
      </c>
      <c r="T180" s="174">
        <f>S180*H180</f>
        <v>0</v>
      </c>
      <c r="U180" s="33"/>
      <c r="V180" s="33"/>
      <c r="W180" s="33"/>
      <c r="X180" s="33"/>
      <c r="Y180" s="33"/>
      <c r="Z180" s="33"/>
      <c r="AA180" s="33"/>
      <c r="AB180" s="33"/>
      <c r="AC180" s="33"/>
      <c r="AD180" s="33"/>
      <c r="AE180" s="33"/>
      <c r="AR180" s="175" t="s">
        <v>167</v>
      </c>
      <c r="AT180" s="175" t="s">
        <v>163</v>
      </c>
      <c r="AU180" s="175" t="s">
        <v>83</v>
      </c>
      <c r="AY180" s="18" t="s">
        <v>121</v>
      </c>
      <c r="BE180" s="176">
        <f>IF(N180="základní",J180,0)</f>
        <v>0</v>
      </c>
      <c r="BF180" s="176">
        <f>IF(N180="snížená",J180,0)</f>
        <v>0</v>
      </c>
      <c r="BG180" s="176">
        <f>IF(N180="zákl. přenesená",J180,0)</f>
        <v>0</v>
      </c>
      <c r="BH180" s="176">
        <f>IF(N180="sníž. přenesená",J180,0)</f>
        <v>0</v>
      </c>
      <c r="BI180" s="176">
        <f>IF(N180="nulová",J180,0)</f>
        <v>0</v>
      </c>
      <c r="BJ180" s="18" t="s">
        <v>83</v>
      </c>
      <c r="BK180" s="176">
        <f>ROUND(I180*H180,2)</f>
        <v>0</v>
      </c>
      <c r="BL180" s="18" t="s">
        <v>127</v>
      </c>
      <c r="BM180" s="175" t="s">
        <v>223</v>
      </c>
    </row>
    <row r="181" spans="1:65" s="2" customFormat="1" ht="11.25">
      <c r="A181" s="33"/>
      <c r="B181" s="34"/>
      <c r="C181" s="33"/>
      <c r="D181" s="177" t="s">
        <v>129</v>
      </c>
      <c r="E181" s="33"/>
      <c r="F181" s="178" t="s">
        <v>222</v>
      </c>
      <c r="G181" s="33"/>
      <c r="H181" s="33"/>
      <c r="I181" s="97"/>
      <c r="J181" s="33"/>
      <c r="K181" s="33"/>
      <c r="L181" s="34"/>
      <c r="M181" s="179"/>
      <c r="N181" s="180"/>
      <c r="O181" s="59"/>
      <c r="P181" s="59"/>
      <c r="Q181" s="59"/>
      <c r="R181" s="59"/>
      <c r="S181" s="59"/>
      <c r="T181" s="60"/>
      <c r="U181" s="33"/>
      <c r="V181" s="33"/>
      <c r="W181" s="33"/>
      <c r="X181" s="33"/>
      <c r="Y181" s="33"/>
      <c r="Z181" s="33"/>
      <c r="AA181" s="33"/>
      <c r="AB181" s="33"/>
      <c r="AC181" s="33"/>
      <c r="AD181" s="33"/>
      <c r="AE181" s="33"/>
      <c r="AT181" s="18" t="s">
        <v>129</v>
      </c>
      <c r="AU181" s="18" t="s">
        <v>83</v>
      </c>
    </row>
    <row r="182" spans="1:65" s="13" customFormat="1" ht="11.25">
      <c r="B182" s="181"/>
      <c r="D182" s="177" t="s">
        <v>130</v>
      </c>
      <c r="E182" s="182" t="s">
        <v>1</v>
      </c>
      <c r="F182" s="183" t="s">
        <v>224</v>
      </c>
      <c r="H182" s="184">
        <v>234.60300000000001</v>
      </c>
      <c r="I182" s="185"/>
      <c r="L182" s="181"/>
      <c r="M182" s="186"/>
      <c r="N182" s="187"/>
      <c r="O182" s="187"/>
      <c r="P182" s="187"/>
      <c r="Q182" s="187"/>
      <c r="R182" s="187"/>
      <c r="S182" s="187"/>
      <c r="T182" s="188"/>
      <c r="AT182" s="182" t="s">
        <v>130</v>
      </c>
      <c r="AU182" s="182" t="s">
        <v>83</v>
      </c>
      <c r="AV182" s="13" t="s">
        <v>83</v>
      </c>
      <c r="AW182" s="13" t="s">
        <v>30</v>
      </c>
      <c r="AX182" s="13" t="s">
        <v>81</v>
      </c>
      <c r="AY182" s="182" t="s">
        <v>121</v>
      </c>
    </row>
    <row r="183" spans="1:65" s="2" customFormat="1" ht="16.5" customHeight="1">
      <c r="A183" s="33"/>
      <c r="B183" s="162"/>
      <c r="C183" s="189" t="s">
        <v>225</v>
      </c>
      <c r="D183" s="189" t="s">
        <v>163</v>
      </c>
      <c r="E183" s="190" t="s">
        <v>226</v>
      </c>
      <c r="F183" s="191" t="s">
        <v>227</v>
      </c>
      <c r="G183" s="192" t="s">
        <v>126</v>
      </c>
      <c r="H183" s="193">
        <v>3.75</v>
      </c>
      <c r="I183" s="194"/>
      <c r="J183" s="195">
        <f>ROUND(I183*H183,2)</f>
        <v>0</v>
      </c>
      <c r="K183" s="196"/>
      <c r="L183" s="197"/>
      <c r="M183" s="198" t="s">
        <v>1</v>
      </c>
      <c r="N183" s="199" t="s">
        <v>39</v>
      </c>
      <c r="O183" s="59"/>
      <c r="P183" s="173">
        <f>O183*H183</f>
        <v>0</v>
      </c>
      <c r="Q183" s="173">
        <v>0.13100000000000001</v>
      </c>
      <c r="R183" s="173">
        <f>Q183*H183</f>
        <v>0.49125000000000002</v>
      </c>
      <c r="S183" s="173">
        <v>0</v>
      </c>
      <c r="T183" s="174">
        <f>S183*H183</f>
        <v>0</v>
      </c>
      <c r="U183" s="33"/>
      <c r="V183" s="33"/>
      <c r="W183" s="33"/>
      <c r="X183" s="33"/>
      <c r="Y183" s="33"/>
      <c r="Z183" s="33"/>
      <c r="AA183" s="33"/>
      <c r="AB183" s="33"/>
      <c r="AC183" s="33"/>
      <c r="AD183" s="33"/>
      <c r="AE183" s="33"/>
      <c r="AR183" s="175" t="s">
        <v>167</v>
      </c>
      <c r="AT183" s="175" t="s">
        <v>163</v>
      </c>
      <c r="AU183" s="175" t="s">
        <v>83</v>
      </c>
      <c r="AY183" s="18" t="s">
        <v>121</v>
      </c>
      <c r="BE183" s="176">
        <f>IF(N183="základní",J183,0)</f>
        <v>0</v>
      </c>
      <c r="BF183" s="176">
        <f>IF(N183="snížená",J183,0)</f>
        <v>0</v>
      </c>
      <c r="BG183" s="176">
        <f>IF(N183="zákl. přenesená",J183,0)</f>
        <v>0</v>
      </c>
      <c r="BH183" s="176">
        <f>IF(N183="sníž. přenesená",J183,0)</f>
        <v>0</v>
      </c>
      <c r="BI183" s="176">
        <f>IF(N183="nulová",J183,0)</f>
        <v>0</v>
      </c>
      <c r="BJ183" s="18" t="s">
        <v>83</v>
      </c>
      <c r="BK183" s="176">
        <f>ROUND(I183*H183,2)</f>
        <v>0</v>
      </c>
      <c r="BL183" s="18" t="s">
        <v>127</v>
      </c>
      <c r="BM183" s="175" t="s">
        <v>228</v>
      </c>
    </row>
    <row r="184" spans="1:65" s="2" customFormat="1" ht="11.25">
      <c r="A184" s="33"/>
      <c r="B184" s="34"/>
      <c r="C184" s="33"/>
      <c r="D184" s="177" t="s">
        <v>129</v>
      </c>
      <c r="E184" s="33"/>
      <c r="F184" s="178" t="s">
        <v>227</v>
      </c>
      <c r="G184" s="33"/>
      <c r="H184" s="33"/>
      <c r="I184" s="97"/>
      <c r="J184" s="33"/>
      <c r="K184" s="33"/>
      <c r="L184" s="34"/>
      <c r="M184" s="179"/>
      <c r="N184" s="180"/>
      <c r="O184" s="59"/>
      <c r="P184" s="59"/>
      <c r="Q184" s="59"/>
      <c r="R184" s="59"/>
      <c r="S184" s="59"/>
      <c r="T184" s="60"/>
      <c r="U184" s="33"/>
      <c r="V184" s="33"/>
      <c r="W184" s="33"/>
      <c r="X184" s="33"/>
      <c r="Y184" s="33"/>
      <c r="Z184" s="33"/>
      <c r="AA184" s="33"/>
      <c r="AB184" s="33"/>
      <c r="AC184" s="33"/>
      <c r="AD184" s="33"/>
      <c r="AE184" s="33"/>
      <c r="AT184" s="18" t="s">
        <v>129</v>
      </c>
      <c r="AU184" s="18" t="s">
        <v>83</v>
      </c>
    </row>
    <row r="185" spans="1:65" s="13" customFormat="1" ht="11.25">
      <c r="B185" s="181"/>
      <c r="D185" s="177" t="s">
        <v>130</v>
      </c>
      <c r="E185" s="182" t="s">
        <v>1</v>
      </c>
      <c r="F185" s="183" t="s">
        <v>229</v>
      </c>
      <c r="H185" s="184">
        <v>3.75</v>
      </c>
      <c r="I185" s="185"/>
      <c r="L185" s="181"/>
      <c r="M185" s="186"/>
      <c r="N185" s="187"/>
      <c r="O185" s="187"/>
      <c r="P185" s="187"/>
      <c r="Q185" s="187"/>
      <c r="R185" s="187"/>
      <c r="S185" s="187"/>
      <c r="T185" s="188"/>
      <c r="AT185" s="182" t="s">
        <v>130</v>
      </c>
      <c r="AU185" s="182" t="s">
        <v>83</v>
      </c>
      <c r="AV185" s="13" t="s">
        <v>83</v>
      </c>
      <c r="AW185" s="13" t="s">
        <v>30</v>
      </c>
      <c r="AX185" s="13" t="s">
        <v>81</v>
      </c>
      <c r="AY185" s="182" t="s">
        <v>121</v>
      </c>
    </row>
    <row r="186" spans="1:65" s="2" customFormat="1" ht="21.75" customHeight="1">
      <c r="A186" s="33"/>
      <c r="B186" s="162"/>
      <c r="C186" s="163" t="s">
        <v>8</v>
      </c>
      <c r="D186" s="163" t="s">
        <v>123</v>
      </c>
      <c r="E186" s="164" t="s">
        <v>230</v>
      </c>
      <c r="F186" s="165" t="s">
        <v>231</v>
      </c>
      <c r="G186" s="166" t="s">
        <v>126</v>
      </c>
      <c r="H186" s="167">
        <v>558.5</v>
      </c>
      <c r="I186" s="168"/>
      <c r="J186" s="169">
        <f>ROUND(I186*H186,2)</f>
        <v>0</v>
      </c>
      <c r="K186" s="170"/>
      <c r="L186" s="34"/>
      <c r="M186" s="171" t="s">
        <v>1</v>
      </c>
      <c r="N186" s="172" t="s">
        <v>39</v>
      </c>
      <c r="O186" s="59"/>
      <c r="P186" s="173">
        <f>O186*H186</f>
        <v>0</v>
      </c>
      <c r="Q186" s="173">
        <v>0.10362</v>
      </c>
      <c r="R186" s="173">
        <f>Q186*H186</f>
        <v>57.871770000000005</v>
      </c>
      <c r="S186" s="173">
        <v>0</v>
      </c>
      <c r="T186" s="174">
        <f>S186*H186</f>
        <v>0</v>
      </c>
      <c r="U186" s="33"/>
      <c r="V186" s="33"/>
      <c r="W186" s="33"/>
      <c r="X186" s="33"/>
      <c r="Y186" s="33"/>
      <c r="Z186" s="33"/>
      <c r="AA186" s="33"/>
      <c r="AB186" s="33"/>
      <c r="AC186" s="33"/>
      <c r="AD186" s="33"/>
      <c r="AE186" s="33"/>
      <c r="AR186" s="175" t="s">
        <v>127</v>
      </c>
      <c r="AT186" s="175" t="s">
        <v>123</v>
      </c>
      <c r="AU186" s="175" t="s">
        <v>83</v>
      </c>
      <c r="AY186" s="18" t="s">
        <v>121</v>
      </c>
      <c r="BE186" s="176">
        <f>IF(N186="základní",J186,0)</f>
        <v>0</v>
      </c>
      <c r="BF186" s="176">
        <f>IF(N186="snížená",J186,0)</f>
        <v>0</v>
      </c>
      <c r="BG186" s="176">
        <f>IF(N186="zákl. přenesená",J186,0)</f>
        <v>0</v>
      </c>
      <c r="BH186" s="176">
        <f>IF(N186="sníž. přenesená",J186,0)</f>
        <v>0</v>
      </c>
      <c r="BI186" s="176">
        <f>IF(N186="nulová",J186,0)</f>
        <v>0</v>
      </c>
      <c r="BJ186" s="18" t="s">
        <v>83</v>
      </c>
      <c r="BK186" s="176">
        <f>ROUND(I186*H186,2)</f>
        <v>0</v>
      </c>
      <c r="BL186" s="18" t="s">
        <v>127</v>
      </c>
      <c r="BM186" s="175" t="s">
        <v>232</v>
      </c>
    </row>
    <row r="187" spans="1:65" s="2" customFormat="1" ht="19.5">
      <c r="A187" s="33"/>
      <c r="B187" s="34"/>
      <c r="C187" s="33"/>
      <c r="D187" s="177" t="s">
        <v>129</v>
      </c>
      <c r="E187" s="33"/>
      <c r="F187" s="178" t="s">
        <v>231</v>
      </c>
      <c r="G187" s="33"/>
      <c r="H187" s="33"/>
      <c r="I187" s="97"/>
      <c r="J187" s="33"/>
      <c r="K187" s="33"/>
      <c r="L187" s="34"/>
      <c r="M187" s="179"/>
      <c r="N187" s="180"/>
      <c r="O187" s="59"/>
      <c r="P187" s="59"/>
      <c r="Q187" s="59"/>
      <c r="R187" s="59"/>
      <c r="S187" s="59"/>
      <c r="T187" s="60"/>
      <c r="U187" s="33"/>
      <c r="V187" s="33"/>
      <c r="W187" s="33"/>
      <c r="X187" s="33"/>
      <c r="Y187" s="33"/>
      <c r="Z187" s="33"/>
      <c r="AA187" s="33"/>
      <c r="AB187" s="33"/>
      <c r="AC187" s="33"/>
      <c r="AD187" s="33"/>
      <c r="AE187" s="33"/>
      <c r="AT187" s="18" t="s">
        <v>129</v>
      </c>
      <c r="AU187" s="18" t="s">
        <v>83</v>
      </c>
    </row>
    <row r="188" spans="1:65" s="13" customFormat="1" ht="11.25">
      <c r="B188" s="181"/>
      <c r="D188" s="177" t="s">
        <v>130</v>
      </c>
      <c r="E188" s="182" t="s">
        <v>1</v>
      </c>
      <c r="F188" s="183" t="s">
        <v>233</v>
      </c>
      <c r="H188" s="184">
        <v>558.5</v>
      </c>
      <c r="I188" s="185"/>
      <c r="L188" s="181"/>
      <c r="M188" s="186"/>
      <c r="N188" s="187"/>
      <c r="O188" s="187"/>
      <c r="P188" s="187"/>
      <c r="Q188" s="187"/>
      <c r="R188" s="187"/>
      <c r="S188" s="187"/>
      <c r="T188" s="188"/>
      <c r="AT188" s="182" t="s">
        <v>130</v>
      </c>
      <c r="AU188" s="182" t="s">
        <v>83</v>
      </c>
      <c r="AV188" s="13" t="s">
        <v>83</v>
      </c>
      <c r="AW188" s="13" t="s">
        <v>30</v>
      </c>
      <c r="AX188" s="13" t="s">
        <v>81</v>
      </c>
      <c r="AY188" s="182" t="s">
        <v>121</v>
      </c>
    </row>
    <row r="189" spans="1:65" s="2" customFormat="1" ht="16.5" customHeight="1">
      <c r="A189" s="33"/>
      <c r="B189" s="162"/>
      <c r="C189" s="189" t="s">
        <v>234</v>
      </c>
      <c r="D189" s="189" t="s">
        <v>163</v>
      </c>
      <c r="E189" s="190" t="s">
        <v>235</v>
      </c>
      <c r="F189" s="191" t="s">
        <v>236</v>
      </c>
      <c r="G189" s="192" t="s">
        <v>126</v>
      </c>
      <c r="H189" s="193">
        <v>260</v>
      </c>
      <c r="I189" s="194"/>
      <c r="J189" s="195">
        <f>ROUND(I189*H189,2)</f>
        <v>0</v>
      </c>
      <c r="K189" s="196"/>
      <c r="L189" s="197"/>
      <c r="M189" s="198" t="s">
        <v>1</v>
      </c>
      <c r="N189" s="199" t="s">
        <v>39</v>
      </c>
      <c r="O189" s="59"/>
      <c r="P189" s="173">
        <f>O189*H189</f>
        <v>0</v>
      </c>
      <c r="Q189" s="173">
        <v>0.14000000000000001</v>
      </c>
      <c r="R189" s="173">
        <f>Q189*H189</f>
        <v>36.400000000000006</v>
      </c>
      <c r="S189" s="173">
        <v>0</v>
      </c>
      <c r="T189" s="174">
        <f>S189*H189</f>
        <v>0</v>
      </c>
      <c r="U189" s="33"/>
      <c r="V189" s="33"/>
      <c r="W189" s="33"/>
      <c r="X189" s="33"/>
      <c r="Y189" s="33"/>
      <c r="Z189" s="33"/>
      <c r="AA189" s="33"/>
      <c r="AB189" s="33"/>
      <c r="AC189" s="33"/>
      <c r="AD189" s="33"/>
      <c r="AE189" s="33"/>
      <c r="AR189" s="175" t="s">
        <v>167</v>
      </c>
      <c r="AT189" s="175" t="s">
        <v>163</v>
      </c>
      <c r="AU189" s="175" t="s">
        <v>83</v>
      </c>
      <c r="AY189" s="18" t="s">
        <v>121</v>
      </c>
      <c r="BE189" s="176">
        <f>IF(N189="základní",J189,0)</f>
        <v>0</v>
      </c>
      <c r="BF189" s="176">
        <f>IF(N189="snížená",J189,0)</f>
        <v>0</v>
      </c>
      <c r="BG189" s="176">
        <f>IF(N189="zákl. přenesená",J189,0)</f>
        <v>0</v>
      </c>
      <c r="BH189" s="176">
        <f>IF(N189="sníž. přenesená",J189,0)</f>
        <v>0</v>
      </c>
      <c r="BI189" s="176">
        <f>IF(N189="nulová",J189,0)</f>
        <v>0</v>
      </c>
      <c r="BJ189" s="18" t="s">
        <v>83</v>
      </c>
      <c r="BK189" s="176">
        <f>ROUND(I189*H189,2)</f>
        <v>0</v>
      </c>
      <c r="BL189" s="18" t="s">
        <v>127</v>
      </c>
      <c r="BM189" s="175" t="s">
        <v>237</v>
      </c>
    </row>
    <row r="190" spans="1:65" s="2" customFormat="1" ht="11.25">
      <c r="A190" s="33"/>
      <c r="B190" s="34"/>
      <c r="C190" s="33"/>
      <c r="D190" s="177" t="s">
        <v>129</v>
      </c>
      <c r="E190" s="33"/>
      <c r="F190" s="178" t="s">
        <v>236</v>
      </c>
      <c r="G190" s="33"/>
      <c r="H190" s="33"/>
      <c r="I190" s="97"/>
      <c r="J190" s="33"/>
      <c r="K190" s="33"/>
      <c r="L190" s="34"/>
      <c r="M190" s="179"/>
      <c r="N190" s="180"/>
      <c r="O190" s="59"/>
      <c r="P190" s="59"/>
      <c r="Q190" s="59"/>
      <c r="R190" s="59"/>
      <c r="S190" s="59"/>
      <c r="T190" s="60"/>
      <c r="U190" s="33"/>
      <c r="V190" s="33"/>
      <c r="W190" s="33"/>
      <c r="X190" s="33"/>
      <c r="Y190" s="33"/>
      <c r="Z190" s="33"/>
      <c r="AA190" s="33"/>
      <c r="AB190" s="33"/>
      <c r="AC190" s="33"/>
      <c r="AD190" s="33"/>
      <c r="AE190" s="33"/>
      <c r="AT190" s="18" t="s">
        <v>129</v>
      </c>
      <c r="AU190" s="18" t="s">
        <v>83</v>
      </c>
    </row>
    <row r="191" spans="1:65" s="2" customFormat="1" ht="19.5">
      <c r="A191" s="33"/>
      <c r="B191" s="34"/>
      <c r="C191" s="33"/>
      <c r="D191" s="177" t="s">
        <v>238</v>
      </c>
      <c r="E191" s="33"/>
      <c r="F191" s="200" t="s">
        <v>239</v>
      </c>
      <c r="G191" s="33"/>
      <c r="H191" s="33"/>
      <c r="I191" s="97"/>
      <c r="J191" s="33"/>
      <c r="K191" s="33"/>
      <c r="L191" s="34"/>
      <c r="M191" s="179"/>
      <c r="N191" s="180"/>
      <c r="O191" s="59"/>
      <c r="P191" s="59"/>
      <c r="Q191" s="59"/>
      <c r="R191" s="59"/>
      <c r="S191" s="59"/>
      <c r="T191" s="60"/>
      <c r="U191" s="33"/>
      <c r="V191" s="33"/>
      <c r="W191" s="33"/>
      <c r="X191" s="33"/>
      <c r="Y191" s="33"/>
      <c r="Z191" s="33"/>
      <c r="AA191" s="33"/>
      <c r="AB191" s="33"/>
      <c r="AC191" s="33"/>
      <c r="AD191" s="33"/>
      <c r="AE191" s="33"/>
      <c r="AT191" s="18" t="s">
        <v>238</v>
      </c>
      <c r="AU191" s="18" t="s">
        <v>83</v>
      </c>
    </row>
    <row r="192" spans="1:65" s="13" customFormat="1" ht="11.25">
      <c r="B192" s="181"/>
      <c r="D192" s="177" t="s">
        <v>130</v>
      </c>
      <c r="E192" s="182" t="s">
        <v>1</v>
      </c>
      <c r="F192" s="183" t="s">
        <v>240</v>
      </c>
      <c r="H192" s="184">
        <v>260</v>
      </c>
      <c r="I192" s="185"/>
      <c r="L192" s="181"/>
      <c r="M192" s="186"/>
      <c r="N192" s="187"/>
      <c r="O192" s="187"/>
      <c r="P192" s="187"/>
      <c r="Q192" s="187"/>
      <c r="R192" s="187"/>
      <c r="S192" s="187"/>
      <c r="T192" s="188"/>
      <c r="AT192" s="182" t="s">
        <v>130</v>
      </c>
      <c r="AU192" s="182" t="s">
        <v>83</v>
      </c>
      <c r="AV192" s="13" t="s">
        <v>83</v>
      </c>
      <c r="AW192" s="13" t="s">
        <v>30</v>
      </c>
      <c r="AX192" s="13" t="s">
        <v>81</v>
      </c>
      <c r="AY192" s="182" t="s">
        <v>121</v>
      </c>
    </row>
    <row r="193" spans="1:65" s="2" customFormat="1" ht="16.5" customHeight="1">
      <c r="A193" s="33"/>
      <c r="B193" s="162"/>
      <c r="C193" s="189" t="s">
        <v>241</v>
      </c>
      <c r="D193" s="189" t="s">
        <v>163</v>
      </c>
      <c r="E193" s="190" t="s">
        <v>242</v>
      </c>
      <c r="F193" s="191" t="s">
        <v>243</v>
      </c>
      <c r="G193" s="192" t="s">
        <v>126</v>
      </c>
      <c r="H193" s="193">
        <v>311</v>
      </c>
      <c r="I193" s="194"/>
      <c r="J193" s="195">
        <f>ROUND(I193*H193,2)</f>
        <v>0</v>
      </c>
      <c r="K193" s="196"/>
      <c r="L193" s="197"/>
      <c r="M193" s="198" t="s">
        <v>1</v>
      </c>
      <c r="N193" s="199" t="s">
        <v>39</v>
      </c>
      <c r="O193" s="59"/>
      <c r="P193" s="173">
        <f>O193*H193</f>
        <v>0</v>
      </c>
      <c r="Q193" s="173">
        <v>0.18</v>
      </c>
      <c r="R193" s="173">
        <f>Q193*H193</f>
        <v>55.98</v>
      </c>
      <c r="S193" s="173">
        <v>0</v>
      </c>
      <c r="T193" s="174">
        <f>S193*H193</f>
        <v>0</v>
      </c>
      <c r="U193" s="33"/>
      <c r="V193" s="33"/>
      <c r="W193" s="33"/>
      <c r="X193" s="33"/>
      <c r="Y193" s="33"/>
      <c r="Z193" s="33"/>
      <c r="AA193" s="33"/>
      <c r="AB193" s="33"/>
      <c r="AC193" s="33"/>
      <c r="AD193" s="33"/>
      <c r="AE193" s="33"/>
      <c r="AR193" s="175" t="s">
        <v>167</v>
      </c>
      <c r="AT193" s="175" t="s">
        <v>163</v>
      </c>
      <c r="AU193" s="175" t="s">
        <v>83</v>
      </c>
      <c r="AY193" s="18" t="s">
        <v>121</v>
      </c>
      <c r="BE193" s="176">
        <f>IF(N193="základní",J193,0)</f>
        <v>0</v>
      </c>
      <c r="BF193" s="176">
        <f>IF(N193="snížená",J193,0)</f>
        <v>0</v>
      </c>
      <c r="BG193" s="176">
        <f>IF(N193="zákl. přenesená",J193,0)</f>
        <v>0</v>
      </c>
      <c r="BH193" s="176">
        <f>IF(N193="sníž. přenesená",J193,0)</f>
        <v>0</v>
      </c>
      <c r="BI193" s="176">
        <f>IF(N193="nulová",J193,0)</f>
        <v>0</v>
      </c>
      <c r="BJ193" s="18" t="s">
        <v>83</v>
      </c>
      <c r="BK193" s="176">
        <f>ROUND(I193*H193,2)</f>
        <v>0</v>
      </c>
      <c r="BL193" s="18" t="s">
        <v>127</v>
      </c>
      <c r="BM193" s="175" t="s">
        <v>244</v>
      </c>
    </row>
    <row r="194" spans="1:65" s="2" customFormat="1" ht="11.25">
      <c r="A194" s="33"/>
      <c r="B194" s="34"/>
      <c r="C194" s="33"/>
      <c r="D194" s="177" t="s">
        <v>129</v>
      </c>
      <c r="E194" s="33"/>
      <c r="F194" s="178" t="s">
        <v>243</v>
      </c>
      <c r="G194" s="33"/>
      <c r="H194" s="33"/>
      <c r="I194" s="97"/>
      <c r="J194" s="33"/>
      <c r="K194" s="33"/>
      <c r="L194" s="34"/>
      <c r="M194" s="179"/>
      <c r="N194" s="180"/>
      <c r="O194" s="59"/>
      <c r="P194" s="59"/>
      <c r="Q194" s="59"/>
      <c r="R194" s="59"/>
      <c r="S194" s="59"/>
      <c r="T194" s="60"/>
      <c r="U194" s="33"/>
      <c r="V194" s="33"/>
      <c r="W194" s="33"/>
      <c r="X194" s="33"/>
      <c r="Y194" s="33"/>
      <c r="Z194" s="33"/>
      <c r="AA194" s="33"/>
      <c r="AB194" s="33"/>
      <c r="AC194" s="33"/>
      <c r="AD194" s="33"/>
      <c r="AE194" s="33"/>
      <c r="AT194" s="18" t="s">
        <v>129</v>
      </c>
      <c r="AU194" s="18" t="s">
        <v>83</v>
      </c>
    </row>
    <row r="195" spans="1:65" s="2" customFormat="1" ht="19.5">
      <c r="A195" s="33"/>
      <c r="B195" s="34"/>
      <c r="C195" s="33"/>
      <c r="D195" s="177" t="s">
        <v>238</v>
      </c>
      <c r="E195" s="33"/>
      <c r="F195" s="200" t="s">
        <v>239</v>
      </c>
      <c r="G195" s="33"/>
      <c r="H195" s="33"/>
      <c r="I195" s="97"/>
      <c r="J195" s="33"/>
      <c r="K195" s="33"/>
      <c r="L195" s="34"/>
      <c r="M195" s="179"/>
      <c r="N195" s="180"/>
      <c r="O195" s="59"/>
      <c r="P195" s="59"/>
      <c r="Q195" s="59"/>
      <c r="R195" s="59"/>
      <c r="S195" s="59"/>
      <c r="T195" s="60"/>
      <c r="U195" s="33"/>
      <c r="V195" s="33"/>
      <c r="W195" s="33"/>
      <c r="X195" s="33"/>
      <c r="Y195" s="33"/>
      <c r="Z195" s="33"/>
      <c r="AA195" s="33"/>
      <c r="AB195" s="33"/>
      <c r="AC195" s="33"/>
      <c r="AD195" s="33"/>
      <c r="AE195" s="33"/>
      <c r="AT195" s="18" t="s">
        <v>238</v>
      </c>
      <c r="AU195" s="18" t="s">
        <v>83</v>
      </c>
    </row>
    <row r="196" spans="1:65" s="13" customFormat="1" ht="11.25">
      <c r="B196" s="181"/>
      <c r="D196" s="177" t="s">
        <v>130</v>
      </c>
      <c r="E196" s="182" t="s">
        <v>1</v>
      </c>
      <c r="F196" s="183" t="s">
        <v>245</v>
      </c>
      <c r="H196" s="184">
        <v>311</v>
      </c>
      <c r="I196" s="185"/>
      <c r="L196" s="181"/>
      <c r="M196" s="186"/>
      <c r="N196" s="187"/>
      <c r="O196" s="187"/>
      <c r="P196" s="187"/>
      <c r="Q196" s="187"/>
      <c r="R196" s="187"/>
      <c r="S196" s="187"/>
      <c r="T196" s="188"/>
      <c r="AT196" s="182" t="s">
        <v>130</v>
      </c>
      <c r="AU196" s="182" t="s">
        <v>83</v>
      </c>
      <c r="AV196" s="13" t="s">
        <v>83</v>
      </c>
      <c r="AW196" s="13" t="s">
        <v>30</v>
      </c>
      <c r="AX196" s="13" t="s">
        <v>81</v>
      </c>
      <c r="AY196" s="182" t="s">
        <v>121</v>
      </c>
    </row>
    <row r="197" spans="1:65" s="2" customFormat="1" ht="16.5" customHeight="1">
      <c r="A197" s="33"/>
      <c r="B197" s="162"/>
      <c r="C197" s="189" t="s">
        <v>246</v>
      </c>
      <c r="D197" s="189" t="s">
        <v>163</v>
      </c>
      <c r="E197" s="190" t="s">
        <v>247</v>
      </c>
      <c r="F197" s="191" t="s">
        <v>248</v>
      </c>
      <c r="G197" s="192" t="s">
        <v>126</v>
      </c>
      <c r="H197" s="193">
        <v>247.5</v>
      </c>
      <c r="I197" s="194"/>
      <c r="J197" s="195">
        <f>ROUND(I197*H197,2)</f>
        <v>0</v>
      </c>
      <c r="K197" s="196"/>
      <c r="L197" s="197"/>
      <c r="M197" s="198" t="s">
        <v>1</v>
      </c>
      <c r="N197" s="199" t="s">
        <v>39</v>
      </c>
      <c r="O197" s="59"/>
      <c r="P197" s="173">
        <f>O197*H197</f>
        <v>0</v>
      </c>
      <c r="Q197" s="173">
        <v>0.108</v>
      </c>
      <c r="R197" s="173">
        <f>Q197*H197</f>
        <v>26.73</v>
      </c>
      <c r="S197" s="173">
        <v>0</v>
      </c>
      <c r="T197" s="174">
        <f>S197*H197</f>
        <v>0</v>
      </c>
      <c r="U197" s="33"/>
      <c r="V197" s="33"/>
      <c r="W197" s="33"/>
      <c r="X197" s="33"/>
      <c r="Y197" s="33"/>
      <c r="Z197" s="33"/>
      <c r="AA197" s="33"/>
      <c r="AB197" s="33"/>
      <c r="AC197" s="33"/>
      <c r="AD197" s="33"/>
      <c r="AE197" s="33"/>
      <c r="AR197" s="175" t="s">
        <v>167</v>
      </c>
      <c r="AT197" s="175" t="s">
        <v>163</v>
      </c>
      <c r="AU197" s="175" t="s">
        <v>83</v>
      </c>
      <c r="AY197" s="18" t="s">
        <v>121</v>
      </c>
      <c r="BE197" s="176">
        <f>IF(N197="základní",J197,0)</f>
        <v>0</v>
      </c>
      <c r="BF197" s="176">
        <f>IF(N197="snížená",J197,0)</f>
        <v>0</v>
      </c>
      <c r="BG197" s="176">
        <f>IF(N197="zákl. přenesená",J197,0)</f>
        <v>0</v>
      </c>
      <c r="BH197" s="176">
        <f>IF(N197="sníž. přenesená",J197,0)</f>
        <v>0</v>
      </c>
      <c r="BI197" s="176">
        <f>IF(N197="nulová",J197,0)</f>
        <v>0</v>
      </c>
      <c r="BJ197" s="18" t="s">
        <v>83</v>
      </c>
      <c r="BK197" s="176">
        <f>ROUND(I197*H197,2)</f>
        <v>0</v>
      </c>
      <c r="BL197" s="18" t="s">
        <v>127</v>
      </c>
      <c r="BM197" s="175" t="s">
        <v>249</v>
      </c>
    </row>
    <row r="198" spans="1:65" s="2" customFormat="1" ht="11.25">
      <c r="A198" s="33"/>
      <c r="B198" s="34"/>
      <c r="C198" s="33"/>
      <c r="D198" s="177" t="s">
        <v>129</v>
      </c>
      <c r="E198" s="33"/>
      <c r="F198" s="178" t="s">
        <v>248</v>
      </c>
      <c r="G198" s="33"/>
      <c r="H198" s="33"/>
      <c r="I198" s="97"/>
      <c r="J198" s="33"/>
      <c r="K198" s="33"/>
      <c r="L198" s="34"/>
      <c r="M198" s="179"/>
      <c r="N198" s="180"/>
      <c r="O198" s="59"/>
      <c r="P198" s="59"/>
      <c r="Q198" s="59"/>
      <c r="R198" s="59"/>
      <c r="S198" s="59"/>
      <c r="T198" s="60"/>
      <c r="U198" s="33"/>
      <c r="V198" s="33"/>
      <c r="W198" s="33"/>
      <c r="X198" s="33"/>
      <c r="Y198" s="33"/>
      <c r="Z198" s="33"/>
      <c r="AA198" s="33"/>
      <c r="AB198" s="33"/>
      <c r="AC198" s="33"/>
      <c r="AD198" s="33"/>
      <c r="AE198" s="33"/>
      <c r="AT198" s="18" t="s">
        <v>129</v>
      </c>
      <c r="AU198" s="18" t="s">
        <v>83</v>
      </c>
    </row>
    <row r="199" spans="1:65" s="2" customFormat="1" ht="21.75" customHeight="1">
      <c r="A199" s="33"/>
      <c r="B199" s="162"/>
      <c r="C199" s="163" t="s">
        <v>250</v>
      </c>
      <c r="D199" s="163" t="s">
        <v>123</v>
      </c>
      <c r="E199" s="164" t="s">
        <v>251</v>
      </c>
      <c r="F199" s="165" t="s">
        <v>252</v>
      </c>
      <c r="G199" s="166" t="s">
        <v>126</v>
      </c>
      <c r="H199" s="167">
        <v>88</v>
      </c>
      <c r="I199" s="168"/>
      <c r="J199" s="169">
        <f>ROUND(I199*H199,2)</f>
        <v>0</v>
      </c>
      <c r="K199" s="170"/>
      <c r="L199" s="34"/>
      <c r="M199" s="171" t="s">
        <v>1</v>
      </c>
      <c r="N199" s="172" t="s">
        <v>39</v>
      </c>
      <c r="O199" s="59"/>
      <c r="P199" s="173">
        <f>O199*H199</f>
        <v>0</v>
      </c>
      <c r="Q199" s="173">
        <v>4.0000000000000003E-5</v>
      </c>
      <c r="R199" s="173">
        <f>Q199*H199</f>
        <v>3.5200000000000001E-3</v>
      </c>
      <c r="S199" s="173">
        <v>0</v>
      </c>
      <c r="T199" s="174">
        <f>S199*H199</f>
        <v>0</v>
      </c>
      <c r="U199" s="33"/>
      <c r="V199" s="33"/>
      <c r="W199" s="33"/>
      <c r="X199" s="33"/>
      <c r="Y199" s="33"/>
      <c r="Z199" s="33"/>
      <c r="AA199" s="33"/>
      <c r="AB199" s="33"/>
      <c r="AC199" s="33"/>
      <c r="AD199" s="33"/>
      <c r="AE199" s="33"/>
      <c r="AR199" s="175" t="s">
        <v>127</v>
      </c>
      <c r="AT199" s="175" t="s">
        <v>123</v>
      </c>
      <c r="AU199" s="175" t="s">
        <v>83</v>
      </c>
      <c r="AY199" s="18" t="s">
        <v>121</v>
      </c>
      <c r="BE199" s="176">
        <f>IF(N199="základní",J199,0)</f>
        <v>0</v>
      </c>
      <c r="BF199" s="176">
        <f>IF(N199="snížená",J199,0)</f>
        <v>0</v>
      </c>
      <c r="BG199" s="176">
        <f>IF(N199="zákl. přenesená",J199,0)</f>
        <v>0</v>
      </c>
      <c r="BH199" s="176">
        <f>IF(N199="sníž. přenesená",J199,0)</f>
        <v>0</v>
      </c>
      <c r="BI199" s="176">
        <f>IF(N199="nulová",J199,0)</f>
        <v>0</v>
      </c>
      <c r="BJ199" s="18" t="s">
        <v>83</v>
      </c>
      <c r="BK199" s="176">
        <f>ROUND(I199*H199,2)</f>
        <v>0</v>
      </c>
      <c r="BL199" s="18" t="s">
        <v>127</v>
      </c>
      <c r="BM199" s="175" t="s">
        <v>253</v>
      </c>
    </row>
    <row r="200" spans="1:65" s="2" customFormat="1" ht="19.5">
      <c r="A200" s="33"/>
      <c r="B200" s="34"/>
      <c r="C200" s="33"/>
      <c r="D200" s="177" t="s">
        <v>129</v>
      </c>
      <c r="E200" s="33"/>
      <c r="F200" s="178" t="s">
        <v>254</v>
      </c>
      <c r="G200" s="33"/>
      <c r="H200" s="33"/>
      <c r="I200" s="97"/>
      <c r="J200" s="33"/>
      <c r="K200" s="33"/>
      <c r="L200" s="34"/>
      <c r="M200" s="179"/>
      <c r="N200" s="180"/>
      <c r="O200" s="59"/>
      <c r="P200" s="59"/>
      <c r="Q200" s="59"/>
      <c r="R200" s="59"/>
      <c r="S200" s="59"/>
      <c r="T200" s="60"/>
      <c r="U200" s="33"/>
      <c r="V200" s="33"/>
      <c r="W200" s="33"/>
      <c r="X200" s="33"/>
      <c r="Y200" s="33"/>
      <c r="Z200" s="33"/>
      <c r="AA200" s="33"/>
      <c r="AB200" s="33"/>
      <c r="AC200" s="33"/>
      <c r="AD200" s="33"/>
      <c r="AE200" s="33"/>
      <c r="AT200" s="18" t="s">
        <v>129</v>
      </c>
      <c r="AU200" s="18" t="s">
        <v>83</v>
      </c>
    </row>
    <row r="201" spans="1:65" s="2" customFormat="1" ht="68.25">
      <c r="A201" s="33"/>
      <c r="B201" s="34"/>
      <c r="C201" s="33"/>
      <c r="D201" s="177" t="s">
        <v>255</v>
      </c>
      <c r="E201" s="33"/>
      <c r="F201" s="200" t="s">
        <v>256</v>
      </c>
      <c r="G201" s="33"/>
      <c r="H201" s="33"/>
      <c r="I201" s="97"/>
      <c r="J201" s="33"/>
      <c r="K201" s="33"/>
      <c r="L201" s="34"/>
      <c r="M201" s="179"/>
      <c r="N201" s="180"/>
      <c r="O201" s="59"/>
      <c r="P201" s="59"/>
      <c r="Q201" s="59"/>
      <c r="R201" s="59"/>
      <c r="S201" s="59"/>
      <c r="T201" s="60"/>
      <c r="U201" s="33"/>
      <c r="V201" s="33"/>
      <c r="W201" s="33"/>
      <c r="X201" s="33"/>
      <c r="Y201" s="33"/>
      <c r="Z201" s="33"/>
      <c r="AA201" s="33"/>
      <c r="AB201" s="33"/>
      <c r="AC201" s="33"/>
      <c r="AD201" s="33"/>
      <c r="AE201" s="33"/>
      <c r="AT201" s="18" t="s">
        <v>255</v>
      </c>
      <c r="AU201" s="18" t="s">
        <v>83</v>
      </c>
    </row>
    <row r="202" spans="1:65" s="13" customFormat="1" ht="11.25">
      <c r="B202" s="181"/>
      <c r="D202" s="177" t="s">
        <v>130</v>
      </c>
      <c r="E202" s="182" t="s">
        <v>1</v>
      </c>
      <c r="F202" s="183" t="s">
        <v>257</v>
      </c>
      <c r="H202" s="184">
        <v>88</v>
      </c>
      <c r="I202" s="185"/>
      <c r="L202" s="181"/>
      <c r="M202" s="186"/>
      <c r="N202" s="187"/>
      <c r="O202" s="187"/>
      <c r="P202" s="187"/>
      <c r="Q202" s="187"/>
      <c r="R202" s="187"/>
      <c r="S202" s="187"/>
      <c r="T202" s="188"/>
      <c r="AT202" s="182" t="s">
        <v>130</v>
      </c>
      <c r="AU202" s="182" t="s">
        <v>83</v>
      </c>
      <c r="AV202" s="13" t="s">
        <v>83</v>
      </c>
      <c r="AW202" s="13" t="s">
        <v>30</v>
      </c>
      <c r="AX202" s="13" t="s">
        <v>81</v>
      </c>
      <c r="AY202" s="182" t="s">
        <v>121</v>
      </c>
    </row>
    <row r="203" spans="1:65" s="2" customFormat="1" ht="21.75" customHeight="1">
      <c r="A203" s="33"/>
      <c r="B203" s="162"/>
      <c r="C203" s="163" t="s">
        <v>258</v>
      </c>
      <c r="D203" s="163" t="s">
        <v>123</v>
      </c>
      <c r="E203" s="164" t="s">
        <v>259</v>
      </c>
      <c r="F203" s="165" t="s">
        <v>260</v>
      </c>
      <c r="G203" s="166" t="s">
        <v>126</v>
      </c>
      <c r="H203" s="167">
        <v>13</v>
      </c>
      <c r="I203" s="168"/>
      <c r="J203" s="169">
        <f>ROUND(I203*H203,2)</f>
        <v>0</v>
      </c>
      <c r="K203" s="170"/>
      <c r="L203" s="34"/>
      <c r="M203" s="171" t="s">
        <v>1</v>
      </c>
      <c r="N203" s="172" t="s">
        <v>39</v>
      </c>
      <c r="O203" s="59"/>
      <c r="P203" s="173">
        <f>O203*H203</f>
        <v>0</v>
      </c>
      <c r="Q203" s="173">
        <v>0</v>
      </c>
      <c r="R203" s="173">
        <f>Q203*H203</f>
        <v>0</v>
      </c>
      <c r="S203" s="173">
        <v>0</v>
      </c>
      <c r="T203" s="174">
        <f>S203*H203</f>
        <v>0</v>
      </c>
      <c r="U203" s="33"/>
      <c r="V203" s="33"/>
      <c r="W203" s="33"/>
      <c r="X203" s="33"/>
      <c r="Y203" s="33"/>
      <c r="Z203" s="33"/>
      <c r="AA203" s="33"/>
      <c r="AB203" s="33"/>
      <c r="AC203" s="33"/>
      <c r="AD203" s="33"/>
      <c r="AE203" s="33"/>
      <c r="AR203" s="175" t="s">
        <v>127</v>
      </c>
      <c r="AT203" s="175" t="s">
        <v>123</v>
      </c>
      <c r="AU203" s="175" t="s">
        <v>83</v>
      </c>
      <c r="AY203" s="18" t="s">
        <v>121</v>
      </c>
      <c r="BE203" s="176">
        <f>IF(N203="základní",J203,0)</f>
        <v>0</v>
      </c>
      <c r="BF203" s="176">
        <f>IF(N203="snížená",J203,0)</f>
        <v>0</v>
      </c>
      <c r="BG203" s="176">
        <f>IF(N203="zákl. přenesená",J203,0)</f>
        <v>0</v>
      </c>
      <c r="BH203" s="176">
        <f>IF(N203="sníž. přenesená",J203,0)</f>
        <v>0</v>
      </c>
      <c r="BI203" s="176">
        <f>IF(N203="nulová",J203,0)</f>
        <v>0</v>
      </c>
      <c r="BJ203" s="18" t="s">
        <v>83</v>
      </c>
      <c r="BK203" s="176">
        <f>ROUND(I203*H203,2)</f>
        <v>0</v>
      </c>
      <c r="BL203" s="18" t="s">
        <v>127</v>
      </c>
      <c r="BM203" s="175" t="s">
        <v>261</v>
      </c>
    </row>
    <row r="204" spans="1:65" s="2" customFormat="1" ht="48.75">
      <c r="A204" s="33"/>
      <c r="B204" s="34"/>
      <c r="C204" s="33"/>
      <c r="D204" s="177" t="s">
        <v>129</v>
      </c>
      <c r="E204" s="33"/>
      <c r="F204" s="178" t="s">
        <v>262</v>
      </c>
      <c r="G204" s="33"/>
      <c r="H204" s="33"/>
      <c r="I204" s="97"/>
      <c r="J204" s="33"/>
      <c r="K204" s="33"/>
      <c r="L204" s="34"/>
      <c r="M204" s="179"/>
      <c r="N204" s="180"/>
      <c r="O204" s="59"/>
      <c r="P204" s="59"/>
      <c r="Q204" s="59"/>
      <c r="R204" s="59"/>
      <c r="S204" s="59"/>
      <c r="T204" s="60"/>
      <c r="U204" s="33"/>
      <c r="V204" s="33"/>
      <c r="W204" s="33"/>
      <c r="X204" s="33"/>
      <c r="Y204" s="33"/>
      <c r="Z204" s="33"/>
      <c r="AA204" s="33"/>
      <c r="AB204" s="33"/>
      <c r="AC204" s="33"/>
      <c r="AD204" s="33"/>
      <c r="AE204" s="33"/>
      <c r="AT204" s="18" t="s">
        <v>129</v>
      </c>
      <c r="AU204" s="18" t="s">
        <v>83</v>
      </c>
    </row>
    <row r="205" spans="1:65" s="2" customFormat="1" ht="87.75">
      <c r="A205" s="33"/>
      <c r="B205" s="34"/>
      <c r="C205" s="33"/>
      <c r="D205" s="177" t="s">
        <v>255</v>
      </c>
      <c r="E205" s="33"/>
      <c r="F205" s="200" t="s">
        <v>263</v>
      </c>
      <c r="G205" s="33"/>
      <c r="H205" s="33"/>
      <c r="I205" s="97"/>
      <c r="J205" s="33"/>
      <c r="K205" s="33"/>
      <c r="L205" s="34"/>
      <c r="M205" s="179"/>
      <c r="N205" s="180"/>
      <c r="O205" s="59"/>
      <c r="P205" s="59"/>
      <c r="Q205" s="59"/>
      <c r="R205" s="59"/>
      <c r="S205" s="59"/>
      <c r="T205" s="60"/>
      <c r="U205" s="33"/>
      <c r="V205" s="33"/>
      <c r="W205" s="33"/>
      <c r="X205" s="33"/>
      <c r="Y205" s="33"/>
      <c r="Z205" s="33"/>
      <c r="AA205" s="33"/>
      <c r="AB205" s="33"/>
      <c r="AC205" s="33"/>
      <c r="AD205" s="33"/>
      <c r="AE205" s="33"/>
      <c r="AT205" s="18" t="s">
        <v>255</v>
      </c>
      <c r="AU205" s="18" t="s">
        <v>83</v>
      </c>
    </row>
    <row r="206" spans="1:65" s="12" customFormat="1" ht="22.9" customHeight="1">
      <c r="B206" s="149"/>
      <c r="D206" s="150" t="s">
        <v>72</v>
      </c>
      <c r="E206" s="160" t="s">
        <v>167</v>
      </c>
      <c r="F206" s="160" t="s">
        <v>264</v>
      </c>
      <c r="I206" s="152"/>
      <c r="J206" s="161">
        <f>BK206</f>
        <v>0</v>
      </c>
      <c r="L206" s="149"/>
      <c r="M206" s="154"/>
      <c r="N206" s="155"/>
      <c r="O206" s="155"/>
      <c r="P206" s="156">
        <f>SUM(P207:P226)</f>
        <v>0</v>
      </c>
      <c r="Q206" s="155"/>
      <c r="R206" s="156">
        <f>SUM(R207:R226)</f>
        <v>1.3812400000000005</v>
      </c>
      <c r="S206" s="155"/>
      <c r="T206" s="157">
        <f>SUM(T207:T226)</f>
        <v>0</v>
      </c>
      <c r="AR206" s="150" t="s">
        <v>81</v>
      </c>
      <c r="AT206" s="158" t="s">
        <v>72</v>
      </c>
      <c r="AU206" s="158" t="s">
        <v>81</v>
      </c>
      <c r="AY206" s="150" t="s">
        <v>121</v>
      </c>
      <c r="BK206" s="159">
        <f>SUM(BK207:BK226)</f>
        <v>0</v>
      </c>
    </row>
    <row r="207" spans="1:65" s="2" customFormat="1" ht="21.75" customHeight="1">
      <c r="A207" s="33"/>
      <c r="B207" s="162"/>
      <c r="C207" s="163" t="s">
        <v>265</v>
      </c>
      <c r="D207" s="163" t="s">
        <v>123</v>
      </c>
      <c r="E207" s="164" t="s">
        <v>266</v>
      </c>
      <c r="F207" s="165" t="s">
        <v>267</v>
      </c>
      <c r="G207" s="166" t="s">
        <v>268</v>
      </c>
      <c r="H207" s="167">
        <v>2</v>
      </c>
      <c r="I207" s="168"/>
      <c r="J207" s="169">
        <f>ROUND(I207*H207,2)</f>
        <v>0</v>
      </c>
      <c r="K207" s="170"/>
      <c r="L207" s="34"/>
      <c r="M207" s="171" t="s">
        <v>1</v>
      </c>
      <c r="N207" s="172" t="s">
        <v>39</v>
      </c>
      <c r="O207" s="59"/>
      <c r="P207" s="173">
        <f>O207*H207</f>
        <v>0</v>
      </c>
      <c r="Q207" s="173">
        <v>0.14494000000000001</v>
      </c>
      <c r="R207" s="173">
        <f>Q207*H207</f>
        <v>0.28988000000000003</v>
      </c>
      <c r="S207" s="173">
        <v>0</v>
      </c>
      <c r="T207" s="174">
        <f>S207*H207</f>
        <v>0</v>
      </c>
      <c r="U207" s="33"/>
      <c r="V207" s="33"/>
      <c r="W207" s="33"/>
      <c r="X207" s="33"/>
      <c r="Y207" s="33"/>
      <c r="Z207" s="33"/>
      <c r="AA207" s="33"/>
      <c r="AB207" s="33"/>
      <c r="AC207" s="33"/>
      <c r="AD207" s="33"/>
      <c r="AE207" s="33"/>
      <c r="AR207" s="175" t="s">
        <v>127</v>
      </c>
      <c r="AT207" s="175" t="s">
        <v>123</v>
      </c>
      <c r="AU207" s="175" t="s">
        <v>83</v>
      </c>
      <c r="AY207" s="18" t="s">
        <v>121</v>
      </c>
      <c r="BE207" s="176">
        <f>IF(N207="základní",J207,0)</f>
        <v>0</v>
      </c>
      <c r="BF207" s="176">
        <f>IF(N207="snížená",J207,0)</f>
        <v>0</v>
      </c>
      <c r="BG207" s="176">
        <f>IF(N207="zákl. přenesená",J207,0)</f>
        <v>0</v>
      </c>
      <c r="BH207" s="176">
        <f>IF(N207="sníž. přenesená",J207,0)</f>
        <v>0</v>
      </c>
      <c r="BI207" s="176">
        <f>IF(N207="nulová",J207,0)</f>
        <v>0</v>
      </c>
      <c r="BJ207" s="18" t="s">
        <v>83</v>
      </c>
      <c r="BK207" s="176">
        <f>ROUND(I207*H207,2)</f>
        <v>0</v>
      </c>
      <c r="BL207" s="18" t="s">
        <v>127</v>
      </c>
      <c r="BM207" s="175" t="s">
        <v>269</v>
      </c>
    </row>
    <row r="208" spans="1:65" s="2" customFormat="1" ht="11.25">
      <c r="A208" s="33"/>
      <c r="B208" s="34"/>
      <c r="C208" s="33"/>
      <c r="D208" s="177" t="s">
        <v>129</v>
      </c>
      <c r="E208" s="33"/>
      <c r="F208" s="178" t="s">
        <v>267</v>
      </c>
      <c r="G208" s="33"/>
      <c r="H208" s="33"/>
      <c r="I208" s="97"/>
      <c r="J208" s="33"/>
      <c r="K208" s="33"/>
      <c r="L208" s="34"/>
      <c r="M208" s="179"/>
      <c r="N208" s="180"/>
      <c r="O208" s="59"/>
      <c r="P208" s="59"/>
      <c r="Q208" s="59"/>
      <c r="R208" s="59"/>
      <c r="S208" s="59"/>
      <c r="T208" s="60"/>
      <c r="U208" s="33"/>
      <c r="V208" s="33"/>
      <c r="W208" s="33"/>
      <c r="X208" s="33"/>
      <c r="Y208" s="33"/>
      <c r="Z208" s="33"/>
      <c r="AA208" s="33"/>
      <c r="AB208" s="33"/>
      <c r="AC208" s="33"/>
      <c r="AD208" s="33"/>
      <c r="AE208" s="33"/>
      <c r="AT208" s="18" t="s">
        <v>129</v>
      </c>
      <c r="AU208" s="18" t="s">
        <v>83</v>
      </c>
    </row>
    <row r="209" spans="1:65" s="2" customFormat="1" ht="16.5" customHeight="1">
      <c r="A209" s="33"/>
      <c r="B209" s="162"/>
      <c r="C209" s="189" t="s">
        <v>270</v>
      </c>
      <c r="D209" s="189" t="s">
        <v>163</v>
      </c>
      <c r="E209" s="190" t="s">
        <v>271</v>
      </c>
      <c r="F209" s="191" t="s">
        <v>272</v>
      </c>
      <c r="G209" s="192" t="s">
        <v>268</v>
      </c>
      <c r="H209" s="193">
        <v>2</v>
      </c>
      <c r="I209" s="194"/>
      <c r="J209" s="195">
        <f>ROUND(I209*H209,2)</f>
        <v>0</v>
      </c>
      <c r="K209" s="196"/>
      <c r="L209" s="197"/>
      <c r="M209" s="198" t="s">
        <v>1</v>
      </c>
      <c r="N209" s="199" t="s">
        <v>39</v>
      </c>
      <c r="O209" s="59"/>
      <c r="P209" s="173">
        <f>O209*H209</f>
        <v>0</v>
      </c>
      <c r="Q209" s="173">
        <v>0.23200000000000001</v>
      </c>
      <c r="R209" s="173">
        <f>Q209*H209</f>
        <v>0.46400000000000002</v>
      </c>
      <c r="S209" s="173">
        <v>0</v>
      </c>
      <c r="T209" s="174">
        <f>S209*H209</f>
        <v>0</v>
      </c>
      <c r="U209" s="33"/>
      <c r="V209" s="33"/>
      <c r="W209" s="33"/>
      <c r="X209" s="33"/>
      <c r="Y209" s="33"/>
      <c r="Z209" s="33"/>
      <c r="AA209" s="33"/>
      <c r="AB209" s="33"/>
      <c r="AC209" s="33"/>
      <c r="AD209" s="33"/>
      <c r="AE209" s="33"/>
      <c r="AR209" s="175" t="s">
        <v>167</v>
      </c>
      <c r="AT209" s="175" t="s">
        <v>163</v>
      </c>
      <c r="AU209" s="175" t="s">
        <v>83</v>
      </c>
      <c r="AY209" s="18" t="s">
        <v>121</v>
      </c>
      <c r="BE209" s="176">
        <f>IF(N209="základní",J209,0)</f>
        <v>0</v>
      </c>
      <c r="BF209" s="176">
        <f>IF(N209="snížená",J209,0)</f>
        <v>0</v>
      </c>
      <c r="BG209" s="176">
        <f>IF(N209="zákl. přenesená",J209,0)</f>
        <v>0</v>
      </c>
      <c r="BH209" s="176">
        <f>IF(N209="sníž. přenesená",J209,0)</f>
        <v>0</v>
      </c>
      <c r="BI209" s="176">
        <f>IF(N209="nulová",J209,0)</f>
        <v>0</v>
      </c>
      <c r="BJ209" s="18" t="s">
        <v>83</v>
      </c>
      <c r="BK209" s="176">
        <f>ROUND(I209*H209,2)</f>
        <v>0</v>
      </c>
      <c r="BL209" s="18" t="s">
        <v>127</v>
      </c>
      <c r="BM209" s="175" t="s">
        <v>273</v>
      </c>
    </row>
    <row r="210" spans="1:65" s="2" customFormat="1" ht="11.25">
      <c r="A210" s="33"/>
      <c r="B210" s="34"/>
      <c r="C210" s="33"/>
      <c r="D210" s="177" t="s">
        <v>129</v>
      </c>
      <c r="E210" s="33"/>
      <c r="F210" s="178" t="s">
        <v>272</v>
      </c>
      <c r="G210" s="33"/>
      <c r="H210" s="33"/>
      <c r="I210" s="97"/>
      <c r="J210" s="33"/>
      <c r="K210" s="33"/>
      <c r="L210" s="34"/>
      <c r="M210" s="179"/>
      <c r="N210" s="180"/>
      <c r="O210" s="59"/>
      <c r="P210" s="59"/>
      <c r="Q210" s="59"/>
      <c r="R210" s="59"/>
      <c r="S210" s="59"/>
      <c r="T210" s="60"/>
      <c r="U210" s="33"/>
      <c r="V210" s="33"/>
      <c r="W210" s="33"/>
      <c r="X210" s="33"/>
      <c r="Y210" s="33"/>
      <c r="Z210" s="33"/>
      <c r="AA210" s="33"/>
      <c r="AB210" s="33"/>
      <c r="AC210" s="33"/>
      <c r="AD210" s="33"/>
      <c r="AE210" s="33"/>
      <c r="AT210" s="18" t="s">
        <v>129</v>
      </c>
      <c r="AU210" s="18" t="s">
        <v>83</v>
      </c>
    </row>
    <row r="211" spans="1:65" s="2" customFormat="1" ht="21.75" customHeight="1">
      <c r="A211" s="33"/>
      <c r="B211" s="162"/>
      <c r="C211" s="189" t="s">
        <v>274</v>
      </c>
      <c r="D211" s="189" t="s">
        <v>163</v>
      </c>
      <c r="E211" s="190" t="s">
        <v>275</v>
      </c>
      <c r="F211" s="191" t="s">
        <v>276</v>
      </c>
      <c r="G211" s="192" t="s">
        <v>268</v>
      </c>
      <c r="H211" s="193">
        <v>2</v>
      </c>
      <c r="I211" s="194"/>
      <c r="J211" s="195">
        <f>ROUND(I211*H211,2)</f>
        <v>0</v>
      </c>
      <c r="K211" s="196"/>
      <c r="L211" s="197"/>
      <c r="M211" s="198" t="s">
        <v>1</v>
      </c>
      <c r="N211" s="199" t="s">
        <v>39</v>
      </c>
      <c r="O211" s="59"/>
      <c r="P211" s="173">
        <f>O211*H211</f>
        <v>0</v>
      </c>
      <c r="Q211" s="173">
        <v>0.08</v>
      </c>
      <c r="R211" s="173">
        <f>Q211*H211</f>
        <v>0.16</v>
      </c>
      <c r="S211" s="173">
        <v>0</v>
      </c>
      <c r="T211" s="174">
        <f>S211*H211</f>
        <v>0</v>
      </c>
      <c r="U211" s="33"/>
      <c r="V211" s="33"/>
      <c r="W211" s="33"/>
      <c r="X211" s="33"/>
      <c r="Y211" s="33"/>
      <c r="Z211" s="33"/>
      <c r="AA211" s="33"/>
      <c r="AB211" s="33"/>
      <c r="AC211" s="33"/>
      <c r="AD211" s="33"/>
      <c r="AE211" s="33"/>
      <c r="AR211" s="175" t="s">
        <v>167</v>
      </c>
      <c r="AT211" s="175" t="s">
        <v>163</v>
      </c>
      <c r="AU211" s="175" t="s">
        <v>83</v>
      </c>
      <c r="AY211" s="18" t="s">
        <v>121</v>
      </c>
      <c r="BE211" s="176">
        <f>IF(N211="základní",J211,0)</f>
        <v>0</v>
      </c>
      <c r="BF211" s="176">
        <f>IF(N211="snížená",J211,0)</f>
        <v>0</v>
      </c>
      <c r="BG211" s="176">
        <f>IF(N211="zákl. přenesená",J211,0)</f>
        <v>0</v>
      </c>
      <c r="BH211" s="176">
        <f>IF(N211="sníž. přenesená",J211,0)</f>
        <v>0</v>
      </c>
      <c r="BI211" s="176">
        <f>IF(N211="nulová",J211,0)</f>
        <v>0</v>
      </c>
      <c r="BJ211" s="18" t="s">
        <v>83</v>
      </c>
      <c r="BK211" s="176">
        <f>ROUND(I211*H211,2)</f>
        <v>0</v>
      </c>
      <c r="BL211" s="18" t="s">
        <v>127</v>
      </c>
      <c r="BM211" s="175" t="s">
        <v>277</v>
      </c>
    </row>
    <row r="212" spans="1:65" s="2" customFormat="1" ht="19.5">
      <c r="A212" s="33"/>
      <c r="B212" s="34"/>
      <c r="C212" s="33"/>
      <c r="D212" s="177" t="s">
        <v>129</v>
      </c>
      <c r="E212" s="33"/>
      <c r="F212" s="178" t="s">
        <v>276</v>
      </c>
      <c r="G212" s="33"/>
      <c r="H212" s="33"/>
      <c r="I212" s="97"/>
      <c r="J212" s="33"/>
      <c r="K212" s="33"/>
      <c r="L212" s="34"/>
      <c r="M212" s="179"/>
      <c r="N212" s="180"/>
      <c r="O212" s="59"/>
      <c r="P212" s="59"/>
      <c r="Q212" s="59"/>
      <c r="R212" s="59"/>
      <c r="S212" s="59"/>
      <c r="T212" s="60"/>
      <c r="U212" s="33"/>
      <c r="V212" s="33"/>
      <c r="W212" s="33"/>
      <c r="X212" s="33"/>
      <c r="Y212" s="33"/>
      <c r="Z212" s="33"/>
      <c r="AA212" s="33"/>
      <c r="AB212" s="33"/>
      <c r="AC212" s="33"/>
      <c r="AD212" s="33"/>
      <c r="AE212" s="33"/>
      <c r="AT212" s="18" t="s">
        <v>129</v>
      </c>
      <c r="AU212" s="18" t="s">
        <v>83</v>
      </c>
    </row>
    <row r="213" spans="1:65" s="2" customFormat="1" ht="16.5" customHeight="1">
      <c r="A213" s="33"/>
      <c r="B213" s="162"/>
      <c r="C213" s="189" t="s">
        <v>278</v>
      </c>
      <c r="D213" s="189" t="s">
        <v>163</v>
      </c>
      <c r="E213" s="190" t="s">
        <v>279</v>
      </c>
      <c r="F213" s="191" t="s">
        <v>280</v>
      </c>
      <c r="G213" s="192" t="s">
        <v>268</v>
      </c>
      <c r="H213" s="193">
        <v>2</v>
      </c>
      <c r="I213" s="194"/>
      <c r="J213" s="195">
        <f>ROUND(I213*H213,2)</f>
        <v>0</v>
      </c>
      <c r="K213" s="196"/>
      <c r="L213" s="197"/>
      <c r="M213" s="198" t="s">
        <v>1</v>
      </c>
      <c r="N213" s="199" t="s">
        <v>39</v>
      </c>
      <c r="O213" s="59"/>
      <c r="P213" s="173">
        <f>O213*H213</f>
        <v>0</v>
      </c>
      <c r="Q213" s="173">
        <v>0.04</v>
      </c>
      <c r="R213" s="173">
        <f>Q213*H213</f>
        <v>0.08</v>
      </c>
      <c r="S213" s="173">
        <v>0</v>
      </c>
      <c r="T213" s="174">
        <f>S213*H213</f>
        <v>0</v>
      </c>
      <c r="U213" s="33"/>
      <c r="V213" s="33"/>
      <c r="W213" s="33"/>
      <c r="X213" s="33"/>
      <c r="Y213" s="33"/>
      <c r="Z213" s="33"/>
      <c r="AA213" s="33"/>
      <c r="AB213" s="33"/>
      <c r="AC213" s="33"/>
      <c r="AD213" s="33"/>
      <c r="AE213" s="33"/>
      <c r="AR213" s="175" t="s">
        <v>167</v>
      </c>
      <c r="AT213" s="175" t="s">
        <v>163</v>
      </c>
      <c r="AU213" s="175" t="s">
        <v>83</v>
      </c>
      <c r="AY213" s="18" t="s">
        <v>121</v>
      </c>
      <c r="BE213" s="176">
        <f>IF(N213="základní",J213,0)</f>
        <v>0</v>
      </c>
      <c r="BF213" s="176">
        <f>IF(N213="snížená",J213,0)</f>
        <v>0</v>
      </c>
      <c r="BG213" s="176">
        <f>IF(N213="zákl. přenesená",J213,0)</f>
        <v>0</v>
      </c>
      <c r="BH213" s="176">
        <f>IF(N213="sníž. přenesená",J213,0)</f>
        <v>0</v>
      </c>
      <c r="BI213" s="176">
        <f>IF(N213="nulová",J213,0)</f>
        <v>0</v>
      </c>
      <c r="BJ213" s="18" t="s">
        <v>83</v>
      </c>
      <c r="BK213" s="176">
        <f>ROUND(I213*H213,2)</f>
        <v>0</v>
      </c>
      <c r="BL213" s="18" t="s">
        <v>127</v>
      </c>
      <c r="BM213" s="175" t="s">
        <v>281</v>
      </c>
    </row>
    <row r="214" spans="1:65" s="2" customFormat="1" ht="11.25">
      <c r="A214" s="33"/>
      <c r="B214" s="34"/>
      <c r="C214" s="33"/>
      <c r="D214" s="177" t="s">
        <v>129</v>
      </c>
      <c r="E214" s="33"/>
      <c r="F214" s="178" t="s">
        <v>280</v>
      </c>
      <c r="G214" s="33"/>
      <c r="H214" s="33"/>
      <c r="I214" s="97"/>
      <c r="J214" s="33"/>
      <c r="K214" s="33"/>
      <c r="L214" s="34"/>
      <c r="M214" s="179"/>
      <c r="N214" s="180"/>
      <c r="O214" s="59"/>
      <c r="P214" s="59"/>
      <c r="Q214" s="59"/>
      <c r="R214" s="59"/>
      <c r="S214" s="59"/>
      <c r="T214" s="60"/>
      <c r="U214" s="33"/>
      <c r="V214" s="33"/>
      <c r="W214" s="33"/>
      <c r="X214" s="33"/>
      <c r="Y214" s="33"/>
      <c r="Z214" s="33"/>
      <c r="AA214" s="33"/>
      <c r="AB214" s="33"/>
      <c r="AC214" s="33"/>
      <c r="AD214" s="33"/>
      <c r="AE214" s="33"/>
      <c r="AT214" s="18" t="s">
        <v>129</v>
      </c>
      <c r="AU214" s="18" t="s">
        <v>83</v>
      </c>
    </row>
    <row r="215" spans="1:65" s="2" customFormat="1" ht="16.5" customHeight="1">
      <c r="A215" s="33"/>
      <c r="B215" s="162"/>
      <c r="C215" s="189" t="s">
        <v>282</v>
      </c>
      <c r="D215" s="189" t="s">
        <v>163</v>
      </c>
      <c r="E215" s="190" t="s">
        <v>283</v>
      </c>
      <c r="F215" s="191" t="s">
        <v>284</v>
      </c>
      <c r="G215" s="192" t="s">
        <v>268</v>
      </c>
      <c r="H215" s="193">
        <v>2</v>
      </c>
      <c r="I215" s="194"/>
      <c r="J215" s="195">
        <f>ROUND(I215*H215,2)</f>
        <v>0</v>
      </c>
      <c r="K215" s="196"/>
      <c r="L215" s="197"/>
      <c r="M215" s="198" t="s">
        <v>1</v>
      </c>
      <c r="N215" s="199" t="s">
        <v>39</v>
      </c>
      <c r="O215" s="59"/>
      <c r="P215" s="173">
        <f>O215*H215</f>
        <v>0</v>
      </c>
      <c r="Q215" s="173">
        <v>0.04</v>
      </c>
      <c r="R215" s="173">
        <f>Q215*H215</f>
        <v>0.08</v>
      </c>
      <c r="S215" s="173">
        <v>0</v>
      </c>
      <c r="T215" s="174">
        <f>S215*H215</f>
        <v>0</v>
      </c>
      <c r="U215" s="33"/>
      <c r="V215" s="33"/>
      <c r="W215" s="33"/>
      <c r="X215" s="33"/>
      <c r="Y215" s="33"/>
      <c r="Z215" s="33"/>
      <c r="AA215" s="33"/>
      <c r="AB215" s="33"/>
      <c r="AC215" s="33"/>
      <c r="AD215" s="33"/>
      <c r="AE215" s="33"/>
      <c r="AR215" s="175" t="s">
        <v>167</v>
      </c>
      <c r="AT215" s="175" t="s">
        <v>163</v>
      </c>
      <c r="AU215" s="175" t="s">
        <v>83</v>
      </c>
      <c r="AY215" s="18" t="s">
        <v>121</v>
      </c>
      <c r="BE215" s="176">
        <f>IF(N215="základní",J215,0)</f>
        <v>0</v>
      </c>
      <c r="BF215" s="176">
        <f>IF(N215="snížená",J215,0)</f>
        <v>0</v>
      </c>
      <c r="BG215" s="176">
        <f>IF(N215="zákl. přenesená",J215,0)</f>
        <v>0</v>
      </c>
      <c r="BH215" s="176">
        <f>IF(N215="sníž. přenesená",J215,0)</f>
        <v>0</v>
      </c>
      <c r="BI215" s="176">
        <f>IF(N215="nulová",J215,0)</f>
        <v>0</v>
      </c>
      <c r="BJ215" s="18" t="s">
        <v>83</v>
      </c>
      <c r="BK215" s="176">
        <f>ROUND(I215*H215,2)</f>
        <v>0</v>
      </c>
      <c r="BL215" s="18" t="s">
        <v>127</v>
      </c>
      <c r="BM215" s="175" t="s">
        <v>285</v>
      </c>
    </row>
    <row r="216" spans="1:65" s="2" customFormat="1" ht="11.25">
      <c r="A216" s="33"/>
      <c r="B216" s="34"/>
      <c r="C216" s="33"/>
      <c r="D216" s="177" t="s">
        <v>129</v>
      </c>
      <c r="E216" s="33"/>
      <c r="F216" s="178" t="s">
        <v>284</v>
      </c>
      <c r="G216" s="33"/>
      <c r="H216" s="33"/>
      <c r="I216" s="97"/>
      <c r="J216" s="33"/>
      <c r="K216" s="33"/>
      <c r="L216" s="34"/>
      <c r="M216" s="179"/>
      <c r="N216" s="180"/>
      <c r="O216" s="59"/>
      <c r="P216" s="59"/>
      <c r="Q216" s="59"/>
      <c r="R216" s="59"/>
      <c r="S216" s="59"/>
      <c r="T216" s="60"/>
      <c r="U216" s="33"/>
      <c r="V216" s="33"/>
      <c r="W216" s="33"/>
      <c r="X216" s="33"/>
      <c r="Y216" s="33"/>
      <c r="Z216" s="33"/>
      <c r="AA216" s="33"/>
      <c r="AB216" s="33"/>
      <c r="AC216" s="33"/>
      <c r="AD216" s="33"/>
      <c r="AE216" s="33"/>
      <c r="AT216" s="18" t="s">
        <v>129</v>
      </c>
      <c r="AU216" s="18" t="s">
        <v>83</v>
      </c>
    </row>
    <row r="217" spans="1:65" s="2" customFormat="1" ht="21.75" customHeight="1">
      <c r="A217" s="33"/>
      <c r="B217" s="162"/>
      <c r="C217" s="189" t="s">
        <v>7</v>
      </c>
      <c r="D217" s="189" t="s">
        <v>163</v>
      </c>
      <c r="E217" s="190" t="s">
        <v>286</v>
      </c>
      <c r="F217" s="191" t="s">
        <v>287</v>
      </c>
      <c r="G217" s="192" t="s">
        <v>268</v>
      </c>
      <c r="H217" s="193">
        <v>2</v>
      </c>
      <c r="I217" s="194"/>
      <c r="J217" s="195">
        <f>ROUND(I217*H217,2)</f>
        <v>0</v>
      </c>
      <c r="K217" s="196"/>
      <c r="L217" s="197"/>
      <c r="M217" s="198" t="s">
        <v>1</v>
      </c>
      <c r="N217" s="199" t="s">
        <v>39</v>
      </c>
      <c r="O217" s="59"/>
      <c r="P217" s="173">
        <f>O217*H217</f>
        <v>0</v>
      </c>
      <c r="Q217" s="173">
        <v>2.7E-2</v>
      </c>
      <c r="R217" s="173">
        <f>Q217*H217</f>
        <v>5.3999999999999999E-2</v>
      </c>
      <c r="S217" s="173">
        <v>0</v>
      </c>
      <c r="T217" s="174">
        <f>S217*H217</f>
        <v>0</v>
      </c>
      <c r="U217" s="33"/>
      <c r="V217" s="33"/>
      <c r="W217" s="33"/>
      <c r="X217" s="33"/>
      <c r="Y217" s="33"/>
      <c r="Z217" s="33"/>
      <c r="AA217" s="33"/>
      <c r="AB217" s="33"/>
      <c r="AC217" s="33"/>
      <c r="AD217" s="33"/>
      <c r="AE217" s="33"/>
      <c r="AR217" s="175" t="s">
        <v>167</v>
      </c>
      <c r="AT217" s="175" t="s">
        <v>163</v>
      </c>
      <c r="AU217" s="175" t="s">
        <v>83</v>
      </c>
      <c r="AY217" s="18" t="s">
        <v>121</v>
      </c>
      <c r="BE217" s="176">
        <f>IF(N217="základní",J217,0)</f>
        <v>0</v>
      </c>
      <c r="BF217" s="176">
        <f>IF(N217="snížená",J217,0)</f>
        <v>0</v>
      </c>
      <c r="BG217" s="176">
        <f>IF(N217="zákl. přenesená",J217,0)</f>
        <v>0</v>
      </c>
      <c r="BH217" s="176">
        <f>IF(N217="sníž. přenesená",J217,0)</f>
        <v>0</v>
      </c>
      <c r="BI217" s="176">
        <f>IF(N217="nulová",J217,0)</f>
        <v>0</v>
      </c>
      <c r="BJ217" s="18" t="s">
        <v>83</v>
      </c>
      <c r="BK217" s="176">
        <f>ROUND(I217*H217,2)</f>
        <v>0</v>
      </c>
      <c r="BL217" s="18" t="s">
        <v>127</v>
      </c>
      <c r="BM217" s="175" t="s">
        <v>288</v>
      </c>
    </row>
    <row r="218" spans="1:65" s="2" customFormat="1" ht="11.25">
      <c r="A218" s="33"/>
      <c r="B218" s="34"/>
      <c r="C218" s="33"/>
      <c r="D218" s="177" t="s">
        <v>129</v>
      </c>
      <c r="E218" s="33"/>
      <c r="F218" s="178" t="s">
        <v>287</v>
      </c>
      <c r="G218" s="33"/>
      <c r="H218" s="33"/>
      <c r="I218" s="97"/>
      <c r="J218" s="33"/>
      <c r="K218" s="33"/>
      <c r="L218" s="34"/>
      <c r="M218" s="179"/>
      <c r="N218" s="180"/>
      <c r="O218" s="59"/>
      <c r="P218" s="59"/>
      <c r="Q218" s="59"/>
      <c r="R218" s="59"/>
      <c r="S218" s="59"/>
      <c r="T218" s="60"/>
      <c r="U218" s="33"/>
      <c r="V218" s="33"/>
      <c r="W218" s="33"/>
      <c r="X218" s="33"/>
      <c r="Y218" s="33"/>
      <c r="Z218" s="33"/>
      <c r="AA218" s="33"/>
      <c r="AB218" s="33"/>
      <c r="AC218" s="33"/>
      <c r="AD218" s="33"/>
      <c r="AE218" s="33"/>
      <c r="AT218" s="18" t="s">
        <v>129</v>
      </c>
      <c r="AU218" s="18" t="s">
        <v>83</v>
      </c>
    </row>
    <row r="219" spans="1:65" s="2" customFormat="1" ht="16.5" customHeight="1">
      <c r="A219" s="33"/>
      <c r="B219" s="162"/>
      <c r="C219" s="163" t="s">
        <v>289</v>
      </c>
      <c r="D219" s="163" t="s">
        <v>123</v>
      </c>
      <c r="E219" s="164" t="s">
        <v>290</v>
      </c>
      <c r="F219" s="165" t="s">
        <v>291</v>
      </c>
      <c r="G219" s="166" t="s">
        <v>268</v>
      </c>
      <c r="H219" s="167">
        <v>2</v>
      </c>
      <c r="I219" s="168"/>
      <c r="J219" s="169">
        <f>ROUND(I219*H219,2)</f>
        <v>0</v>
      </c>
      <c r="K219" s="170"/>
      <c r="L219" s="34"/>
      <c r="M219" s="171" t="s">
        <v>1</v>
      </c>
      <c r="N219" s="172" t="s">
        <v>39</v>
      </c>
      <c r="O219" s="59"/>
      <c r="P219" s="173">
        <f>O219*H219</f>
        <v>0</v>
      </c>
      <c r="Q219" s="173">
        <v>4.6800000000000001E-3</v>
      </c>
      <c r="R219" s="173">
        <f>Q219*H219</f>
        <v>9.3600000000000003E-3</v>
      </c>
      <c r="S219" s="173">
        <v>0</v>
      </c>
      <c r="T219" s="174">
        <f>S219*H219</f>
        <v>0</v>
      </c>
      <c r="U219" s="33"/>
      <c r="V219" s="33"/>
      <c r="W219" s="33"/>
      <c r="X219" s="33"/>
      <c r="Y219" s="33"/>
      <c r="Z219" s="33"/>
      <c r="AA219" s="33"/>
      <c r="AB219" s="33"/>
      <c r="AC219" s="33"/>
      <c r="AD219" s="33"/>
      <c r="AE219" s="33"/>
      <c r="AR219" s="175" t="s">
        <v>127</v>
      </c>
      <c r="AT219" s="175" t="s">
        <v>123</v>
      </c>
      <c r="AU219" s="175" t="s">
        <v>83</v>
      </c>
      <c r="AY219" s="18" t="s">
        <v>121</v>
      </c>
      <c r="BE219" s="176">
        <f>IF(N219="základní",J219,0)</f>
        <v>0</v>
      </c>
      <c r="BF219" s="176">
        <f>IF(N219="snížená",J219,0)</f>
        <v>0</v>
      </c>
      <c r="BG219" s="176">
        <f>IF(N219="zákl. přenesená",J219,0)</f>
        <v>0</v>
      </c>
      <c r="BH219" s="176">
        <f>IF(N219="sníž. přenesená",J219,0)</f>
        <v>0</v>
      </c>
      <c r="BI219" s="176">
        <f>IF(N219="nulová",J219,0)</f>
        <v>0</v>
      </c>
      <c r="BJ219" s="18" t="s">
        <v>83</v>
      </c>
      <c r="BK219" s="176">
        <f>ROUND(I219*H219,2)</f>
        <v>0</v>
      </c>
      <c r="BL219" s="18" t="s">
        <v>127</v>
      </c>
      <c r="BM219" s="175" t="s">
        <v>292</v>
      </c>
    </row>
    <row r="220" spans="1:65" s="2" customFormat="1" ht="11.25">
      <c r="A220" s="33"/>
      <c r="B220" s="34"/>
      <c r="C220" s="33"/>
      <c r="D220" s="177" t="s">
        <v>129</v>
      </c>
      <c r="E220" s="33"/>
      <c r="F220" s="178" t="s">
        <v>291</v>
      </c>
      <c r="G220" s="33"/>
      <c r="H220" s="33"/>
      <c r="I220" s="97"/>
      <c r="J220" s="33"/>
      <c r="K220" s="33"/>
      <c r="L220" s="34"/>
      <c r="M220" s="179"/>
      <c r="N220" s="180"/>
      <c r="O220" s="59"/>
      <c r="P220" s="59"/>
      <c r="Q220" s="59"/>
      <c r="R220" s="59"/>
      <c r="S220" s="59"/>
      <c r="T220" s="60"/>
      <c r="U220" s="33"/>
      <c r="V220" s="33"/>
      <c r="W220" s="33"/>
      <c r="X220" s="33"/>
      <c r="Y220" s="33"/>
      <c r="Z220" s="33"/>
      <c r="AA220" s="33"/>
      <c r="AB220" s="33"/>
      <c r="AC220" s="33"/>
      <c r="AD220" s="33"/>
      <c r="AE220" s="33"/>
      <c r="AT220" s="18" t="s">
        <v>129</v>
      </c>
      <c r="AU220" s="18" t="s">
        <v>83</v>
      </c>
    </row>
    <row r="221" spans="1:65" s="2" customFormat="1" ht="16.5" customHeight="1">
      <c r="A221" s="33"/>
      <c r="B221" s="162"/>
      <c r="C221" s="189" t="s">
        <v>293</v>
      </c>
      <c r="D221" s="189" t="s">
        <v>163</v>
      </c>
      <c r="E221" s="190" t="s">
        <v>294</v>
      </c>
      <c r="F221" s="191" t="s">
        <v>295</v>
      </c>
      <c r="G221" s="192" t="s">
        <v>268</v>
      </c>
      <c r="H221" s="193">
        <v>2</v>
      </c>
      <c r="I221" s="194"/>
      <c r="J221" s="195">
        <f>ROUND(I221*H221,2)</f>
        <v>0</v>
      </c>
      <c r="K221" s="196"/>
      <c r="L221" s="197"/>
      <c r="M221" s="198" t="s">
        <v>1</v>
      </c>
      <c r="N221" s="199" t="s">
        <v>39</v>
      </c>
      <c r="O221" s="59"/>
      <c r="P221" s="173">
        <f>O221*H221</f>
        <v>0</v>
      </c>
      <c r="Q221" s="173">
        <v>5.8000000000000003E-2</v>
      </c>
      <c r="R221" s="173">
        <f>Q221*H221</f>
        <v>0.11600000000000001</v>
      </c>
      <c r="S221" s="173">
        <v>0</v>
      </c>
      <c r="T221" s="174">
        <f>S221*H221</f>
        <v>0</v>
      </c>
      <c r="U221" s="33"/>
      <c r="V221" s="33"/>
      <c r="W221" s="33"/>
      <c r="X221" s="33"/>
      <c r="Y221" s="33"/>
      <c r="Z221" s="33"/>
      <c r="AA221" s="33"/>
      <c r="AB221" s="33"/>
      <c r="AC221" s="33"/>
      <c r="AD221" s="33"/>
      <c r="AE221" s="33"/>
      <c r="AR221" s="175" t="s">
        <v>167</v>
      </c>
      <c r="AT221" s="175" t="s">
        <v>163</v>
      </c>
      <c r="AU221" s="175" t="s">
        <v>83</v>
      </c>
      <c r="AY221" s="18" t="s">
        <v>121</v>
      </c>
      <c r="BE221" s="176">
        <f>IF(N221="základní",J221,0)</f>
        <v>0</v>
      </c>
      <c r="BF221" s="176">
        <f>IF(N221="snížená",J221,0)</f>
        <v>0</v>
      </c>
      <c r="BG221" s="176">
        <f>IF(N221="zákl. přenesená",J221,0)</f>
        <v>0</v>
      </c>
      <c r="BH221" s="176">
        <f>IF(N221="sníž. přenesená",J221,0)</f>
        <v>0</v>
      </c>
      <c r="BI221" s="176">
        <f>IF(N221="nulová",J221,0)</f>
        <v>0</v>
      </c>
      <c r="BJ221" s="18" t="s">
        <v>83</v>
      </c>
      <c r="BK221" s="176">
        <f>ROUND(I221*H221,2)</f>
        <v>0</v>
      </c>
      <c r="BL221" s="18" t="s">
        <v>127</v>
      </c>
      <c r="BM221" s="175" t="s">
        <v>296</v>
      </c>
    </row>
    <row r="222" spans="1:65" s="2" customFormat="1" ht="11.25">
      <c r="A222" s="33"/>
      <c r="B222" s="34"/>
      <c r="C222" s="33"/>
      <c r="D222" s="177" t="s">
        <v>129</v>
      </c>
      <c r="E222" s="33"/>
      <c r="F222" s="178" t="s">
        <v>295</v>
      </c>
      <c r="G222" s="33"/>
      <c r="H222" s="33"/>
      <c r="I222" s="97"/>
      <c r="J222" s="33"/>
      <c r="K222" s="33"/>
      <c r="L222" s="34"/>
      <c r="M222" s="179"/>
      <c r="N222" s="180"/>
      <c r="O222" s="59"/>
      <c r="P222" s="59"/>
      <c r="Q222" s="59"/>
      <c r="R222" s="59"/>
      <c r="S222" s="59"/>
      <c r="T222" s="60"/>
      <c r="U222" s="33"/>
      <c r="V222" s="33"/>
      <c r="W222" s="33"/>
      <c r="X222" s="33"/>
      <c r="Y222" s="33"/>
      <c r="Z222" s="33"/>
      <c r="AA222" s="33"/>
      <c r="AB222" s="33"/>
      <c r="AC222" s="33"/>
      <c r="AD222" s="33"/>
      <c r="AE222" s="33"/>
      <c r="AT222" s="18" t="s">
        <v>129</v>
      </c>
      <c r="AU222" s="18" t="s">
        <v>83</v>
      </c>
    </row>
    <row r="223" spans="1:65" s="2" customFormat="1" ht="16.5" customHeight="1">
      <c r="A223" s="33"/>
      <c r="B223" s="162"/>
      <c r="C223" s="189" t="s">
        <v>297</v>
      </c>
      <c r="D223" s="189" t="s">
        <v>163</v>
      </c>
      <c r="E223" s="190" t="s">
        <v>298</v>
      </c>
      <c r="F223" s="191" t="s">
        <v>299</v>
      </c>
      <c r="G223" s="192" t="s">
        <v>268</v>
      </c>
      <c r="H223" s="193">
        <v>2</v>
      </c>
      <c r="I223" s="194"/>
      <c r="J223" s="195">
        <f>ROUND(I223*H223,2)</f>
        <v>0</v>
      </c>
      <c r="K223" s="196"/>
      <c r="L223" s="197"/>
      <c r="M223" s="198" t="s">
        <v>1</v>
      </c>
      <c r="N223" s="199" t="s">
        <v>39</v>
      </c>
      <c r="O223" s="59"/>
      <c r="P223" s="173">
        <f>O223*H223</f>
        <v>0</v>
      </c>
      <c r="Q223" s="173">
        <v>0.06</v>
      </c>
      <c r="R223" s="173">
        <f>Q223*H223</f>
        <v>0.12</v>
      </c>
      <c r="S223" s="173">
        <v>0</v>
      </c>
      <c r="T223" s="174">
        <f>S223*H223</f>
        <v>0</v>
      </c>
      <c r="U223" s="33"/>
      <c r="V223" s="33"/>
      <c r="W223" s="33"/>
      <c r="X223" s="33"/>
      <c r="Y223" s="33"/>
      <c r="Z223" s="33"/>
      <c r="AA223" s="33"/>
      <c r="AB223" s="33"/>
      <c r="AC223" s="33"/>
      <c r="AD223" s="33"/>
      <c r="AE223" s="33"/>
      <c r="AR223" s="175" t="s">
        <v>167</v>
      </c>
      <c r="AT223" s="175" t="s">
        <v>163</v>
      </c>
      <c r="AU223" s="175" t="s">
        <v>83</v>
      </c>
      <c r="AY223" s="18" t="s">
        <v>121</v>
      </c>
      <c r="BE223" s="176">
        <f>IF(N223="základní",J223,0)</f>
        <v>0</v>
      </c>
      <c r="BF223" s="176">
        <f>IF(N223="snížená",J223,0)</f>
        <v>0</v>
      </c>
      <c r="BG223" s="176">
        <f>IF(N223="zákl. přenesená",J223,0)</f>
        <v>0</v>
      </c>
      <c r="BH223" s="176">
        <f>IF(N223="sníž. přenesená",J223,0)</f>
        <v>0</v>
      </c>
      <c r="BI223" s="176">
        <f>IF(N223="nulová",J223,0)</f>
        <v>0</v>
      </c>
      <c r="BJ223" s="18" t="s">
        <v>83</v>
      </c>
      <c r="BK223" s="176">
        <f>ROUND(I223*H223,2)</f>
        <v>0</v>
      </c>
      <c r="BL223" s="18" t="s">
        <v>127</v>
      </c>
      <c r="BM223" s="175" t="s">
        <v>300</v>
      </c>
    </row>
    <row r="224" spans="1:65" s="2" customFormat="1" ht="11.25">
      <c r="A224" s="33"/>
      <c r="B224" s="34"/>
      <c r="C224" s="33"/>
      <c r="D224" s="177" t="s">
        <v>129</v>
      </c>
      <c r="E224" s="33"/>
      <c r="F224" s="178" t="s">
        <v>299</v>
      </c>
      <c r="G224" s="33"/>
      <c r="H224" s="33"/>
      <c r="I224" s="97"/>
      <c r="J224" s="33"/>
      <c r="K224" s="33"/>
      <c r="L224" s="34"/>
      <c r="M224" s="179"/>
      <c r="N224" s="180"/>
      <c r="O224" s="59"/>
      <c r="P224" s="59"/>
      <c r="Q224" s="59"/>
      <c r="R224" s="59"/>
      <c r="S224" s="59"/>
      <c r="T224" s="60"/>
      <c r="U224" s="33"/>
      <c r="V224" s="33"/>
      <c r="W224" s="33"/>
      <c r="X224" s="33"/>
      <c r="Y224" s="33"/>
      <c r="Z224" s="33"/>
      <c r="AA224" s="33"/>
      <c r="AB224" s="33"/>
      <c r="AC224" s="33"/>
      <c r="AD224" s="33"/>
      <c r="AE224" s="33"/>
      <c r="AT224" s="18" t="s">
        <v>129</v>
      </c>
      <c r="AU224" s="18" t="s">
        <v>83</v>
      </c>
    </row>
    <row r="225" spans="1:65" s="2" customFormat="1" ht="16.5" customHeight="1">
      <c r="A225" s="33"/>
      <c r="B225" s="162"/>
      <c r="C225" s="189" t="s">
        <v>301</v>
      </c>
      <c r="D225" s="189" t="s">
        <v>163</v>
      </c>
      <c r="E225" s="190" t="s">
        <v>302</v>
      </c>
      <c r="F225" s="191" t="s">
        <v>303</v>
      </c>
      <c r="G225" s="192" t="s">
        <v>268</v>
      </c>
      <c r="H225" s="193">
        <v>2</v>
      </c>
      <c r="I225" s="194"/>
      <c r="J225" s="195">
        <f>ROUND(I225*H225,2)</f>
        <v>0</v>
      </c>
      <c r="K225" s="196"/>
      <c r="L225" s="197"/>
      <c r="M225" s="198" t="s">
        <v>1</v>
      </c>
      <c r="N225" s="199" t="s">
        <v>39</v>
      </c>
      <c r="O225" s="59"/>
      <c r="P225" s="173">
        <f>O225*H225</f>
        <v>0</v>
      </c>
      <c r="Q225" s="173">
        <v>4.0000000000000001E-3</v>
      </c>
      <c r="R225" s="173">
        <f>Q225*H225</f>
        <v>8.0000000000000002E-3</v>
      </c>
      <c r="S225" s="173">
        <v>0</v>
      </c>
      <c r="T225" s="174">
        <f>S225*H225</f>
        <v>0</v>
      </c>
      <c r="U225" s="33"/>
      <c r="V225" s="33"/>
      <c r="W225" s="33"/>
      <c r="X225" s="33"/>
      <c r="Y225" s="33"/>
      <c r="Z225" s="33"/>
      <c r="AA225" s="33"/>
      <c r="AB225" s="33"/>
      <c r="AC225" s="33"/>
      <c r="AD225" s="33"/>
      <c r="AE225" s="33"/>
      <c r="AR225" s="175" t="s">
        <v>167</v>
      </c>
      <c r="AT225" s="175" t="s">
        <v>163</v>
      </c>
      <c r="AU225" s="175" t="s">
        <v>83</v>
      </c>
      <c r="AY225" s="18" t="s">
        <v>121</v>
      </c>
      <c r="BE225" s="176">
        <f>IF(N225="základní",J225,0)</f>
        <v>0</v>
      </c>
      <c r="BF225" s="176">
        <f>IF(N225="snížená",J225,0)</f>
        <v>0</v>
      </c>
      <c r="BG225" s="176">
        <f>IF(N225="zákl. přenesená",J225,0)</f>
        <v>0</v>
      </c>
      <c r="BH225" s="176">
        <f>IF(N225="sníž. přenesená",J225,0)</f>
        <v>0</v>
      </c>
      <c r="BI225" s="176">
        <f>IF(N225="nulová",J225,0)</f>
        <v>0</v>
      </c>
      <c r="BJ225" s="18" t="s">
        <v>83</v>
      </c>
      <c r="BK225" s="176">
        <f>ROUND(I225*H225,2)</f>
        <v>0</v>
      </c>
      <c r="BL225" s="18" t="s">
        <v>127</v>
      </c>
      <c r="BM225" s="175" t="s">
        <v>304</v>
      </c>
    </row>
    <row r="226" spans="1:65" s="2" customFormat="1" ht="11.25">
      <c r="A226" s="33"/>
      <c r="B226" s="34"/>
      <c r="C226" s="33"/>
      <c r="D226" s="177" t="s">
        <v>129</v>
      </c>
      <c r="E226" s="33"/>
      <c r="F226" s="178" t="s">
        <v>303</v>
      </c>
      <c r="G226" s="33"/>
      <c r="H226" s="33"/>
      <c r="I226" s="97"/>
      <c r="J226" s="33"/>
      <c r="K226" s="33"/>
      <c r="L226" s="34"/>
      <c r="M226" s="179"/>
      <c r="N226" s="180"/>
      <c r="O226" s="59"/>
      <c r="P226" s="59"/>
      <c r="Q226" s="59"/>
      <c r="R226" s="59"/>
      <c r="S226" s="59"/>
      <c r="T226" s="60"/>
      <c r="U226" s="33"/>
      <c r="V226" s="33"/>
      <c r="W226" s="33"/>
      <c r="X226" s="33"/>
      <c r="Y226" s="33"/>
      <c r="Z226" s="33"/>
      <c r="AA226" s="33"/>
      <c r="AB226" s="33"/>
      <c r="AC226" s="33"/>
      <c r="AD226" s="33"/>
      <c r="AE226" s="33"/>
      <c r="AT226" s="18" t="s">
        <v>129</v>
      </c>
      <c r="AU226" s="18" t="s">
        <v>83</v>
      </c>
    </row>
    <row r="227" spans="1:65" s="12" customFormat="1" ht="22.9" customHeight="1">
      <c r="B227" s="149"/>
      <c r="D227" s="150" t="s">
        <v>72</v>
      </c>
      <c r="E227" s="160" t="s">
        <v>177</v>
      </c>
      <c r="F227" s="160" t="s">
        <v>305</v>
      </c>
      <c r="I227" s="152"/>
      <c r="J227" s="161">
        <f>BK227</f>
        <v>0</v>
      </c>
      <c r="L227" s="149"/>
      <c r="M227" s="154"/>
      <c r="N227" s="155"/>
      <c r="O227" s="155"/>
      <c r="P227" s="156">
        <f>SUM(P228:P265)</f>
        <v>0</v>
      </c>
      <c r="Q227" s="155"/>
      <c r="R227" s="156">
        <f>SUM(R228:R265)</f>
        <v>49.833848000000003</v>
      </c>
      <c r="S227" s="155"/>
      <c r="T227" s="157">
        <f>SUM(T228:T265)</f>
        <v>7.64</v>
      </c>
      <c r="AR227" s="150" t="s">
        <v>81</v>
      </c>
      <c r="AT227" s="158" t="s">
        <v>72</v>
      </c>
      <c r="AU227" s="158" t="s">
        <v>81</v>
      </c>
      <c r="AY227" s="150" t="s">
        <v>121</v>
      </c>
      <c r="BK227" s="159">
        <f>SUM(BK228:BK265)</f>
        <v>0</v>
      </c>
    </row>
    <row r="228" spans="1:65" s="2" customFormat="1" ht="16.5" customHeight="1">
      <c r="A228" s="33"/>
      <c r="B228" s="162"/>
      <c r="C228" s="163" t="s">
        <v>306</v>
      </c>
      <c r="D228" s="163" t="s">
        <v>123</v>
      </c>
      <c r="E228" s="164" t="s">
        <v>307</v>
      </c>
      <c r="F228" s="165" t="s">
        <v>308</v>
      </c>
      <c r="G228" s="166" t="s">
        <v>309</v>
      </c>
      <c r="H228" s="167">
        <v>8</v>
      </c>
      <c r="I228" s="168"/>
      <c r="J228" s="169">
        <f>ROUND(I228*H228,2)</f>
        <v>0</v>
      </c>
      <c r="K228" s="170"/>
      <c r="L228" s="34"/>
      <c r="M228" s="171" t="s">
        <v>1</v>
      </c>
      <c r="N228" s="172" t="s">
        <v>39</v>
      </c>
      <c r="O228" s="59"/>
      <c r="P228" s="173">
        <f>O228*H228</f>
        <v>0</v>
      </c>
      <c r="Q228" s="173">
        <v>0</v>
      </c>
      <c r="R228" s="173">
        <f>Q228*H228</f>
        <v>0</v>
      </c>
      <c r="S228" s="173">
        <v>0.20499999999999999</v>
      </c>
      <c r="T228" s="174">
        <f>S228*H228</f>
        <v>1.64</v>
      </c>
      <c r="U228" s="33"/>
      <c r="V228" s="33"/>
      <c r="W228" s="33"/>
      <c r="X228" s="33"/>
      <c r="Y228" s="33"/>
      <c r="Z228" s="33"/>
      <c r="AA228" s="33"/>
      <c r="AB228" s="33"/>
      <c r="AC228" s="33"/>
      <c r="AD228" s="33"/>
      <c r="AE228" s="33"/>
      <c r="AR228" s="175" t="s">
        <v>127</v>
      </c>
      <c r="AT228" s="175" t="s">
        <v>123</v>
      </c>
      <c r="AU228" s="175" t="s">
        <v>83</v>
      </c>
      <c r="AY228" s="18" t="s">
        <v>121</v>
      </c>
      <c r="BE228" s="176">
        <f>IF(N228="základní",J228,0)</f>
        <v>0</v>
      </c>
      <c r="BF228" s="176">
        <f>IF(N228="snížená",J228,0)</f>
        <v>0</v>
      </c>
      <c r="BG228" s="176">
        <f>IF(N228="zákl. přenesená",J228,0)</f>
        <v>0</v>
      </c>
      <c r="BH228" s="176">
        <f>IF(N228="sníž. přenesená",J228,0)</f>
        <v>0</v>
      </c>
      <c r="BI228" s="176">
        <f>IF(N228="nulová",J228,0)</f>
        <v>0</v>
      </c>
      <c r="BJ228" s="18" t="s">
        <v>83</v>
      </c>
      <c r="BK228" s="176">
        <f>ROUND(I228*H228,2)</f>
        <v>0</v>
      </c>
      <c r="BL228" s="18" t="s">
        <v>127</v>
      </c>
      <c r="BM228" s="175" t="s">
        <v>310</v>
      </c>
    </row>
    <row r="229" spans="1:65" s="2" customFormat="1" ht="29.25">
      <c r="A229" s="33"/>
      <c r="B229" s="34"/>
      <c r="C229" s="33"/>
      <c r="D229" s="177" t="s">
        <v>129</v>
      </c>
      <c r="E229" s="33"/>
      <c r="F229" s="178" t="s">
        <v>311</v>
      </c>
      <c r="G229" s="33"/>
      <c r="H229" s="33"/>
      <c r="I229" s="97"/>
      <c r="J229" s="33"/>
      <c r="K229" s="33"/>
      <c r="L229" s="34"/>
      <c r="M229" s="179"/>
      <c r="N229" s="180"/>
      <c r="O229" s="59"/>
      <c r="P229" s="59"/>
      <c r="Q229" s="59"/>
      <c r="R229" s="59"/>
      <c r="S229" s="59"/>
      <c r="T229" s="60"/>
      <c r="U229" s="33"/>
      <c r="V229" s="33"/>
      <c r="W229" s="33"/>
      <c r="X229" s="33"/>
      <c r="Y229" s="33"/>
      <c r="Z229" s="33"/>
      <c r="AA229" s="33"/>
      <c r="AB229" s="33"/>
      <c r="AC229" s="33"/>
      <c r="AD229" s="33"/>
      <c r="AE229" s="33"/>
      <c r="AT229" s="18" t="s">
        <v>129</v>
      </c>
      <c r="AU229" s="18" t="s">
        <v>83</v>
      </c>
    </row>
    <row r="230" spans="1:65" s="2" customFormat="1" ht="156">
      <c r="A230" s="33"/>
      <c r="B230" s="34"/>
      <c r="C230" s="33"/>
      <c r="D230" s="177" t="s">
        <v>255</v>
      </c>
      <c r="E230" s="33"/>
      <c r="F230" s="200" t="s">
        <v>312</v>
      </c>
      <c r="G230" s="33"/>
      <c r="H230" s="33"/>
      <c r="I230" s="97"/>
      <c r="J230" s="33"/>
      <c r="K230" s="33"/>
      <c r="L230" s="34"/>
      <c r="M230" s="179"/>
      <c r="N230" s="180"/>
      <c r="O230" s="59"/>
      <c r="P230" s="59"/>
      <c r="Q230" s="59"/>
      <c r="R230" s="59"/>
      <c r="S230" s="59"/>
      <c r="T230" s="60"/>
      <c r="U230" s="33"/>
      <c r="V230" s="33"/>
      <c r="W230" s="33"/>
      <c r="X230" s="33"/>
      <c r="Y230" s="33"/>
      <c r="Z230" s="33"/>
      <c r="AA230" s="33"/>
      <c r="AB230" s="33"/>
      <c r="AC230" s="33"/>
      <c r="AD230" s="33"/>
      <c r="AE230" s="33"/>
      <c r="AT230" s="18" t="s">
        <v>255</v>
      </c>
      <c r="AU230" s="18" t="s">
        <v>83</v>
      </c>
    </row>
    <row r="231" spans="1:65" s="2" customFormat="1" ht="16.5" customHeight="1">
      <c r="A231" s="33"/>
      <c r="B231" s="162"/>
      <c r="C231" s="163" t="s">
        <v>313</v>
      </c>
      <c r="D231" s="163" t="s">
        <v>123</v>
      </c>
      <c r="E231" s="164" t="s">
        <v>314</v>
      </c>
      <c r="F231" s="165" t="s">
        <v>315</v>
      </c>
      <c r="G231" s="166" t="s">
        <v>126</v>
      </c>
      <c r="H231" s="167">
        <v>13</v>
      </c>
      <c r="I231" s="168"/>
      <c r="J231" s="169">
        <f>ROUND(I231*H231,2)</f>
        <v>0</v>
      </c>
      <c r="K231" s="170"/>
      <c r="L231" s="34"/>
      <c r="M231" s="171" t="s">
        <v>1</v>
      </c>
      <c r="N231" s="172" t="s">
        <v>39</v>
      </c>
      <c r="O231" s="59"/>
      <c r="P231" s="173">
        <f>O231*H231</f>
        <v>0</v>
      </c>
      <c r="Q231" s="173">
        <v>0.1837</v>
      </c>
      <c r="R231" s="173">
        <f>Q231*H231</f>
        <v>2.3881000000000001</v>
      </c>
      <c r="S231" s="173">
        <v>0</v>
      </c>
      <c r="T231" s="174">
        <f>S231*H231</f>
        <v>0</v>
      </c>
      <c r="U231" s="33"/>
      <c r="V231" s="33"/>
      <c r="W231" s="33"/>
      <c r="X231" s="33"/>
      <c r="Y231" s="33"/>
      <c r="Z231" s="33"/>
      <c r="AA231" s="33"/>
      <c r="AB231" s="33"/>
      <c r="AC231" s="33"/>
      <c r="AD231" s="33"/>
      <c r="AE231" s="33"/>
      <c r="AR231" s="175" t="s">
        <v>127</v>
      </c>
      <c r="AT231" s="175" t="s">
        <v>123</v>
      </c>
      <c r="AU231" s="175" t="s">
        <v>83</v>
      </c>
      <c r="AY231" s="18" t="s">
        <v>121</v>
      </c>
      <c r="BE231" s="176">
        <f>IF(N231="základní",J231,0)</f>
        <v>0</v>
      </c>
      <c r="BF231" s="176">
        <f>IF(N231="snížená",J231,0)</f>
        <v>0</v>
      </c>
      <c r="BG231" s="176">
        <f>IF(N231="zákl. přenesená",J231,0)</f>
        <v>0</v>
      </c>
      <c r="BH231" s="176">
        <f>IF(N231="sníž. přenesená",J231,0)</f>
        <v>0</v>
      </c>
      <c r="BI231" s="176">
        <f>IF(N231="nulová",J231,0)</f>
        <v>0</v>
      </c>
      <c r="BJ231" s="18" t="s">
        <v>83</v>
      </c>
      <c r="BK231" s="176">
        <f>ROUND(I231*H231,2)</f>
        <v>0</v>
      </c>
      <c r="BL231" s="18" t="s">
        <v>127</v>
      </c>
      <c r="BM231" s="175" t="s">
        <v>316</v>
      </c>
    </row>
    <row r="232" spans="1:65" s="2" customFormat="1" ht="19.5">
      <c r="A232" s="33"/>
      <c r="B232" s="34"/>
      <c r="C232" s="33"/>
      <c r="D232" s="177" t="s">
        <v>129</v>
      </c>
      <c r="E232" s="33"/>
      <c r="F232" s="178" t="s">
        <v>317</v>
      </c>
      <c r="G232" s="33"/>
      <c r="H232" s="33"/>
      <c r="I232" s="97"/>
      <c r="J232" s="33"/>
      <c r="K232" s="33"/>
      <c r="L232" s="34"/>
      <c r="M232" s="179"/>
      <c r="N232" s="180"/>
      <c r="O232" s="59"/>
      <c r="P232" s="59"/>
      <c r="Q232" s="59"/>
      <c r="R232" s="59"/>
      <c r="S232" s="59"/>
      <c r="T232" s="60"/>
      <c r="U232" s="33"/>
      <c r="V232" s="33"/>
      <c r="W232" s="33"/>
      <c r="X232" s="33"/>
      <c r="Y232" s="33"/>
      <c r="Z232" s="33"/>
      <c r="AA232" s="33"/>
      <c r="AB232" s="33"/>
      <c r="AC232" s="33"/>
      <c r="AD232" s="33"/>
      <c r="AE232" s="33"/>
      <c r="AT232" s="18" t="s">
        <v>129</v>
      </c>
      <c r="AU232" s="18" t="s">
        <v>83</v>
      </c>
    </row>
    <row r="233" spans="1:65" s="2" customFormat="1" ht="16.5" customHeight="1">
      <c r="A233" s="33"/>
      <c r="B233" s="162"/>
      <c r="C233" s="189" t="s">
        <v>318</v>
      </c>
      <c r="D233" s="189" t="s">
        <v>163</v>
      </c>
      <c r="E233" s="190" t="s">
        <v>319</v>
      </c>
      <c r="F233" s="191" t="s">
        <v>320</v>
      </c>
      <c r="G233" s="192" t="s">
        <v>166</v>
      </c>
      <c r="H233" s="193">
        <v>1.3</v>
      </c>
      <c r="I233" s="194"/>
      <c r="J233" s="195">
        <f>ROUND(I233*H233,2)</f>
        <v>0</v>
      </c>
      <c r="K233" s="196"/>
      <c r="L233" s="197"/>
      <c r="M233" s="198" t="s">
        <v>1</v>
      </c>
      <c r="N233" s="199" t="s">
        <v>39</v>
      </c>
      <c r="O233" s="59"/>
      <c r="P233" s="173">
        <f>O233*H233</f>
        <v>0</v>
      </c>
      <c r="Q233" s="173">
        <v>1</v>
      </c>
      <c r="R233" s="173">
        <f>Q233*H233</f>
        <v>1.3</v>
      </c>
      <c r="S233" s="173">
        <v>0</v>
      </c>
      <c r="T233" s="174">
        <f>S233*H233</f>
        <v>0</v>
      </c>
      <c r="U233" s="33"/>
      <c r="V233" s="33"/>
      <c r="W233" s="33"/>
      <c r="X233" s="33"/>
      <c r="Y233" s="33"/>
      <c r="Z233" s="33"/>
      <c r="AA233" s="33"/>
      <c r="AB233" s="33"/>
      <c r="AC233" s="33"/>
      <c r="AD233" s="33"/>
      <c r="AE233" s="33"/>
      <c r="AR233" s="175" t="s">
        <v>167</v>
      </c>
      <c r="AT233" s="175" t="s">
        <v>163</v>
      </c>
      <c r="AU233" s="175" t="s">
        <v>83</v>
      </c>
      <c r="AY233" s="18" t="s">
        <v>121</v>
      </c>
      <c r="BE233" s="176">
        <f>IF(N233="základní",J233,0)</f>
        <v>0</v>
      </c>
      <c r="BF233" s="176">
        <f>IF(N233="snížená",J233,0)</f>
        <v>0</v>
      </c>
      <c r="BG233" s="176">
        <f>IF(N233="zákl. přenesená",J233,0)</f>
        <v>0</v>
      </c>
      <c r="BH233" s="176">
        <f>IF(N233="sníž. přenesená",J233,0)</f>
        <v>0</v>
      </c>
      <c r="BI233" s="176">
        <f>IF(N233="nulová",J233,0)</f>
        <v>0</v>
      </c>
      <c r="BJ233" s="18" t="s">
        <v>83</v>
      </c>
      <c r="BK233" s="176">
        <f>ROUND(I233*H233,2)</f>
        <v>0</v>
      </c>
      <c r="BL233" s="18" t="s">
        <v>127</v>
      </c>
      <c r="BM233" s="175" t="s">
        <v>321</v>
      </c>
    </row>
    <row r="234" spans="1:65" s="2" customFormat="1" ht="11.25">
      <c r="A234" s="33"/>
      <c r="B234" s="34"/>
      <c r="C234" s="33"/>
      <c r="D234" s="177" t="s">
        <v>129</v>
      </c>
      <c r="E234" s="33"/>
      <c r="F234" s="178" t="s">
        <v>320</v>
      </c>
      <c r="G234" s="33"/>
      <c r="H234" s="33"/>
      <c r="I234" s="97"/>
      <c r="J234" s="33"/>
      <c r="K234" s="33"/>
      <c r="L234" s="34"/>
      <c r="M234" s="179"/>
      <c r="N234" s="180"/>
      <c r="O234" s="59"/>
      <c r="P234" s="59"/>
      <c r="Q234" s="59"/>
      <c r="R234" s="59"/>
      <c r="S234" s="59"/>
      <c r="T234" s="60"/>
      <c r="U234" s="33"/>
      <c r="V234" s="33"/>
      <c r="W234" s="33"/>
      <c r="X234" s="33"/>
      <c r="Y234" s="33"/>
      <c r="Z234" s="33"/>
      <c r="AA234" s="33"/>
      <c r="AB234" s="33"/>
      <c r="AC234" s="33"/>
      <c r="AD234" s="33"/>
      <c r="AE234" s="33"/>
      <c r="AT234" s="18" t="s">
        <v>129</v>
      </c>
      <c r="AU234" s="18" t="s">
        <v>83</v>
      </c>
    </row>
    <row r="235" spans="1:65" s="2" customFormat="1" ht="21.75" customHeight="1">
      <c r="A235" s="33"/>
      <c r="B235" s="162"/>
      <c r="C235" s="163" t="s">
        <v>322</v>
      </c>
      <c r="D235" s="163" t="s">
        <v>123</v>
      </c>
      <c r="E235" s="164" t="s">
        <v>323</v>
      </c>
      <c r="F235" s="165" t="s">
        <v>324</v>
      </c>
      <c r="G235" s="166" t="s">
        <v>268</v>
      </c>
      <c r="H235" s="167">
        <v>1</v>
      </c>
      <c r="I235" s="168"/>
      <c r="J235" s="169">
        <f>ROUND(I235*H235,2)</f>
        <v>0</v>
      </c>
      <c r="K235" s="170"/>
      <c r="L235" s="34"/>
      <c r="M235" s="171" t="s">
        <v>1</v>
      </c>
      <c r="N235" s="172" t="s">
        <v>39</v>
      </c>
      <c r="O235" s="59"/>
      <c r="P235" s="173">
        <f>O235*H235</f>
        <v>0</v>
      </c>
      <c r="Q235" s="173">
        <v>6.9999999999999999E-4</v>
      </c>
      <c r="R235" s="173">
        <f>Q235*H235</f>
        <v>6.9999999999999999E-4</v>
      </c>
      <c r="S235" s="173">
        <v>0</v>
      </c>
      <c r="T235" s="174">
        <f>S235*H235</f>
        <v>0</v>
      </c>
      <c r="U235" s="33"/>
      <c r="V235" s="33"/>
      <c r="W235" s="33"/>
      <c r="X235" s="33"/>
      <c r="Y235" s="33"/>
      <c r="Z235" s="33"/>
      <c r="AA235" s="33"/>
      <c r="AB235" s="33"/>
      <c r="AC235" s="33"/>
      <c r="AD235" s="33"/>
      <c r="AE235" s="33"/>
      <c r="AR235" s="175" t="s">
        <v>127</v>
      </c>
      <c r="AT235" s="175" t="s">
        <v>123</v>
      </c>
      <c r="AU235" s="175" t="s">
        <v>83</v>
      </c>
      <c r="AY235" s="18" t="s">
        <v>121</v>
      </c>
      <c r="BE235" s="176">
        <f>IF(N235="základní",J235,0)</f>
        <v>0</v>
      </c>
      <c r="BF235" s="176">
        <f>IF(N235="snížená",J235,0)</f>
        <v>0</v>
      </c>
      <c r="BG235" s="176">
        <f>IF(N235="zákl. přenesená",J235,0)</f>
        <v>0</v>
      </c>
      <c r="BH235" s="176">
        <f>IF(N235="sníž. přenesená",J235,0)</f>
        <v>0</v>
      </c>
      <c r="BI235" s="176">
        <f>IF(N235="nulová",J235,0)</f>
        <v>0</v>
      </c>
      <c r="BJ235" s="18" t="s">
        <v>83</v>
      </c>
      <c r="BK235" s="176">
        <f>ROUND(I235*H235,2)</f>
        <v>0</v>
      </c>
      <c r="BL235" s="18" t="s">
        <v>127</v>
      </c>
      <c r="BM235" s="175" t="s">
        <v>325</v>
      </c>
    </row>
    <row r="236" spans="1:65" s="2" customFormat="1" ht="19.5">
      <c r="A236" s="33"/>
      <c r="B236" s="34"/>
      <c r="C236" s="33"/>
      <c r="D236" s="177" t="s">
        <v>129</v>
      </c>
      <c r="E236" s="33"/>
      <c r="F236" s="178" t="s">
        <v>324</v>
      </c>
      <c r="G236" s="33"/>
      <c r="H236" s="33"/>
      <c r="I236" s="97"/>
      <c r="J236" s="33"/>
      <c r="K236" s="33"/>
      <c r="L236" s="34"/>
      <c r="M236" s="179"/>
      <c r="N236" s="180"/>
      <c r="O236" s="59"/>
      <c r="P236" s="59"/>
      <c r="Q236" s="59"/>
      <c r="R236" s="59"/>
      <c r="S236" s="59"/>
      <c r="T236" s="60"/>
      <c r="U236" s="33"/>
      <c r="V236" s="33"/>
      <c r="W236" s="33"/>
      <c r="X236" s="33"/>
      <c r="Y236" s="33"/>
      <c r="Z236" s="33"/>
      <c r="AA236" s="33"/>
      <c r="AB236" s="33"/>
      <c r="AC236" s="33"/>
      <c r="AD236" s="33"/>
      <c r="AE236" s="33"/>
      <c r="AT236" s="18" t="s">
        <v>129</v>
      </c>
      <c r="AU236" s="18" t="s">
        <v>83</v>
      </c>
    </row>
    <row r="237" spans="1:65" s="2" customFormat="1" ht="16.5" customHeight="1">
      <c r="A237" s="33"/>
      <c r="B237" s="162"/>
      <c r="C237" s="189" t="s">
        <v>326</v>
      </c>
      <c r="D237" s="189" t="s">
        <v>163</v>
      </c>
      <c r="E237" s="190" t="s">
        <v>327</v>
      </c>
      <c r="F237" s="191" t="s">
        <v>328</v>
      </c>
      <c r="G237" s="192" t="s">
        <v>268</v>
      </c>
      <c r="H237" s="193">
        <v>1</v>
      </c>
      <c r="I237" s="194"/>
      <c r="J237" s="195">
        <f>ROUND(I237*H237,2)</f>
        <v>0</v>
      </c>
      <c r="K237" s="196"/>
      <c r="L237" s="197"/>
      <c r="M237" s="198" t="s">
        <v>1</v>
      </c>
      <c r="N237" s="199" t="s">
        <v>39</v>
      </c>
      <c r="O237" s="59"/>
      <c r="P237" s="173">
        <f>O237*H237</f>
        <v>0</v>
      </c>
      <c r="Q237" s="173">
        <v>4.0000000000000001E-3</v>
      </c>
      <c r="R237" s="173">
        <f>Q237*H237</f>
        <v>4.0000000000000001E-3</v>
      </c>
      <c r="S237" s="173">
        <v>0</v>
      </c>
      <c r="T237" s="174">
        <f>S237*H237</f>
        <v>0</v>
      </c>
      <c r="U237" s="33"/>
      <c r="V237" s="33"/>
      <c r="W237" s="33"/>
      <c r="X237" s="33"/>
      <c r="Y237" s="33"/>
      <c r="Z237" s="33"/>
      <c r="AA237" s="33"/>
      <c r="AB237" s="33"/>
      <c r="AC237" s="33"/>
      <c r="AD237" s="33"/>
      <c r="AE237" s="33"/>
      <c r="AR237" s="175" t="s">
        <v>167</v>
      </c>
      <c r="AT237" s="175" t="s">
        <v>163</v>
      </c>
      <c r="AU237" s="175" t="s">
        <v>83</v>
      </c>
      <c r="AY237" s="18" t="s">
        <v>121</v>
      </c>
      <c r="BE237" s="176">
        <f>IF(N237="základní",J237,0)</f>
        <v>0</v>
      </c>
      <c r="BF237" s="176">
        <f>IF(N237="snížená",J237,0)</f>
        <v>0</v>
      </c>
      <c r="BG237" s="176">
        <f>IF(N237="zákl. přenesená",J237,0)</f>
        <v>0</v>
      </c>
      <c r="BH237" s="176">
        <f>IF(N237="sníž. přenesená",J237,0)</f>
        <v>0</v>
      </c>
      <c r="BI237" s="176">
        <f>IF(N237="nulová",J237,0)</f>
        <v>0</v>
      </c>
      <c r="BJ237" s="18" t="s">
        <v>83</v>
      </c>
      <c r="BK237" s="176">
        <f>ROUND(I237*H237,2)</f>
        <v>0</v>
      </c>
      <c r="BL237" s="18" t="s">
        <v>127</v>
      </c>
      <c r="BM237" s="175" t="s">
        <v>329</v>
      </c>
    </row>
    <row r="238" spans="1:65" s="2" customFormat="1" ht="11.25">
      <c r="A238" s="33"/>
      <c r="B238" s="34"/>
      <c r="C238" s="33"/>
      <c r="D238" s="177" t="s">
        <v>129</v>
      </c>
      <c r="E238" s="33"/>
      <c r="F238" s="178" t="s">
        <v>328</v>
      </c>
      <c r="G238" s="33"/>
      <c r="H238" s="33"/>
      <c r="I238" s="97"/>
      <c r="J238" s="33"/>
      <c r="K238" s="33"/>
      <c r="L238" s="34"/>
      <c r="M238" s="179"/>
      <c r="N238" s="180"/>
      <c r="O238" s="59"/>
      <c r="P238" s="59"/>
      <c r="Q238" s="59"/>
      <c r="R238" s="59"/>
      <c r="S238" s="59"/>
      <c r="T238" s="60"/>
      <c r="U238" s="33"/>
      <c r="V238" s="33"/>
      <c r="W238" s="33"/>
      <c r="X238" s="33"/>
      <c r="Y238" s="33"/>
      <c r="Z238" s="33"/>
      <c r="AA238" s="33"/>
      <c r="AB238" s="33"/>
      <c r="AC238" s="33"/>
      <c r="AD238" s="33"/>
      <c r="AE238" s="33"/>
      <c r="AT238" s="18" t="s">
        <v>129</v>
      </c>
      <c r="AU238" s="18" t="s">
        <v>83</v>
      </c>
    </row>
    <row r="239" spans="1:65" s="2" customFormat="1" ht="21.75" customHeight="1">
      <c r="A239" s="33"/>
      <c r="B239" s="162"/>
      <c r="C239" s="163" t="s">
        <v>330</v>
      </c>
      <c r="D239" s="163" t="s">
        <v>123</v>
      </c>
      <c r="E239" s="164" t="s">
        <v>331</v>
      </c>
      <c r="F239" s="165" t="s">
        <v>332</v>
      </c>
      <c r="G239" s="166" t="s">
        <v>268</v>
      </c>
      <c r="H239" s="167">
        <v>1</v>
      </c>
      <c r="I239" s="168"/>
      <c r="J239" s="169">
        <f>ROUND(I239*H239,2)</f>
        <v>0</v>
      </c>
      <c r="K239" s="170"/>
      <c r="L239" s="34"/>
      <c r="M239" s="171" t="s">
        <v>1</v>
      </c>
      <c r="N239" s="172" t="s">
        <v>39</v>
      </c>
      <c r="O239" s="59"/>
      <c r="P239" s="173">
        <f>O239*H239</f>
        <v>0</v>
      </c>
      <c r="Q239" s="173">
        <v>0.11241</v>
      </c>
      <c r="R239" s="173">
        <f>Q239*H239</f>
        <v>0.11241</v>
      </c>
      <c r="S239" s="173">
        <v>0</v>
      </c>
      <c r="T239" s="174">
        <f>S239*H239</f>
        <v>0</v>
      </c>
      <c r="U239" s="33"/>
      <c r="V239" s="33"/>
      <c r="W239" s="33"/>
      <c r="X239" s="33"/>
      <c r="Y239" s="33"/>
      <c r="Z239" s="33"/>
      <c r="AA239" s="33"/>
      <c r="AB239" s="33"/>
      <c r="AC239" s="33"/>
      <c r="AD239" s="33"/>
      <c r="AE239" s="33"/>
      <c r="AR239" s="175" t="s">
        <v>127</v>
      </c>
      <c r="AT239" s="175" t="s">
        <v>123</v>
      </c>
      <c r="AU239" s="175" t="s">
        <v>83</v>
      </c>
      <c r="AY239" s="18" t="s">
        <v>121</v>
      </c>
      <c r="BE239" s="176">
        <f>IF(N239="základní",J239,0)</f>
        <v>0</v>
      </c>
      <c r="BF239" s="176">
        <f>IF(N239="snížená",J239,0)</f>
        <v>0</v>
      </c>
      <c r="BG239" s="176">
        <f>IF(N239="zákl. přenesená",J239,0)</f>
        <v>0</v>
      </c>
      <c r="BH239" s="176">
        <f>IF(N239="sníž. přenesená",J239,0)</f>
        <v>0</v>
      </c>
      <c r="BI239" s="176">
        <f>IF(N239="nulová",J239,0)</f>
        <v>0</v>
      </c>
      <c r="BJ239" s="18" t="s">
        <v>83</v>
      </c>
      <c r="BK239" s="176">
        <f>ROUND(I239*H239,2)</f>
        <v>0</v>
      </c>
      <c r="BL239" s="18" t="s">
        <v>127</v>
      </c>
      <c r="BM239" s="175" t="s">
        <v>333</v>
      </c>
    </row>
    <row r="240" spans="1:65" s="2" customFormat="1" ht="19.5">
      <c r="A240" s="33"/>
      <c r="B240" s="34"/>
      <c r="C240" s="33"/>
      <c r="D240" s="177" t="s">
        <v>129</v>
      </c>
      <c r="E240" s="33"/>
      <c r="F240" s="178" t="s">
        <v>332</v>
      </c>
      <c r="G240" s="33"/>
      <c r="H240" s="33"/>
      <c r="I240" s="97"/>
      <c r="J240" s="33"/>
      <c r="K240" s="33"/>
      <c r="L240" s="34"/>
      <c r="M240" s="179"/>
      <c r="N240" s="180"/>
      <c r="O240" s="59"/>
      <c r="P240" s="59"/>
      <c r="Q240" s="59"/>
      <c r="R240" s="59"/>
      <c r="S240" s="59"/>
      <c r="T240" s="60"/>
      <c r="U240" s="33"/>
      <c r="V240" s="33"/>
      <c r="W240" s="33"/>
      <c r="X240" s="33"/>
      <c r="Y240" s="33"/>
      <c r="Z240" s="33"/>
      <c r="AA240" s="33"/>
      <c r="AB240" s="33"/>
      <c r="AC240" s="33"/>
      <c r="AD240" s="33"/>
      <c r="AE240" s="33"/>
      <c r="AT240" s="18" t="s">
        <v>129</v>
      </c>
      <c r="AU240" s="18" t="s">
        <v>83</v>
      </c>
    </row>
    <row r="241" spans="1:65" s="2" customFormat="1" ht="16.5" customHeight="1">
      <c r="A241" s="33"/>
      <c r="B241" s="162"/>
      <c r="C241" s="189" t="s">
        <v>334</v>
      </c>
      <c r="D241" s="189" t="s">
        <v>163</v>
      </c>
      <c r="E241" s="190" t="s">
        <v>335</v>
      </c>
      <c r="F241" s="191" t="s">
        <v>336</v>
      </c>
      <c r="G241" s="192" t="s">
        <v>268</v>
      </c>
      <c r="H241" s="193">
        <v>1</v>
      </c>
      <c r="I241" s="194"/>
      <c r="J241" s="195">
        <f>ROUND(I241*H241,2)</f>
        <v>0</v>
      </c>
      <c r="K241" s="196"/>
      <c r="L241" s="197"/>
      <c r="M241" s="198" t="s">
        <v>1</v>
      </c>
      <c r="N241" s="199" t="s">
        <v>39</v>
      </c>
      <c r="O241" s="59"/>
      <c r="P241" s="173">
        <f>O241*H241</f>
        <v>0</v>
      </c>
      <c r="Q241" s="173">
        <v>6.1000000000000004E-3</v>
      </c>
      <c r="R241" s="173">
        <f>Q241*H241</f>
        <v>6.1000000000000004E-3</v>
      </c>
      <c r="S241" s="173">
        <v>0</v>
      </c>
      <c r="T241" s="174">
        <f>S241*H241</f>
        <v>0</v>
      </c>
      <c r="U241" s="33"/>
      <c r="V241" s="33"/>
      <c r="W241" s="33"/>
      <c r="X241" s="33"/>
      <c r="Y241" s="33"/>
      <c r="Z241" s="33"/>
      <c r="AA241" s="33"/>
      <c r="AB241" s="33"/>
      <c r="AC241" s="33"/>
      <c r="AD241" s="33"/>
      <c r="AE241" s="33"/>
      <c r="AR241" s="175" t="s">
        <v>167</v>
      </c>
      <c r="AT241" s="175" t="s">
        <v>163</v>
      </c>
      <c r="AU241" s="175" t="s">
        <v>83</v>
      </c>
      <c r="AY241" s="18" t="s">
        <v>121</v>
      </c>
      <c r="BE241" s="176">
        <f>IF(N241="základní",J241,0)</f>
        <v>0</v>
      </c>
      <c r="BF241" s="176">
        <f>IF(N241="snížená",J241,0)</f>
        <v>0</v>
      </c>
      <c r="BG241" s="176">
        <f>IF(N241="zákl. přenesená",J241,0)</f>
        <v>0</v>
      </c>
      <c r="BH241" s="176">
        <f>IF(N241="sníž. přenesená",J241,0)</f>
        <v>0</v>
      </c>
      <c r="BI241" s="176">
        <f>IF(N241="nulová",J241,0)</f>
        <v>0</v>
      </c>
      <c r="BJ241" s="18" t="s">
        <v>83</v>
      </c>
      <c r="BK241" s="176">
        <f>ROUND(I241*H241,2)</f>
        <v>0</v>
      </c>
      <c r="BL241" s="18" t="s">
        <v>127</v>
      </c>
      <c r="BM241" s="175" t="s">
        <v>337</v>
      </c>
    </row>
    <row r="242" spans="1:65" s="2" customFormat="1" ht="11.25">
      <c r="A242" s="33"/>
      <c r="B242" s="34"/>
      <c r="C242" s="33"/>
      <c r="D242" s="177" t="s">
        <v>129</v>
      </c>
      <c r="E242" s="33"/>
      <c r="F242" s="178" t="s">
        <v>336</v>
      </c>
      <c r="G242" s="33"/>
      <c r="H242" s="33"/>
      <c r="I242" s="97"/>
      <c r="J242" s="33"/>
      <c r="K242" s="33"/>
      <c r="L242" s="34"/>
      <c r="M242" s="179"/>
      <c r="N242" s="180"/>
      <c r="O242" s="59"/>
      <c r="P242" s="59"/>
      <c r="Q242" s="59"/>
      <c r="R242" s="59"/>
      <c r="S242" s="59"/>
      <c r="T242" s="60"/>
      <c r="U242" s="33"/>
      <c r="V242" s="33"/>
      <c r="W242" s="33"/>
      <c r="X242" s="33"/>
      <c r="Y242" s="33"/>
      <c r="Z242" s="33"/>
      <c r="AA242" s="33"/>
      <c r="AB242" s="33"/>
      <c r="AC242" s="33"/>
      <c r="AD242" s="33"/>
      <c r="AE242" s="33"/>
      <c r="AT242" s="18" t="s">
        <v>129</v>
      </c>
      <c r="AU242" s="18" t="s">
        <v>83</v>
      </c>
    </row>
    <row r="243" spans="1:65" s="2" customFormat="1" ht="16.5" customHeight="1">
      <c r="A243" s="33"/>
      <c r="B243" s="162"/>
      <c r="C243" s="189" t="s">
        <v>338</v>
      </c>
      <c r="D243" s="189" t="s">
        <v>163</v>
      </c>
      <c r="E243" s="190" t="s">
        <v>339</v>
      </c>
      <c r="F243" s="191" t="s">
        <v>340</v>
      </c>
      <c r="G243" s="192" t="s">
        <v>268</v>
      </c>
      <c r="H243" s="193">
        <v>1</v>
      </c>
      <c r="I243" s="194"/>
      <c r="J243" s="195">
        <f>ROUND(I243*H243,2)</f>
        <v>0</v>
      </c>
      <c r="K243" s="196"/>
      <c r="L243" s="197"/>
      <c r="M243" s="198" t="s">
        <v>1</v>
      </c>
      <c r="N243" s="199" t="s">
        <v>39</v>
      </c>
      <c r="O243" s="59"/>
      <c r="P243" s="173">
        <f>O243*H243</f>
        <v>0</v>
      </c>
      <c r="Q243" s="173">
        <v>3.0000000000000001E-3</v>
      </c>
      <c r="R243" s="173">
        <f>Q243*H243</f>
        <v>3.0000000000000001E-3</v>
      </c>
      <c r="S243" s="173">
        <v>0</v>
      </c>
      <c r="T243" s="174">
        <f>S243*H243</f>
        <v>0</v>
      </c>
      <c r="U243" s="33"/>
      <c r="V243" s="33"/>
      <c r="W243" s="33"/>
      <c r="X243" s="33"/>
      <c r="Y243" s="33"/>
      <c r="Z243" s="33"/>
      <c r="AA243" s="33"/>
      <c r="AB243" s="33"/>
      <c r="AC243" s="33"/>
      <c r="AD243" s="33"/>
      <c r="AE243" s="33"/>
      <c r="AR243" s="175" t="s">
        <v>167</v>
      </c>
      <c r="AT243" s="175" t="s">
        <v>163</v>
      </c>
      <c r="AU243" s="175" t="s">
        <v>83</v>
      </c>
      <c r="AY243" s="18" t="s">
        <v>121</v>
      </c>
      <c r="BE243" s="176">
        <f>IF(N243="základní",J243,0)</f>
        <v>0</v>
      </c>
      <c r="BF243" s="176">
        <f>IF(N243="snížená",J243,0)</f>
        <v>0</v>
      </c>
      <c r="BG243" s="176">
        <f>IF(N243="zákl. přenesená",J243,0)</f>
        <v>0</v>
      </c>
      <c r="BH243" s="176">
        <f>IF(N243="sníž. přenesená",J243,0)</f>
        <v>0</v>
      </c>
      <c r="BI243" s="176">
        <f>IF(N243="nulová",J243,0)</f>
        <v>0</v>
      </c>
      <c r="BJ243" s="18" t="s">
        <v>83</v>
      </c>
      <c r="BK243" s="176">
        <f>ROUND(I243*H243,2)</f>
        <v>0</v>
      </c>
      <c r="BL243" s="18" t="s">
        <v>127</v>
      </c>
      <c r="BM243" s="175" t="s">
        <v>341</v>
      </c>
    </row>
    <row r="244" spans="1:65" s="2" customFormat="1" ht="11.25">
      <c r="A244" s="33"/>
      <c r="B244" s="34"/>
      <c r="C244" s="33"/>
      <c r="D244" s="177" t="s">
        <v>129</v>
      </c>
      <c r="E244" s="33"/>
      <c r="F244" s="178" t="s">
        <v>340</v>
      </c>
      <c r="G244" s="33"/>
      <c r="H244" s="33"/>
      <c r="I244" s="97"/>
      <c r="J244" s="33"/>
      <c r="K244" s="33"/>
      <c r="L244" s="34"/>
      <c r="M244" s="179"/>
      <c r="N244" s="180"/>
      <c r="O244" s="59"/>
      <c r="P244" s="59"/>
      <c r="Q244" s="59"/>
      <c r="R244" s="59"/>
      <c r="S244" s="59"/>
      <c r="T244" s="60"/>
      <c r="U244" s="33"/>
      <c r="V244" s="33"/>
      <c r="W244" s="33"/>
      <c r="X244" s="33"/>
      <c r="Y244" s="33"/>
      <c r="Z244" s="33"/>
      <c r="AA244" s="33"/>
      <c r="AB244" s="33"/>
      <c r="AC244" s="33"/>
      <c r="AD244" s="33"/>
      <c r="AE244" s="33"/>
      <c r="AT244" s="18" t="s">
        <v>129</v>
      </c>
      <c r="AU244" s="18" t="s">
        <v>83</v>
      </c>
    </row>
    <row r="245" spans="1:65" s="2" customFormat="1" ht="16.5" customHeight="1">
      <c r="A245" s="33"/>
      <c r="B245" s="162"/>
      <c r="C245" s="189" t="s">
        <v>342</v>
      </c>
      <c r="D245" s="189" t="s">
        <v>163</v>
      </c>
      <c r="E245" s="190" t="s">
        <v>343</v>
      </c>
      <c r="F245" s="191" t="s">
        <v>344</v>
      </c>
      <c r="G245" s="192" t="s">
        <v>268</v>
      </c>
      <c r="H245" s="193">
        <v>1</v>
      </c>
      <c r="I245" s="194"/>
      <c r="J245" s="195">
        <f>ROUND(I245*H245,2)</f>
        <v>0</v>
      </c>
      <c r="K245" s="196"/>
      <c r="L245" s="197"/>
      <c r="M245" s="198" t="s">
        <v>1</v>
      </c>
      <c r="N245" s="199" t="s">
        <v>39</v>
      </c>
      <c r="O245" s="59"/>
      <c r="P245" s="173">
        <f>O245*H245</f>
        <v>0</v>
      </c>
      <c r="Q245" s="173">
        <v>3.5E-4</v>
      </c>
      <c r="R245" s="173">
        <f>Q245*H245</f>
        <v>3.5E-4</v>
      </c>
      <c r="S245" s="173">
        <v>0</v>
      </c>
      <c r="T245" s="174">
        <f>S245*H245</f>
        <v>0</v>
      </c>
      <c r="U245" s="33"/>
      <c r="V245" s="33"/>
      <c r="W245" s="33"/>
      <c r="X245" s="33"/>
      <c r="Y245" s="33"/>
      <c r="Z245" s="33"/>
      <c r="AA245" s="33"/>
      <c r="AB245" s="33"/>
      <c r="AC245" s="33"/>
      <c r="AD245" s="33"/>
      <c r="AE245" s="33"/>
      <c r="AR245" s="175" t="s">
        <v>167</v>
      </c>
      <c r="AT245" s="175" t="s">
        <v>163</v>
      </c>
      <c r="AU245" s="175" t="s">
        <v>83</v>
      </c>
      <c r="AY245" s="18" t="s">
        <v>121</v>
      </c>
      <c r="BE245" s="176">
        <f>IF(N245="základní",J245,0)</f>
        <v>0</v>
      </c>
      <c r="BF245" s="176">
        <f>IF(N245="snížená",J245,0)</f>
        <v>0</v>
      </c>
      <c r="BG245" s="176">
        <f>IF(N245="zákl. přenesená",J245,0)</f>
        <v>0</v>
      </c>
      <c r="BH245" s="176">
        <f>IF(N245="sníž. přenesená",J245,0)</f>
        <v>0</v>
      </c>
      <c r="BI245" s="176">
        <f>IF(N245="nulová",J245,0)</f>
        <v>0</v>
      </c>
      <c r="BJ245" s="18" t="s">
        <v>83</v>
      </c>
      <c r="BK245" s="176">
        <f>ROUND(I245*H245,2)</f>
        <v>0</v>
      </c>
      <c r="BL245" s="18" t="s">
        <v>127</v>
      </c>
      <c r="BM245" s="175" t="s">
        <v>345</v>
      </c>
    </row>
    <row r="246" spans="1:65" s="2" customFormat="1" ht="11.25">
      <c r="A246" s="33"/>
      <c r="B246" s="34"/>
      <c r="C246" s="33"/>
      <c r="D246" s="177" t="s">
        <v>129</v>
      </c>
      <c r="E246" s="33"/>
      <c r="F246" s="178" t="s">
        <v>344</v>
      </c>
      <c r="G246" s="33"/>
      <c r="H246" s="33"/>
      <c r="I246" s="97"/>
      <c r="J246" s="33"/>
      <c r="K246" s="33"/>
      <c r="L246" s="34"/>
      <c r="M246" s="179"/>
      <c r="N246" s="180"/>
      <c r="O246" s="59"/>
      <c r="P246" s="59"/>
      <c r="Q246" s="59"/>
      <c r="R246" s="59"/>
      <c r="S246" s="59"/>
      <c r="T246" s="60"/>
      <c r="U246" s="33"/>
      <c r="V246" s="33"/>
      <c r="W246" s="33"/>
      <c r="X246" s="33"/>
      <c r="Y246" s="33"/>
      <c r="Z246" s="33"/>
      <c r="AA246" s="33"/>
      <c r="AB246" s="33"/>
      <c r="AC246" s="33"/>
      <c r="AD246" s="33"/>
      <c r="AE246" s="33"/>
      <c r="AT246" s="18" t="s">
        <v>129</v>
      </c>
      <c r="AU246" s="18" t="s">
        <v>83</v>
      </c>
    </row>
    <row r="247" spans="1:65" s="2" customFormat="1" ht="21.75" customHeight="1">
      <c r="A247" s="33"/>
      <c r="B247" s="162"/>
      <c r="C247" s="163" t="s">
        <v>346</v>
      </c>
      <c r="D247" s="163" t="s">
        <v>123</v>
      </c>
      <c r="E247" s="164" t="s">
        <v>347</v>
      </c>
      <c r="F247" s="165" t="s">
        <v>348</v>
      </c>
      <c r="G247" s="166" t="s">
        <v>309</v>
      </c>
      <c r="H247" s="167">
        <v>85</v>
      </c>
      <c r="I247" s="168"/>
      <c r="J247" s="169">
        <f>ROUND(I247*H247,2)</f>
        <v>0</v>
      </c>
      <c r="K247" s="170"/>
      <c r="L247" s="34"/>
      <c r="M247" s="171" t="s">
        <v>1</v>
      </c>
      <c r="N247" s="172" t="s">
        <v>39</v>
      </c>
      <c r="O247" s="59"/>
      <c r="P247" s="173">
        <f>O247*H247</f>
        <v>0</v>
      </c>
      <c r="Q247" s="173">
        <v>8.0000000000000007E-5</v>
      </c>
      <c r="R247" s="173">
        <f>Q247*H247</f>
        <v>6.8000000000000005E-3</v>
      </c>
      <c r="S247" s="173">
        <v>0</v>
      </c>
      <c r="T247" s="174">
        <f>S247*H247</f>
        <v>0</v>
      </c>
      <c r="U247" s="33"/>
      <c r="V247" s="33"/>
      <c r="W247" s="33"/>
      <c r="X247" s="33"/>
      <c r="Y247" s="33"/>
      <c r="Z247" s="33"/>
      <c r="AA247" s="33"/>
      <c r="AB247" s="33"/>
      <c r="AC247" s="33"/>
      <c r="AD247" s="33"/>
      <c r="AE247" s="33"/>
      <c r="AR247" s="175" t="s">
        <v>127</v>
      </c>
      <c r="AT247" s="175" t="s">
        <v>123</v>
      </c>
      <c r="AU247" s="175" t="s">
        <v>83</v>
      </c>
      <c r="AY247" s="18" t="s">
        <v>121</v>
      </c>
      <c r="BE247" s="176">
        <f>IF(N247="základní",J247,0)</f>
        <v>0</v>
      </c>
      <c r="BF247" s="176">
        <f>IF(N247="snížená",J247,0)</f>
        <v>0</v>
      </c>
      <c r="BG247" s="176">
        <f>IF(N247="zákl. přenesená",J247,0)</f>
        <v>0</v>
      </c>
      <c r="BH247" s="176">
        <f>IF(N247="sníž. přenesená",J247,0)</f>
        <v>0</v>
      </c>
      <c r="BI247" s="176">
        <f>IF(N247="nulová",J247,0)</f>
        <v>0</v>
      </c>
      <c r="BJ247" s="18" t="s">
        <v>83</v>
      </c>
      <c r="BK247" s="176">
        <f>ROUND(I247*H247,2)</f>
        <v>0</v>
      </c>
      <c r="BL247" s="18" t="s">
        <v>127</v>
      </c>
      <c r="BM247" s="175" t="s">
        <v>349</v>
      </c>
    </row>
    <row r="248" spans="1:65" s="2" customFormat="1" ht="19.5">
      <c r="A248" s="33"/>
      <c r="B248" s="34"/>
      <c r="C248" s="33"/>
      <c r="D248" s="177" t="s">
        <v>129</v>
      </c>
      <c r="E248" s="33"/>
      <c r="F248" s="178" t="s">
        <v>348</v>
      </c>
      <c r="G248" s="33"/>
      <c r="H248" s="33"/>
      <c r="I248" s="97"/>
      <c r="J248" s="33"/>
      <c r="K248" s="33"/>
      <c r="L248" s="34"/>
      <c r="M248" s="179"/>
      <c r="N248" s="180"/>
      <c r="O248" s="59"/>
      <c r="P248" s="59"/>
      <c r="Q248" s="59"/>
      <c r="R248" s="59"/>
      <c r="S248" s="59"/>
      <c r="T248" s="60"/>
      <c r="U248" s="33"/>
      <c r="V248" s="33"/>
      <c r="W248" s="33"/>
      <c r="X248" s="33"/>
      <c r="Y248" s="33"/>
      <c r="Z248" s="33"/>
      <c r="AA248" s="33"/>
      <c r="AB248" s="33"/>
      <c r="AC248" s="33"/>
      <c r="AD248" s="33"/>
      <c r="AE248" s="33"/>
      <c r="AT248" s="18" t="s">
        <v>129</v>
      </c>
      <c r="AU248" s="18" t="s">
        <v>83</v>
      </c>
    </row>
    <row r="249" spans="1:65" s="2" customFormat="1" ht="21.75" customHeight="1">
      <c r="A249" s="33"/>
      <c r="B249" s="162"/>
      <c r="C249" s="163" t="s">
        <v>350</v>
      </c>
      <c r="D249" s="163" t="s">
        <v>123</v>
      </c>
      <c r="E249" s="164" t="s">
        <v>351</v>
      </c>
      <c r="F249" s="165" t="s">
        <v>352</v>
      </c>
      <c r="G249" s="166" t="s">
        <v>126</v>
      </c>
      <c r="H249" s="167">
        <v>0.8</v>
      </c>
      <c r="I249" s="168"/>
      <c r="J249" s="169">
        <f>ROUND(I249*H249,2)</f>
        <v>0</v>
      </c>
      <c r="K249" s="170"/>
      <c r="L249" s="34"/>
      <c r="M249" s="171" t="s">
        <v>1</v>
      </c>
      <c r="N249" s="172" t="s">
        <v>39</v>
      </c>
      <c r="O249" s="59"/>
      <c r="P249" s="173">
        <f>O249*H249</f>
        <v>0</v>
      </c>
      <c r="Q249" s="173">
        <v>5.9999999999999995E-4</v>
      </c>
      <c r="R249" s="173">
        <f>Q249*H249</f>
        <v>4.7999999999999996E-4</v>
      </c>
      <c r="S249" s="173">
        <v>0</v>
      </c>
      <c r="T249" s="174">
        <f>S249*H249</f>
        <v>0</v>
      </c>
      <c r="U249" s="33"/>
      <c r="V249" s="33"/>
      <c r="W249" s="33"/>
      <c r="X249" s="33"/>
      <c r="Y249" s="33"/>
      <c r="Z249" s="33"/>
      <c r="AA249" s="33"/>
      <c r="AB249" s="33"/>
      <c r="AC249" s="33"/>
      <c r="AD249" s="33"/>
      <c r="AE249" s="33"/>
      <c r="AR249" s="175" t="s">
        <v>127</v>
      </c>
      <c r="AT249" s="175" t="s">
        <v>123</v>
      </c>
      <c r="AU249" s="175" t="s">
        <v>83</v>
      </c>
      <c r="AY249" s="18" t="s">
        <v>121</v>
      </c>
      <c r="BE249" s="176">
        <f>IF(N249="základní",J249,0)</f>
        <v>0</v>
      </c>
      <c r="BF249" s="176">
        <f>IF(N249="snížená",J249,0)</f>
        <v>0</v>
      </c>
      <c r="BG249" s="176">
        <f>IF(N249="zákl. přenesená",J249,0)</f>
        <v>0</v>
      </c>
      <c r="BH249" s="176">
        <f>IF(N249="sníž. přenesená",J249,0)</f>
        <v>0</v>
      </c>
      <c r="BI249" s="176">
        <f>IF(N249="nulová",J249,0)</f>
        <v>0</v>
      </c>
      <c r="BJ249" s="18" t="s">
        <v>83</v>
      </c>
      <c r="BK249" s="176">
        <f>ROUND(I249*H249,2)</f>
        <v>0</v>
      </c>
      <c r="BL249" s="18" t="s">
        <v>127</v>
      </c>
      <c r="BM249" s="175" t="s">
        <v>353</v>
      </c>
    </row>
    <row r="250" spans="1:65" s="2" customFormat="1" ht="19.5">
      <c r="A250" s="33"/>
      <c r="B250" s="34"/>
      <c r="C250" s="33"/>
      <c r="D250" s="177" t="s">
        <v>129</v>
      </c>
      <c r="E250" s="33"/>
      <c r="F250" s="178" t="s">
        <v>352</v>
      </c>
      <c r="G250" s="33"/>
      <c r="H250" s="33"/>
      <c r="I250" s="97"/>
      <c r="J250" s="33"/>
      <c r="K250" s="33"/>
      <c r="L250" s="34"/>
      <c r="M250" s="179"/>
      <c r="N250" s="180"/>
      <c r="O250" s="59"/>
      <c r="P250" s="59"/>
      <c r="Q250" s="59"/>
      <c r="R250" s="59"/>
      <c r="S250" s="59"/>
      <c r="T250" s="60"/>
      <c r="U250" s="33"/>
      <c r="V250" s="33"/>
      <c r="W250" s="33"/>
      <c r="X250" s="33"/>
      <c r="Y250" s="33"/>
      <c r="Z250" s="33"/>
      <c r="AA250" s="33"/>
      <c r="AB250" s="33"/>
      <c r="AC250" s="33"/>
      <c r="AD250" s="33"/>
      <c r="AE250" s="33"/>
      <c r="AT250" s="18" t="s">
        <v>129</v>
      </c>
      <c r="AU250" s="18" t="s">
        <v>83</v>
      </c>
    </row>
    <row r="251" spans="1:65" s="2" customFormat="1" ht="16.5" customHeight="1">
      <c r="A251" s="33"/>
      <c r="B251" s="162"/>
      <c r="C251" s="163" t="s">
        <v>354</v>
      </c>
      <c r="D251" s="163" t="s">
        <v>123</v>
      </c>
      <c r="E251" s="164" t="s">
        <v>355</v>
      </c>
      <c r="F251" s="165" t="s">
        <v>356</v>
      </c>
      <c r="G251" s="166" t="s">
        <v>309</v>
      </c>
      <c r="H251" s="167">
        <v>85</v>
      </c>
      <c r="I251" s="168"/>
      <c r="J251" s="169">
        <f>ROUND(I251*H251,2)</f>
        <v>0</v>
      </c>
      <c r="K251" s="170"/>
      <c r="L251" s="34"/>
      <c r="M251" s="171" t="s">
        <v>1</v>
      </c>
      <c r="N251" s="172" t="s">
        <v>39</v>
      </c>
      <c r="O251" s="59"/>
      <c r="P251" s="173">
        <f>O251*H251</f>
        <v>0</v>
      </c>
      <c r="Q251" s="173">
        <v>0</v>
      </c>
      <c r="R251" s="173">
        <f>Q251*H251</f>
        <v>0</v>
      </c>
      <c r="S251" s="173">
        <v>0</v>
      </c>
      <c r="T251" s="174">
        <f>S251*H251</f>
        <v>0</v>
      </c>
      <c r="U251" s="33"/>
      <c r="V251" s="33"/>
      <c r="W251" s="33"/>
      <c r="X251" s="33"/>
      <c r="Y251" s="33"/>
      <c r="Z251" s="33"/>
      <c r="AA251" s="33"/>
      <c r="AB251" s="33"/>
      <c r="AC251" s="33"/>
      <c r="AD251" s="33"/>
      <c r="AE251" s="33"/>
      <c r="AR251" s="175" t="s">
        <v>127</v>
      </c>
      <c r="AT251" s="175" t="s">
        <v>123</v>
      </c>
      <c r="AU251" s="175" t="s">
        <v>83</v>
      </c>
      <c r="AY251" s="18" t="s">
        <v>121</v>
      </c>
      <c r="BE251" s="176">
        <f>IF(N251="základní",J251,0)</f>
        <v>0</v>
      </c>
      <c r="BF251" s="176">
        <f>IF(N251="snížená",J251,0)</f>
        <v>0</v>
      </c>
      <c r="BG251" s="176">
        <f>IF(N251="zákl. přenesená",J251,0)</f>
        <v>0</v>
      </c>
      <c r="BH251" s="176">
        <f>IF(N251="sníž. přenesená",J251,0)</f>
        <v>0</v>
      </c>
      <c r="BI251" s="176">
        <f>IF(N251="nulová",J251,0)</f>
        <v>0</v>
      </c>
      <c r="BJ251" s="18" t="s">
        <v>83</v>
      </c>
      <c r="BK251" s="176">
        <f>ROUND(I251*H251,2)</f>
        <v>0</v>
      </c>
      <c r="BL251" s="18" t="s">
        <v>127</v>
      </c>
      <c r="BM251" s="175" t="s">
        <v>357</v>
      </c>
    </row>
    <row r="252" spans="1:65" s="2" customFormat="1" ht="11.25">
      <c r="A252" s="33"/>
      <c r="B252" s="34"/>
      <c r="C252" s="33"/>
      <c r="D252" s="177" t="s">
        <v>129</v>
      </c>
      <c r="E252" s="33"/>
      <c r="F252" s="178" t="s">
        <v>356</v>
      </c>
      <c r="G252" s="33"/>
      <c r="H252" s="33"/>
      <c r="I252" s="97"/>
      <c r="J252" s="33"/>
      <c r="K252" s="33"/>
      <c r="L252" s="34"/>
      <c r="M252" s="179"/>
      <c r="N252" s="180"/>
      <c r="O252" s="59"/>
      <c r="P252" s="59"/>
      <c r="Q252" s="59"/>
      <c r="R252" s="59"/>
      <c r="S252" s="59"/>
      <c r="T252" s="60"/>
      <c r="U252" s="33"/>
      <c r="V252" s="33"/>
      <c r="W252" s="33"/>
      <c r="X252" s="33"/>
      <c r="Y252" s="33"/>
      <c r="Z252" s="33"/>
      <c r="AA252" s="33"/>
      <c r="AB252" s="33"/>
      <c r="AC252" s="33"/>
      <c r="AD252" s="33"/>
      <c r="AE252" s="33"/>
      <c r="AT252" s="18" t="s">
        <v>129</v>
      </c>
      <c r="AU252" s="18" t="s">
        <v>83</v>
      </c>
    </row>
    <row r="253" spans="1:65" s="2" customFormat="1" ht="16.5" customHeight="1">
      <c r="A253" s="33"/>
      <c r="B253" s="162"/>
      <c r="C253" s="163" t="s">
        <v>358</v>
      </c>
      <c r="D253" s="163" t="s">
        <v>123</v>
      </c>
      <c r="E253" s="164" t="s">
        <v>359</v>
      </c>
      <c r="F253" s="165" t="s">
        <v>360</v>
      </c>
      <c r="G253" s="166" t="s">
        <v>126</v>
      </c>
      <c r="H253" s="167">
        <v>0.8</v>
      </c>
      <c r="I253" s="168"/>
      <c r="J253" s="169">
        <f>ROUND(I253*H253,2)</f>
        <v>0</v>
      </c>
      <c r="K253" s="170"/>
      <c r="L253" s="34"/>
      <c r="M253" s="171" t="s">
        <v>1</v>
      </c>
      <c r="N253" s="172" t="s">
        <v>39</v>
      </c>
      <c r="O253" s="59"/>
      <c r="P253" s="173">
        <f>O253*H253</f>
        <v>0</v>
      </c>
      <c r="Q253" s="173">
        <v>1.0000000000000001E-5</v>
      </c>
      <c r="R253" s="173">
        <f>Q253*H253</f>
        <v>8.0000000000000013E-6</v>
      </c>
      <c r="S253" s="173">
        <v>0</v>
      </c>
      <c r="T253" s="174">
        <f>S253*H253</f>
        <v>0</v>
      </c>
      <c r="U253" s="33"/>
      <c r="V253" s="33"/>
      <c r="W253" s="33"/>
      <c r="X253" s="33"/>
      <c r="Y253" s="33"/>
      <c r="Z253" s="33"/>
      <c r="AA253" s="33"/>
      <c r="AB253" s="33"/>
      <c r="AC253" s="33"/>
      <c r="AD253" s="33"/>
      <c r="AE253" s="33"/>
      <c r="AR253" s="175" t="s">
        <v>127</v>
      </c>
      <c r="AT253" s="175" t="s">
        <v>123</v>
      </c>
      <c r="AU253" s="175" t="s">
        <v>83</v>
      </c>
      <c r="AY253" s="18" t="s">
        <v>121</v>
      </c>
      <c r="BE253" s="176">
        <f>IF(N253="základní",J253,0)</f>
        <v>0</v>
      </c>
      <c r="BF253" s="176">
        <f>IF(N253="snížená",J253,0)</f>
        <v>0</v>
      </c>
      <c r="BG253" s="176">
        <f>IF(N253="zákl. přenesená",J253,0)</f>
        <v>0</v>
      </c>
      <c r="BH253" s="176">
        <f>IF(N253="sníž. přenesená",J253,0)</f>
        <v>0</v>
      </c>
      <c r="BI253" s="176">
        <f>IF(N253="nulová",J253,0)</f>
        <v>0</v>
      </c>
      <c r="BJ253" s="18" t="s">
        <v>83</v>
      </c>
      <c r="BK253" s="176">
        <f>ROUND(I253*H253,2)</f>
        <v>0</v>
      </c>
      <c r="BL253" s="18" t="s">
        <v>127</v>
      </c>
      <c r="BM253" s="175" t="s">
        <v>361</v>
      </c>
    </row>
    <row r="254" spans="1:65" s="2" customFormat="1" ht="11.25">
      <c r="A254" s="33"/>
      <c r="B254" s="34"/>
      <c r="C254" s="33"/>
      <c r="D254" s="177" t="s">
        <v>129</v>
      </c>
      <c r="E254" s="33"/>
      <c r="F254" s="178" t="s">
        <v>360</v>
      </c>
      <c r="G254" s="33"/>
      <c r="H254" s="33"/>
      <c r="I254" s="97"/>
      <c r="J254" s="33"/>
      <c r="K254" s="33"/>
      <c r="L254" s="34"/>
      <c r="M254" s="179"/>
      <c r="N254" s="180"/>
      <c r="O254" s="59"/>
      <c r="P254" s="59"/>
      <c r="Q254" s="59"/>
      <c r="R254" s="59"/>
      <c r="S254" s="59"/>
      <c r="T254" s="60"/>
      <c r="U254" s="33"/>
      <c r="V254" s="33"/>
      <c r="W254" s="33"/>
      <c r="X254" s="33"/>
      <c r="Y254" s="33"/>
      <c r="Z254" s="33"/>
      <c r="AA254" s="33"/>
      <c r="AB254" s="33"/>
      <c r="AC254" s="33"/>
      <c r="AD254" s="33"/>
      <c r="AE254" s="33"/>
      <c r="AT254" s="18" t="s">
        <v>129</v>
      </c>
      <c r="AU254" s="18" t="s">
        <v>83</v>
      </c>
    </row>
    <row r="255" spans="1:65" s="2" customFormat="1" ht="21.75" customHeight="1">
      <c r="A255" s="33"/>
      <c r="B255" s="162"/>
      <c r="C255" s="163" t="s">
        <v>362</v>
      </c>
      <c r="D255" s="163" t="s">
        <v>123</v>
      </c>
      <c r="E255" s="164" t="s">
        <v>363</v>
      </c>
      <c r="F255" s="165" t="s">
        <v>364</v>
      </c>
      <c r="G255" s="166" t="s">
        <v>309</v>
      </c>
      <c r="H255" s="167">
        <v>181</v>
      </c>
      <c r="I255" s="168"/>
      <c r="J255" s="169">
        <f>ROUND(I255*H255,2)</f>
        <v>0</v>
      </c>
      <c r="K255" s="170"/>
      <c r="L255" s="34"/>
      <c r="M255" s="171" t="s">
        <v>1</v>
      </c>
      <c r="N255" s="172" t="s">
        <v>39</v>
      </c>
      <c r="O255" s="59"/>
      <c r="P255" s="173">
        <f>O255*H255</f>
        <v>0</v>
      </c>
      <c r="Q255" s="173">
        <v>0.15540000000000001</v>
      </c>
      <c r="R255" s="173">
        <f>Q255*H255</f>
        <v>28.127400000000002</v>
      </c>
      <c r="S255" s="173">
        <v>0</v>
      </c>
      <c r="T255" s="174">
        <f>S255*H255</f>
        <v>0</v>
      </c>
      <c r="U255" s="33"/>
      <c r="V255" s="33"/>
      <c r="W255" s="33"/>
      <c r="X255" s="33"/>
      <c r="Y255" s="33"/>
      <c r="Z255" s="33"/>
      <c r="AA255" s="33"/>
      <c r="AB255" s="33"/>
      <c r="AC255" s="33"/>
      <c r="AD255" s="33"/>
      <c r="AE255" s="33"/>
      <c r="AR255" s="175" t="s">
        <v>127</v>
      </c>
      <c r="AT255" s="175" t="s">
        <v>123</v>
      </c>
      <c r="AU255" s="175" t="s">
        <v>83</v>
      </c>
      <c r="AY255" s="18" t="s">
        <v>121</v>
      </c>
      <c r="BE255" s="176">
        <f>IF(N255="základní",J255,0)</f>
        <v>0</v>
      </c>
      <c r="BF255" s="176">
        <f>IF(N255="snížená",J255,0)</f>
        <v>0</v>
      </c>
      <c r="BG255" s="176">
        <f>IF(N255="zákl. přenesená",J255,0)</f>
        <v>0</v>
      </c>
      <c r="BH255" s="176">
        <f>IF(N255="sníž. přenesená",J255,0)</f>
        <v>0</v>
      </c>
      <c r="BI255" s="176">
        <f>IF(N255="nulová",J255,0)</f>
        <v>0</v>
      </c>
      <c r="BJ255" s="18" t="s">
        <v>83</v>
      </c>
      <c r="BK255" s="176">
        <f>ROUND(I255*H255,2)</f>
        <v>0</v>
      </c>
      <c r="BL255" s="18" t="s">
        <v>127</v>
      </c>
      <c r="BM255" s="175" t="s">
        <v>365</v>
      </c>
    </row>
    <row r="256" spans="1:65" s="2" customFormat="1" ht="29.25">
      <c r="A256" s="33"/>
      <c r="B256" s="34"/>
      <c r="C256" s="33"/>
      <c r="D256" s="177" t="s">
        <v>129</v>
      </c>
      <c r="E256" s="33"/>
      <c r="F256" s="178" t="s">
        <v>366</v>
      </c>
      <c r="G256" s="33"/>
      <c r="H256" s="33"/>
      <c r="I256" s="97"/>
      <c r="J256" s="33"/>
      <c r="K256" s="33"/>
      <c r="L256" s="34"/>
      <c r="M256" s="179"/>
      <c r="N256" s="180"/>
      <c r="O256" s="59"/>
      <c r="P256" s="59"/>
      <c r="Q256" s="59"/>
      <c r="R256" s="59"/>
      <c r="S256" s="59"/>
      <c r="T256" s="60"/>
      <c r="U256" s="33"/>
      <c r="V256" s="33"/>
      <c r="W256" s="33"/>
      <c r="X256" s="33"/>
      <c r="Y256" s="33"/>
      <c r="Z256" s="33"/>
      <c r="AA256" s="33"/>
      <c r="AB256" s="33"/>
      <c r="AC256" s="33"/>
      <c r="AD256" s="33"/>
      <c r="AE256" s="33"/>
      <c r="AT256" s="18" t="s">
        <v>129</v>
      </c>
      <c r="AU256" s="18" t="s">
        <v>83</v>
      </c>
    </row>
    <row r="257" spans="1:65" s="2" customFormat="1" ht="16.5" customHeight="1">
      <c r="A257" s="33"/>
      <c r="B257" s="162"/>
      <c r="C257" s="189" t="s">
        <v>367</v>
      </c>
      <c r="D257" s="189" t="s">
        <v>163</v>
      </c>
      <c r="E257" s="190" t="s">
        <v>368</v>
      </c>
      <c r="F257" s="191" t="s">
        <v>369</v>
      </c>
      <c r="G257" s="192" t="s">
        <v>309</v>
      </c>
      <c r="H257" s="193">
        <v>181</v>
      </c>
      <c r="I257" s="194"/>
      <c r="J257" s="195">
        <f>ROUND(I257*H257,2)</f>
        <v>0</v>
      </c>
      <c r="K257" s="196"/>
      <c r="L257" s="197"/>
      <c r="M257" s="198" t="s">
        <v>1</v>
      </c>
      <c r="N257" s="199" t="s">
        <v>39</v>
      </c>
      <c r="O257" s="59"/>
      <c r="P257" s="173">
        <f>O257*H257</f>
        <v>0</v>
      </c>
      <c r="Q257" s="173">
        <v>0.04</v>
      </c>
      <c r="R257" s="173">
        <f>Q257*H257</f>
        <v>7.24</v>
      </c>
      <c r="S257" s="173">
        <v>0</v>
      </c>
      <c r="T257" s="174">
        <f>S257*H257</f>
        <v>0</v>
      </c>
      <c r="U257" s="33"/>
      <c r="V257" s="33"/>
      <c r="W257" s="33"/>
      <c r="X257" s="33"/>
      <c r="Y257" s="33"/>
      <c r="Z257" s="33"/>
      <c r="AA257" s="33"/>
      <c r="AB257" s="33"/>
      <c r="AC257" s="33"/>
      <c r="AD257" s="33"/>
      <c r="AE257" s="33"/>
      <c r="AR257" s="175" t="s">
        <v>167</v>
      </c>
      <c r="AT257" s="175" t="s">
        <v>163</v>
      </c>
      <c r="AU257" s="175" t="s">
        <v>83</v>
      </c>
      <c r="AY257" s="18" t="s">
        <v>121</v>
      </c>
      <c r="BE257" s="176">
        <f>IF(N257="základní",J257,0)</f>
        <v>0</v>
      </c>
      <c r="BF257" s="176">
        <f>IF(N257="snížená",J257,0)</f>
        <v>0</v>
      </c>
      <c r="BG257" s="176">
        <f>IF(N257="zákl. přenesená",J257,0)</f>
        <v>0</v>
      </c>
      <c r="BH257" s="176">
        <f>IF(N257="sníž. přenesená",J257,0)</f>
        <v>0</v>
      </c>
      <c r="BI257" s="176">
        <f>IF(N257="nulová",J257,0)</f>
        <v>0</v>
      </c>
      <c r="BJ257" s="18" t="s">
        <v>83</v>
      </c>
      <c r="BK257" s="176">
        <f>ROUND(I257*H257,2)</f>
        <v>0</v>
      </c>
      <c r="BL257" s="18" t="s">
        <v>127</v>
      </c>
      <c r="BM257" s="175" t="s">
        <v>370</v>
      </c>
    </row>
    <row r="258" spans="1:65" s="2" customFormat="1" ht="11.25">
      <c r="A258" s="33"/>
      <c r="B258" s="34"/>
      <c r="C258" s="33"/>
      <c r="D258" s="177" t="s">
        <v>129</v>
      </c>
      <c r="E258" s="33"/>
      <c r="F258" s="178" t="s">
        <v>369</v>
      </c>
      <c r="G258" s="33"/>
      <c r="H258" s="33"/>
      <c r="I258" s="97"/>
      <c r="J258" s="33"/>
      <c r="K258" s="33"/>
      <c r="L258" s="34"/>
      <c r="M258" s="179"/>
      <c r="N258" s="180"/>
      <c r="O258" s="59"/>
      <c r="P258" s="59"/>
      <c r="Q258" s="59"/>
      <c r="R258" s="59"/>
      <c r="S258" s="59"/>
      <c r="T258" s="60"/>
      <c r="U258" s="33"/>
      <c r="V258" s="33"/>
      <c r="W258" s="33"/>
      <c r="X258" s="33"/>
      <c r="Y258" s="33"/>
      <c r="Z258" s="33"/>
      <c r="AA258" s="33"/>
      <c r="AB258" s="33"/>
      <c r="AC258" s="33"/>
      <c r="AD258" s="33"/>
      <c r="AE258" s="33"/>
      <c r="AT258" s="18" t="s">
        <v>129</v>
      </c>
      <c r="AU258" s="18" t="s">
        <v>83</v>
      </c>
    </row>
    <row r="259" spans="1:65" s="2" customFormat="1" ht="16.5" customHeight="1">
      <c r="A259" s="33"/>
      <c r="B259" s="162"/>
      <c r="C259" s="189" t="s">
        <v>371</v>
      </c>
      <c r="D259" s="189" t="s">
        <v>163</v>
      </c>
      <c r="E259" s="190" t="s">
        <v>372</v>
      </c>
      <c r="F259" s="191" t="s">
        <v>373</v>
      </c>
      <c r="G259" s="192" t="s">
        <v>309</v>
      </c>
      <c r="H259" s="193">
        <v>61</v>
      </c>
      <c r="I259" s="194"/>
      <c r="J259" s="195">
        <f>ROUND(I259*H259,2)</f>
        <v>0</v>
      </c>
      <c r="K259" s="196"/>
      <c r="L259" s="197"/>
      <c r="M259" s="198" t="s">
        <v>1</v>
      </c>
      <c r="N259" s="199" t="s">
        <v>39</v>
      </c>
      <c r="O259" s="59"/>
      <c r="P259" s="173">
        <f>O259*H259</f>
        <v>0</v>
      </c>
      <c r="Q259" s="173">
        <v>4.4999999999999998E-2</v>
      </c>
      <c r="R259" s="173">
        <f>Q259*H259</f>
        <v>2.7450000000000001</v>
      </c>
      <c r="S259" s="173">
        <v>0</v>
      </c>
      <c r="T259" s="174">
        <f>S259*H259</f>
        <v>0</v>
      </c>
      <c r="U259" s="33"/>
      <c r="V259" s="33"/>
      <c r="W259" s="33"/>
      <c r="X259" s="33"/>
      <c r="Y259" s="33"/>
      <c r="Z259" s="33"/>
      <c r="AA259" s="33"/>
      <c r="AB259" s="33"/>
      <c r="AC259" s="33"/>
      <c r="AD259" s="33"/>
      <c r="AE259" s="33"/>
      <c r="AR259" s="175" t="s">
        <v>167</v>
      </c>
      <c r="AT259" s="175" t="s">
        <v>163</v>
      </c>
      <c r="AU259" s="175" t="s">
        <v>83</v>
      </c>
      <c r="AY259" s="18" t="s">
        <v>121</v>
      </c>
      <c r="BE259" s="176">
        <f>IF(N259="základní",J259,0)</f>
        <v>0</v>
      </c>
      <c r="BF259" s="176">
        <f>IF(N259="snížená",J259,0)</f>
        <v>0</v>
      </c>
      <c r="BG259" s="176">
        <f>IF(N259="zákl. přenesená",J259,0)</f>
        <v>0</v>
      </c>
      <c r="BH259" s="176">
        <f>IF(N259="sníž. přenesená",J259,0)</f>
        <v>0</v>
      </c>
      <c r="BI259" s="176">
        <f>IF(N259="nulová",J259,0)</f>
        <v>0</v>
      </c>
      <c r="BJ259" s="18" t="s">
        <v>83</v>
      </c>
      <c r="BK259" s="176">
        <f>ROUND(I259*H259,2)</f>
        <v>0</v>
      </c>
      <c r="BL259" s="18" t="s">
        <v>127</v>
      </c>
      <c r="BM259" s="175" t="s">
        <v>374</v>
      </c>
    </row>
    <row r="260" spans="1:65" s="2" customFormat="1" ht="11.25">
      <c r="A260" s="33"/>
      <c r="B260" s="34"/>
      <c r="C260" s="33"/>
      <c r="D260" s="177" t="s">
        <v>129</v>
      </c>
      <c r="E260" s="33"/>
      <c r="F260" s="178" t="s">
        <v>373</v>
      </c>
      <c r="G260" s="33"/>
      <c r="H260" s="33"/>
      <c r="I260" s="97"/>
      <c r="J260" s="33"/>
      <c r="K260" s="33"/>
      <c r="L260" s="34"/>
      <c r="M260" s="179"/>
      <c r="N260" s="180"/>
      <c r="O260" s="59"/>
      <c r="P260" s="59"/>
      <c r="Q260" s="59"/>
      <c r="R260" s="59"/>
      <c r="S260" s="59"/>
      <c r="T260" s="60"/>
      <c r="U260" s="33"/>
      <c r="V260" s="33"/>
      <c r="W260" s="33"/>
      <c r="X260" s="33"/>
      <c r="Y260" s="33"/>
      <c r="Z260" s="33"/>
      <c r="AA260" s="33"/>
      <c r="AB260" s="33"/>
      <c r="AC260" s="33"/>
      <c r="AD260" s="33"/>
      <c r="AE260" s="33"/>
      <c r="AT260" s="18" t="s">
        <v>129</v>
      </c>
      <c r="AU260" s="18" t="s">
        <v>83</v>
      </c>
    </row>
    <row r="261" spans="1:65" s="2" customFormat="1" ht="21.75" customHeight="1">
      <c r="A261" s="33"/>
      <c r="B261" s="162"/>
      <c r="C261" s="163" t="s">
        <v>375</v>
      </c>
      <c r="D261" s="163" t="s">
        <v>123</v>
      </c>
      <c r="E261" s="164" t="s">
        <v>376</v>
      </c>
      <c r="F261" s="165" t="s">
        <v>377</v>
      </c>
      <c r="G261" s="166" t="s">
        <v>309</v>
      </c>
      <c r="H261" s="167">
        <v>61</v>
      </c>
      <c r="I261" s="168"/>
      <c r="J261" s="169">
        <f>ROUND(I261*H261,2)</f>
        <v>0</v>
      </c>
      <c r="K261" s="170"/>
      <c r="L261" s="34"/>
      <c r="M261" s="171" t="s">
        <v>1</v>
      </c>
      <c r="N261" s="172" t="s">
        <v>39</v>
      </c>
      <c r="O261" s="59"/>
      <c r="P261" s="173">
        <f>O261*H261</f>
        <v>0</v>
      </c>
      <c r="Q261" s="173">
        <v>0.1295</v>
      </c>
      <c r="R261" s="173">
        <f>Q261*H261</f>
        <v>7.8995000000000006</v>
      </c>
      <c r="S261" s="173">
        <v>0</v>
      </c>
      <c r="T261" s="174">
        <f>S261*H261</f>
        <v>0</v>
      </c>
      <c r="U261" s="33"/>
      <c r="V261" s="33"/>
      <c r="W261" s="33"/>
      <c r="X261" s="33"/>
      <c r="Y261" s="33"/>
      <c r="Z261" s="33"/>
      <c r="AA261" s="33"/>
      <c r="AB261" s="33"/>
      <c r="AC261" s="33"/>
      <c r="AD261" s="33"/>
      <c r="AE261" s="33"/>
      <c r="AR261" s="175" t="s">
        <v>127</v>
      </c>
      <c r="AT261" s="175" t="s">
        <v>123</v>
      </c>
      <c r="AU261" s="175" t="s">
        <v>83</v>
      </c>
      <c r="AY261" s="18" t="s">
        <v>121</v>
      </c>
      <c r="BE261" s="176">
        <f>IF(N261="základní",J261,0)</f>
        <v>0</v>
      </c>
      <c r="BF261" s="176">
        <f>IF(N261="snížená",J261,0)</f>
        <v>0</v>
      </c>
      <c r="BG261" s="176">
        <f>IF(N261="zákl. přenesená",J261,0)</f>
        <v>0</v>
      </c>
      <c r="BH261" s="176">
        <f>IF(N261="sníž. přenesená",J261,0)</f>
        <v>0</v>
      </c>
      <c r="BI261" s="176">
        <f>IF(N261="nulová",J261,0)</f>
        <v>0</v>
      </c>
      <c r="BJ261" s="18" t="s">
        <v>83</v>
      </c>
      <c r="BK261" s="176">
        <f>ROUND(I261*H261,2)</f>
        <v>0</v>
      </c>
      <c r="BL261" s="18" t="s">
        <v>127</v>
      </c>
      <c r="BM261" s="175" t="s">
        <v>378</v>
      </c>
    </row>
    <row r="262" spans="1:65" s="2" customFormat="1" ht="19.5">
      <c r="A262" s="33"/>
      <c r="B262" s="34"/>
      <c r="C262" s="33"/>
      <c r="D262" s="177" t="s">
        <v>129</v>
      </c>
      <c r="E262" s="33"/>
      <c r="F262" s="178" t="s">
        <v>377</v>
      </c>
      <c r="G262" s="33"/>
      <c r="H262" s="33"/>
      <c r="I262" s="97"/>
      <c r="J262" s="33"/>
      <c r="K262" s="33"/>
      <c r="L262" s="34"/>
      <c r="M262" s="179"/>
      <c r="N262" s="180"/>
      <c r="O262" s="59"/>
      <c r="P262" s="59"/>
      <c r="Q262" s="59"/>
      <c r="R262" s="59"/>
      <c r="S262" s="59"/>
      <c r="T262" s="60"/>
      <c r="U262" s="33"/>
      <c r="V262" s="33"/>
      <c r="W262" s="33"/>
      <c r="X262" s="33"/>
      <c r="Y262" s="33"/>
      <c r="Z262" s="33"/>
      <c r="AA262" s="33"/>
      <c r="AB262" s="33"/>
      <c r="AC262" s="33"/>
      <c r="AD262" s="33"/>
      <c r="AE262" s="33"/>
      <c r="AT262" s="18" t="s">
        <v>129</v>
      </c>
      <c r="AU262" s="18" t="s">
        <v>83</v>
      </c>
    </row>
    <row r="263" spans="1:65" s="2" customFormat="1" ht="16.5" customHeight="1">
      <c r="A263" s="33"/>
      <c r="B263" s="162"/>
      <c r="C263" s="163" t="s">
        <v>379</v>
      </c>
      <c r="D263" s="163" t="s">
        <v>123</v>
      </c>
      <c r="E263" s="164" t="s">
        <v>380</v>
      </c>
      <c r="F263" s="165" t="s">
        <v>381</v>
      </c>
      <c r="G263" s="166" t="s">
        <v>134</v>
      </c>
      <c r="H263" s="167">
        <v>3</v>
      </c>
      <c r="I263" s="168"/>
      <c r="J263" s="169">
        <f>ROUND(I263*H263,2)</f>
        <v>0</v>
      </c>
      <c r="K263" s="170"/>
      <c r="L263" s="34"/>
      <c r="M263" s="171" t="s">
        <v>1</v>
      </c>
      <c r="N263" s="172" t="s">
        <v>39</v>
      </c>
      <c r="O263" s="59"/>
      <c r="P263" s="173">
        <f>O263*H263</f>
        <v>0</v>
      </c>
      <c r="Q263" s="173">
        <v>0</v>
      </c>
      <c r="R263" s="173">
        <f>Q263*H263</f>
        <v>0</v>
      </c>
      <c r="S263" s="173">
        <v>2</v>
      </c>
      <c r="T263" s="174">
        <f>S263*H263</f>
        <v>6</v>
      </c>
      <c r="U263" s="33"/>
      <c r="V263" s="33"/>
      <c r="W263" s="33"/>
      <c r="X263" s="33"/>
      <c r="Y263" s="33"/>
      <c r="Z263" s="33"/>
      <c r="AA263" s="33"/>
      <c r="AB263" s="33"/>
      <c r="AC263" s="33"/>
      <c r="AD263" s="33"/>
      <c r="AE263" s="33"/>
      <c r="AR263" s="175" t="s">
        <v>127</v>
      </c>
      <c r="AT263" s="175" t="s">
        <v>123</v>
      </c>
      <c r="AU263" s="175" t="s">
        <v>83</v>
      </c>
      <c r="AY263" s="18" t="s">
        <v>121</v>
      </c>
      <c r="BE263" s="176">
        <f>IF(N263="základní",J263,0)</f>
        <v>0</v>
      </c>
      <c r="BF263" s="176">
        <f>IF(N263="snížená",J263,0)</f>
        <v>0</v>
      </c>
      <c r="BG263" s="176">
        <f>IF(N263="zákl. přenesená",J263,0)</f>
        <v>0</v>
      </c>
      <c r="BH263" s="176">
        <f>IF(N263="sníž. přenesená",J263,0)</f>
        <v>0</v>
      </c>
      <c r="BI263" s="176">
        <f>IF(N263="nulová",J263,0)</f>
        <v>0</v>
      </c>
      <c r="BJ263" s="18" t="s">
        <v>83</v>
      </c>
      <c r="BK263" s="176">
        <f>ROUND(I263*H263,2)</f>
        <v>0</v>
      </c>
      <c r="BL263" s="18" t="s">
        <v>127</v>
      </c>
      <c r="BM263" s="175" t="s">
        <v>382</v>
      </c>
    </row>
    <row r="264" spans="1:65" s="2" customFormat="1" ht="11.25">
      <c r="A264" s="33"/>
      <c r="B264" s="34"/>
      <c r="C264" s="33"/>
      <c r="D264" s="177" t="s">
        <v>129</v>
      </c>
      <c r="E264" s="33"/>
      <c r="F264" s="178" t="s">
        <v>381</v>
      </c>
      <c r="G264" s="33"/>
      <c r="H264" s="33"/>
      <c r="I264" s="97"/>
      <c r="J264" s="33"/>
      <c r="K264" s="33"/>
      <c r="L264" s="34"/>
      <c r="M264" s="179"/>
      <c r="N264" s="180"/>
      <c r="O264" s="59"/>
      <c r="P264" s="59"/>
      <c r="Q264" s="59"/>
      <c r="R264" s="59"/>
      <c r="S264" s="59"/>
      <c r="T264" s="60"/>
      <c r="U264" s="33"/>
      <c r="V264" s="33"/>
      <c r="W264" s="33"/>
      <c r="X264" s="33"/>
      <c r="Y264" s="33"/>
      <c r="Z264" s="33"/>
      <c r="AA264" s="33"/>
      <c r="AB264" s="33"/>
      <c r="AC264" s="33"/>
      <c r="AD264" s="33"/>
      <c r="AE264" s="33"/>
      <c r="AT264" s="18" t="s">
        <v>129</v>
      </c>
      <c r="AU264" s="18" t="s">
        <v>83</v>
      </c>
    </row>
    <row r="265" spans="1:65" s="13" customFormat="1" ht="11.25">
      <c r="B265" s="181"/>
      <c r="D265" s="177" t="s">
        <v>130</v>
      </c>
      <c r="E265" s="182" t="s">
        <v>1</v>
      </c>
      <c r="F265" s="183" t="s">
        <v>137</v>
      </c>
      <c r="H265" s="184">
        <v>3</v>
      </c>
      <c r="I265" s="185"/>
      <c r="L265" s="181"/>
      <c r="M265" s="186"/>
      <c r="N265" s="187"/>
      <c r="O265" s="187"/>
      <c r="P265" s="187"/>
      <c r="Q265" s="187"/>
      <c r="R265" s="187"/>
      <c r="S265" s="187"/>
      <c r="T265" s="188"/>
      <c r="AT265" s="182" t="s">
        <v>130</v>
      </c>
      <c r="AU265" s="182" t="s">
        <v>83</v>
      </c>
      <c r="AV265" s="13" t="s">
        <v>83</v>
      </c>
      <c r="AW265" s="13" t="s">
        <v>30</v>
      </c>
      <c r="AX265" s="13" t="s">
        <v>81</v>
      </c>
      <c r="AY265" s="182" t="s">
        <v>121</v>
      </c>
    </row>
    <row r="266" spans="1:65" s="12" customFormat="1" ht="22.9" customHeight="1">
      <c r="B266" s="149"/>
      <c r="D266" s="150" t="s">
        <v>72</v>
      </c>
      <c r="E266" s="160" t="s">
        <v>383</v>
      </c>
      <c r="F266" s="160" t="s">
        <v>384</v>
      </c>
      <c r="I266" s="152"/>
      <c r="J266" s="161">
        <f>BK266</f>
        <v>0</v>
      </c>
      <c r="L266" s="149"/>
      <c r="M266" s="154"/>
      <c r="N266" s="155"/>
      <c r="O266" s="155"/>
      <c r="P266" s="156">
        <f>SUM(P267:P281)</f>
        <v>0</v>
      </c>
      <c r="Q266" s="155"/>
      <c r="R266" s="156">
        <f>SUM(R267:R281)</f>
        <v>0</v>
      </c>
      <c r="S266" s="155"/>
      <c r="T266" s="157">
        <f>SUM(T267:T281)</f>
        <v>0</v>
      </c>
      <c r="AR266" s="150" t="s">
        <v>81</v>
      </c>
      <c r="AT266" s="158" t="s">
        <v>72</v>
      </c>
      <c r="AU266" s="158" t="s">
        <v>81</v>
      </c>
      <c r="AY266" s="150" t="s">
        <v>121</v>
      </c>
      <c r="BK266" s="159">
        <f>SUM(BK267:BK281)</f>
        <v>0</v>
      </c>
    </row>
    <row r="267" spans="1:65" s="2" customFormat="1" ht="16.5" customHeight="1">
      <c r="A267" s="33"/>
      <c r="B267" s="162"/>
      <c r="C267" s="163" t="s">
        <v>385</v>
      </c>
      <c r="D267" s="163" t="s">
        <v>123</v>
      </c>
      <c r="E267" s="164" t="s">
        <v>386</v>
      </c>
      <c r="F267" s="165" t="s">
        <v>387</v>
      </c>
      <c r="G267" s="166" t="s">
        <v>166</v>
      </c>
      <c r="H267" s="167">
        <v>657</v>
      </c>
      <c r="I267" s="168"/>
      <c r="J267" s="169">
        <f>ROUND(I267*H267,2)</f>
        <v>0</v>
      </c>
      <c r="K267" s="170"/>
      <c r="L267" s="34"/>
      <c r="M267" s="171" t="s">
        <v>1</v>
      </c>
      <c r="N267" s="172" t="s">
        <v>39</v>
      </c>
      <c r="O267" s="59"/>
      <c r="P267" s="173">
        <f>O267*H267</f>
        <v>0</v>
      </c>
      <c r="Q267" s="173">
        <v>0</v>
      </c>
      <c r="R267" s="173">
        <f>Q267*H267</f>
        <v>0</v>
      </c>
      <c r="S267" s="173">
        <v>0</v>
      </c>
      <c r="T267" s="174">
        <f>S267*H267</f>
        <v>0</v>
      </c>
      <c r="U267" s="33"/>
      <c r="V267" s="33"/>
      <c r="W267" s="33"/>
      <c r="X267" s="33"/>
      <c r="Y267" s="33"/>
      <c r="Z267" s="33"/>
      <c r="AA267" s="33"/>
      <c r="AB267" s="33"/>
      <c r="AC267" s="33"/>
      <c r="AD267" s="33"/>
      <c r="AE267" s="33"/>
      <c r="AR267" s="175" t="s">
        <v>127</v>
      </c>
      <c r="AT267" s="175" t="s">
        <v>123</v>
      </c>
      <c r="AU267" s="175" t="s">
        <v>83</v>
      </c>
      <c r="AY267" s="18" t="s">
        <v>121</v>
      </c>
      <c r="BE267" s="176">
        <f>IF(N267="základní",J267,0)</f>
        <v>0</v>
      </c>
      <c r="BF267" s="176">
        <f>IF(N267="snížená",J267,0)</f>
        <v>0</v>
      </c>
      <c r="BG267" s="176">
        <f>IF(N267="zákl. přenesená",J267,0)</f>
        <v>0</v>
      </c>
      <c r="BH267" s="176">
        <f>IF(N267="sníž. přenesená",J267,0)</f>
        <v>0</v>
      </c>
      <c r="BI267" s="176">
        <f>IF(N267="nulová",J267,0)</f>
        <v>0</v>
      </c>
      <c r="BJ267" s="18" t="s">
        <v>83</v>
      </c>
      <c r="BK267" s="176">
        <f>ROUND(I267*H267,2)</f>
        <v>0</v>
      </c>
      <c r="BL267" s="18" t="s">
        <v>127</v>
      </c>
      <c r="BM267" s="175" t="s">
        <v>388</v>
      </c>
    </row>
    <row r="268" spans="1:65" s="2" customFormat="1" ht="11.25">
      <c r="A268" s="33"/>
      <c r="B268" s="34"/>
      <c r="C268" s="33"/>
      <c r="D268" s="177" t="s">
        <v>129</v>
      </c>
      <c r="E268" s="33"/>
      <c r="F268" s="178" t="s">
        <v>387</v>
      </c>
      <c r="G268" s="33"/>
      <c r="H268" s="33"/>
      <c r="I268" s="97"/>
      <c r="J268" s="33"/>
      <c r="K268" s="33"/>
      <c r="L268" s="34"/>
      <c r="M268" s="179"/>
      <c r="N268" s="180"/>
      <c r="O268" s="59"/>
      <c r="P268" s="59"/>
      <c r="Q268" s="59"/>
      <c r="R268" s="59"/>
      <c r="S268" s="59"/>
      <c r="T268" s="60"/>
      <c r="U268" s="33"/>
      <c r="V268" s="33"/>
      <c r="W268" s="33"/>
      <c r="X268" s="33"/>
      <c r="Y268" s="33"/>
      <c r="Z268" s="33"/>
      <c r="AA268" s="33"/>
      <c r="AB268" s="33"/>
      <c r="AC268" s="33"/>
      <c r="AD268" s="33"/>
      <c r="AE268" s="33"/>
      <c r="AT268" s="18" t="s">
        <v>129</v>
      </c>
      <c r="AU268" s="18" t="s">
        <v>83</v>
      </c>
    </row>
    <row r="269" spans="1:65" s="2" customFormat="1" ht="21.75" customHeight="1">
      <c r="A269" s="33"/>
      <c r="B269" s="162"/>
      <c r="C269" s="163" t="s">
        <v>389</v>
      </c>
      <c r="D269" s="163" t="s">
        <v>123</v>
      </c>
      <c r="E269" s="164" t="s">
        <v>390</v>
      </c>
      <c r="F269" s="165" t="s">
        <v>391</v>
      </c>
      <c r="G269" s="166" t="s">
        <v>166</v>
      </c>
      <c r="H269" s="167">
        <v>3285</v>
      </c>
      <c r="I269" s="168"/>
      <c r="J269" s="169">
        <f>ROUND(I269*H269,2)</f>
        <v>0</v>
      </c>
      <c r="K269" s="170"/>
      <c r="L269" s="34"/>
      <c r="M269" s="171" t="s">
        <v>1</v>
      </c>
      <c r="N269" s="172" t="s">
        <v>39</v>
      </c>
      <c r="O269" s="59"/>
      <c r="P269" s="173">
        <f>O269*H269</f>
        <v>0</v>
      </c>
      <c r="Q269" s="173">
        <v>0</v>
      </c>
      <c r="R269" s="173">
        <f>Q269*H269</f>
        <v>0</v>
      </c>
      <c r="S269" s="173">
        <v>0</v>
      </c>
      <c r="T269" s="174">
        <f>S269*H269</f>
        <v>0</v>
      </c>
      <c r="U269" s="33"/>
      <c r="V269" s="33"/>
      <c r="W269" s="33"/>
      <c r="X269" s="33"/>
      <c r="Y269" s="33"/>
      <c r="Z269" s="33"/>
      <c r="AA269" s="33"/>
      <c r="AB269" s="33"/>
      <c r="AC269" s="33"/>
      <c r="AD269" s="33"/>
      <c r="AE269" s="33"/>
      <c r="AR269" s="175" t="s">
        <v>127</v>
      </c>
      <c r="AT269" s="175" t="s">
        <v>123</v>
      </c>
      <c r="AU269" s="175" t="s">
        <v>83</v>
      </c>
      <c r="AY269" s="18" t="s">
        <v>121</v>
      </c>
      <c r="BE269" s="176">
        <f>IF(N269="základní",J269,0)</f>
        <v>0</v>
      </c>
      <c r="BF269" s="176">
        <f>IF(N269="snížená",J269,0)</f>
        <v>0</v>
      </c>
      <c r="BG269" s="176">
        <f>IF(N269="zákl. přenesená",J269,0)</f>
        <v>0</v>
      </c>
      <c r="BH269" s="176">
        <f>IF(N269="sníž. přenesená",J269,0)</f>
        <v>0</v>
      </c>
      <c r="BI269" s="176">
        <f>IF(N269="nulová",J269,0)</f>
        <v>0</v>
      </c>
      <c r="BJ269" s="18" t="s">
        <v>83</v>
      </c>
      <c r="BK269" s="176">
        <f>ROUND(I269*H269,2)</f>
        <v>0</v>
      </c>
      <c r="BL269" s="18" t="s">
        <v>127</v>
      </c>
      <c r="BM269" s="175" t="s">
        <v>392</v>
      </c>
    </row>
    <row r="270" spans="1:65" s="2" customFormat="1" ht="11.25">
      <c r="A270" s="33"/>
      <c r="B270" s="34"/>
      <c r="C270" s="33"/>
      <c r="D270" s="177" t="s">
        <v>129</v>
      </c>
      <c r="E270" s="33"/>
      <c r="F270" s="178" t="s">
        <v>391</v>
      </c>
      <c r="G270" s="33"/>
      <c r="H270" s="33"/>
      <c r="I270" s="97"/>
      <c r="J270" s="33"/>
      <c r="K270" s="33"/>
      <c r="L270" s="34"/>
      <c r="M270" s="179"/>
      <c r="N270" s="180"/>
      <c r="O270" s="59"/>
      <c r="P270" s="59"/>
      <c r="Q270" s="59"/>
      <c r="R270" s="59"/>
      <c r="S270" s="59"/>
      <c r="T270" s="60"/>
      <c r="U270" s="33"/>
      <c r="V270" s="33"/>
      <c r="W270" s="33"/>
      <c r="X270" s="33"/>
      <c r="Y270" s="33"/>
      <c r="Z270" s="33"/>
      <c r="AA270" s="33"/>
      <c r="AB270" s="33"/>
      <c r="AC270" s="33"/>
      <c r="AD270" s="33"/>
      <c r="AE270" s="33"/>
      <c r="AT270" s="18" t="s">
        <v>129</v>
      </c>
      <c r="AU270" s="18" t="s">
        <v>83</v>
      </c>
    </row>
    <row r="271" spans="1:65" s="2" customFormat="1" ht="16.5" customHeight="1">
      <c r="A271" s="33"/>
      <c r="B271" s="162"/>
      <c r="C271" s="163" t="s">
        <v>393</v>
      </c>
      <c r="D271" s="163" t="s">
        <v>123</v>
      </c>
      <c r="E271" s="164" t="s">
        <v>394</v>
      </c>
      <c r="F271" s="165" t="s">
        <v>395</v>
      </c>
      <c r="G271" s="166" t="s">
        <v>166</v>
      </c>
      <c r="H271" s="167">
        <v>7.5</v>
      </c>
      <c r="I271" s="168"/>
      <c r="J271" s="169">
        <f>ROUND(I271*H271,2)</f>
        <v>0</v>
      </c>
      <c r="K271" s="170"/>
      <c r="L271" s="34"/>
      <c r="M271" s="171" t="s">
        <v>1</v>
      </c>
      <c r="N271" s="172" t="s">
        <v>39</v>
      </c>
      <c r="O271" s="59"/>
      <c r="P271" s="173">
        <f>O271*H271</f>
        <v>0</v>
      </c>
      <c r="Q271" s="173">
        <v>0</v>
      </c>
      <c r="R271" s="173">
        <f>Q271*H271</f>
        <v>0</v>
      </c>
      <c r="S271" s="173">
        <v>0</v>
      </c>
      <c r="T271" s="174">
        <f>S271*H271</f>
        <v>0</v>
      </c>
      <c r="U271" s="33"/>
      <c r="V271" s="33"/>
      <c r="W271" s="33"/>
      <c r="X271" s="33"/>
      <c r="Y271" s="33"/>
      <c r="Z271" s="33"/>
      <c r="AA271" s="33"/>
      <c r="AB271" s="33"/>
      <c r="AC271" s="33"/>
      <c r="AD271" s="33"/>
      <c r="AE271" s="33"/>
      <c r="AR271" s="175" t="s">
        <v>127</v>
      </c>
      <c r="AT271" s="175" t="s">
        <v>123</v>
      </c>
      <c r="AU271" s="175" t="s">
        <v>83</v>
      </c>
      <c r="AY271" s="18" t="s">
        <v>121</v>
      </c>
      <c r="BE271" s="176">
        <f>IF(N271="základní",J271,0)</f>
        <v>0</v>
      </c>
      <c r="BF271" s="176">
        <f>IF(N271="snížená",J271,0)</f>
        <v>0</v>
      </c>
      <c r="BG271" s="176">
        <f>IF(N271="zákl. přenesená",J271,0)</f>
        <v>0</v>
      </c>
      <c r="BH271" s="176">
        <f>IF(N271="sníž. přenesená",J271,0)</f>
        <v>0</v>
      </c>
      <c r="BI271" s="176">
        <f>IF(N271="nulová",J271,0)</f>
        <v>0</v>
      </c>
      <c r="BJ271" s="18" t="s">
        <v>83</v>
      </c>
      <c r="BK271" s="176">
        <f>ROUND(I271*H271,2)</f>
        <v>0</v>
      </c>
      <c r="BL271" s="18" t="s">
        <v>127</v>
      </c>
      <c r="BM271" s="175" t="s">
        <v>396</v>
      </c>
    </row>
    <row r="272" spans="1:65" s="2" customFormat="1" ht="11.25">
      <c r="A272" s="33"/>
      <c r="B272" s="34"/>
      <c r="C272" s="33"/>
      <c r="D272" s="177" t="s">
        <v>129</v>
      </c>
      <c r="E272" s="33"/>
      <c r="F272" s="178" t="s">
        <v>395</v>
      </c>
      <c r="G272" s="33"/>
      <c r="H272" s="33"/>
      <c r="I272" s="97"/>
      <c r="J272" s="33"/>
      <c r="K272" s="33"/>
      <c r="L272" s="34"/>
      <c r="M272" s="179"/>
      <c r="N272" s="180"/>
      <c r="O272" s="59"/>
      <c r="P272" s="59"/>
      <c r="Q272" s="59"/>
      <c r="R272" s="59"/>
      <c r="S272" s="59"/>
      <c r="T272" s="60"/>
      <c r="U272" s="33"/>
      <c r="V272" s="33"/>
      <c r="W272" s="33"/>
      <c r="X272" s="33"/>
      <c r="Y272" s="33"/>
      <c r="Z272" s="33"/>
      <c r="AA272" s="33"/>
      <c r="AB272" s="33"/>
      <c r="AC272" s="33"/>
      <c r="AD272" s="33"/>
      <c r="AE272" s="33"/>
      <c r="AT272" s="18" t="s">
        <v>129</v>
      </c>
      <c r="AU272" s="18" t="s">
        <v>83</v>
      </c>
    </row>
    <row r="273" spans="1:65" s="13" customFormat="1" ht="11.25">
      <c r="B273" s="181"/>
      <c r="D273" s="177" t="s">
        <v>130</v>
      </c>
      <c r="E273" s="182" t="s">
        <v>1</v>
      </c>
      <c r="F273" s="183" t="s">
        <v>397</v>
      </c>
      <c r="H273" s="184">
        <v>7.5</v>
      </c>
      <c r="I273" s="185"/>
      <c r="L273" s="181"/>
      <c r="M273" s="186"/>
      <c r="N273" s="187"/>
      <c r="O273" s="187"/>
      <c r="P273" s="187"/>
      <c r="Q273" s="187"/>
      <c r="R273" s="187"/>
      <c r="S273" s="187"/>
      <c r="T273" s="188"/>
      <c r="AT273" s="182" t="s">
        <v>130</v>
      </c>
      <c r="AU273" s="182" t="s">
        <v>83</v>
      </c>
      <c r="AV273" s="13" t="s">
        <v>83</v>
      </c>
      <c r="AW273" s="13" t="s">
        <v>30</v>
      </c>
      <c r="AX273" s="13" t="s">
        <v>81</v>
      </c>
      <c r="AY273" s="182" t="s">
        <v>121</v>
      </c>
    </row>
    <row r="274" spans="1:65" s="2" customFormat="1" ht="21.75" customHeight="1">
      <c r="A274" s="33"/>
      <c r="B274" s="162"/>
      <c r="C274" s="163" t="s">
        <v>398</v>
      </c>
      <c r="D274" s="163" t="s">
        <v>123</v>
      </c>
      <c r="E274" s="164" t="s">
        <v>399</v>
      </c>
      <c r="F274" s="165" t="s">
        <v>400</v>
      </c>
      <c r="G274" s="166" t="s">
        <v>166</v>
      </c>
      <c r="H274" s="167">
        <v>37.5</v>
      </c>
      <c r="I274" s="168"/>
      <c r="J274" s="169">
        <f>ROUND(I274*H274,2)</f>
        <v>0</v>
      </c>
      <c r="K274" s="170"/>
      <c r="L274" s="34"/>
      <c r="M274" s="171" t="s">
        <v>1</v>
      </c>
      <c r="N274" s="172" t="s">
        <v>39</v>
      </c>
      <c r="O274" s="59"/>
      <c r="P274" s="173">
        <f>O274*H274</f>
        <v>0</v>
      </c>
      <c r="Q274" s="173">
        <v>0</v>
      </c>
      <c r="R274" s="173">
        <f>Q274*H274</f>
        <v>0</v>
      </c>
      <c r="S274" s="173">
        <v>0</v>
      </c>
      <c r="T274" s="174">
        <f>S274*H274</f>
        <v>0</v>
      </c>
      <c r="U274" s="33"/>
      <c r="V274" s="33"/>
      <c r="W274" s="33"/>
      <c r="X274" s="33"/>
      <c r="Y274" s="33"/>
      <c r="Z274" s="33"/>
      <c r="AA274" s="33"/>
      <c r="AB274" s="33"/>
      <c r="AC274" s="33"/>
      <c r="AD274" s="33"/>
      <c r="AE274" s="33"/>
      <c r="AR274" s="175" t="s">
        <v>127</v>
      </c>
      <c r="AT274" s="175" t="s">
        <v>123</v>
      </c>
      <c r="AU274" s="175" t="s">
        <v>83</v>
      </c>
      <c r="AY274" s="18" t="s">
        <v>121</v>
      </c>
      <c r="BE274" s="176">
        <f>IF(N274="základní",J274,0)</f>
        <v>0</v>
      </c>
      <c r="BF274" s="176">
        <f>IF(N274="snížená",J274,0)</f>
        <v>0</v>
      </c>
      <c r="BG274" s="176">
        <f>IF(N274="zákl. přenesená",J274,0)</f>
        <v>0</v>
      </c>
      <c r="BH274" s="176">
        <f>IF(N274="sníž. přenesená",J274,0)</f>
        <v>0</v>
      </c>
      <c r="BI274" s="176">
        <f>IF(N274="nulová",J274,0)</f>
        <v>0</v>
      </c>
      <c r="BJ274" s="18" t="s">
        <v>83</v>
      </c>
      <c r="BK274" s="176">
        <f>ROUND(I274*H274,2)</f>
        <v>0</v>
      </c>
      <c r="BL274" s="18" t="s">
        <v>127</v>
      </c>
      <c r="BM274" s="175" t="s">
        <v>401</v>
      </c>
    </row>
    <row r="275" spans="1:65" s="2" customFormat="1" ht="11.25">
      <c r="A275" s="33"/>
      <c r="B275" s="34"/>
      <c r="C275" s="33"/>
      <c r="D275" s="177" t="s">
        <v>129</v>
      </c>
      <c r="E275" s="33"/>
      <c r="F275" s="178" t="s">
        <v>400</v>
      </c>
      <c r="G275" s="33"/>
      <c r="H275" s="33"/>
      <c r="I275" s="97"/>
      <c r="J275" s="33"/>
      <c r="K275" s="33"/>
      <c r="L275" s="34"/>
      <c r="M275" s="179"/>
      <c r="N275" s="180"/>
      <c r="O275" s="59"/>
      <c r="P275" s="59"/>
      <c r="Q275" s="59"/>
      <c r="R275" s="59"/>
      <c r="S275" s="59"/>
      <c r="T275" s="60"/>
      <c r="U275" s="33"/>
      <c r="V275" s="33"/>
      <c r="W275" s="33"/>
      <c r="X275" s="33"/>
      <c r="Y275" s="33"/>
      <c r="Z275" s="33"/>
      <c r="AA275" s="33"/>
      <c r="AB275" s="33"/>
      <c r="AC275" s="33"/>
      <c r="AD275" s="33"/>
      <c r="AE275" s="33"/>
      <c r="AT275" s="18" t="s">
        <v>129</v>
      </c>
      <c r="AU275" s="18" t="s">
        <v>83</v>
      </c>
    </row>
    <row r="276" spans="1:65" s="2" customFormat="1" ht="21.75" customHeight="1">
      <c r="A276" s="33"/>
      <c r="B276" s="162"/>
      <c r="C276" s="163" t="s">
        <v>402</v>
      </c>
      <c r="D276" s="163" t="s">
        <v>123</v>
      </c>
      <c r="E276" s="164" t="s">
        <v>403</v>
      </c>
      <c r="F276" s="165" t="s">
        <v>404</v>
      </c>
      <c r="G276" s="166" t="s">
        <v>166</v>
      </c>
      <c r="H276" s="167">
        <v>657</v>
      </c>
      <c r="I276" s="168"/>
      <c r="J276" s="169">
        <f>ROUND(I276*H276,2)</f>
        <v>0</v>
      </c>
      <c r="K276" s="170"/>
      <c r="L276" s="34"/>
      <c r="M276" s="171" t="s">
        <v>1</v>
      </c>
      <c r="N276" s="172" t="s">
        <v>39</v>
      </c>
      <c r="O276" s="59"/>
      <c r="P276" s="173">
        <f>O276*H276</f>
        <v>0</v>
      </c>
      <c r="Q276" s="173">
        <v>0</v>
      </c>
      <c r="R276" s="173">
        <f>Q276*H276</f>
        <v>0</v>
      </c>
      <c r="S276" s="173">
        <v>0</v>
      </c>
      <c r="T276" s="174">
        <f>S276*H276</f>
        <v>0</v>
      </c>
      <c r="U276" s="33"/>
      <c r="V276" s="33"/>
      <c r="W276" s="33"/>
      <c r="X276" s="33"/>
      <c r="Y276" s="33"/>
      <c r="Z276" s="33"/>
      <c r="AA276" s="33"/>
      <c r="AB276" s="33"/>
      <c r="AC276" s="33"/>
      <c r="AD276" s="33"/>
      <c r="AE276" s="33"/>
      <c r="AR276" s="175" t="s">
        <v>127</v>
      </c>
      <c r="AT276" s="175" t="s">
        <v>123</v>
      </c>
      <c r="AU276" s="175" t="s">
        <v>83</v>
      </c>
      <c r="AY276" s="18" t="s">
        <v>121</v>
      </c>
      <c r="BE276" s="176">
        <f>IF(N276="základní",J276,0)</f>
        <v>0</v>
      </c>
      <c r="BF276" s="176">
        <f>IF(N276="snížená",J276,0)</f>
        <v>0</v>
      </c>
      <c r="BG276" s="176">
        <f>IF(N276="zákl. přenesená",J276,0)</f>
        <v>0</v>
      </c>
      <c r="BH276" s="176">
        <f>IF(N276="sníž. přenesená",J276,0)</f>
        <v>0</v>
      </c>
      <c r="BI276" s="176">
        <f>IF(N276="nulová",J276,0)</f>
        <v>0</v>
      </c>
      <c r="BJ276" s="18" t="s">
        <v>83</v>
      </c>
      <c r="BK276" s="176">
        <f>ROUND(I276*H276,2)</f>
        <v>0</v>
      </c>
      <c r="BL276" s="18" t="s">
        <v>127</v>
      </c>
      <c r="BM276" s="175" t="s">
        <v>405</v>
      </c>
    </row>
    <row r="277" spans="1:65" s="2" customFormat="1" ht="11.25">
      <c r="A277" s="33"/>
      <c r="B277" s="34"/>
      <c r="C277" s="33"/>
      <c r="D277" s="177" t="s">
        <v>129</v>
      </c>
      <c r="E277" s="33"/>
      <c r="F277" s="178" t="s">
        <v>404</v>
      </c>
      <c r="G277" s="33"/>
      <c r="H277" s="33"/>
      <c r="I277" s="97"/>
      <c r="J277" s="33"/>
      <c r="K277" s="33"/>
      <c r="L277" s="34"/>
      <c r="M277" s="179"/>
      <c r="N277" s="180"/>
      <c r="O277" s="59"/>
      <c r="P277" s="59"/>
      <c r="Q277" s="59"/>
      <c r="R277" s="59"/>
      <c r="S277" s="59"/>
      <c r="T277" s="60"/>
      <c r="U277" s="33"/>
      <c r="V277" s="33"/>
      <c r="W277" s="33"/>
      <c r="X277" s="33"/>
      <c r="Y277" s="33"/>
      <c r="Z277" s="33"/>
      <c r="AA277" s="33"/>
      <c r="AB277" s="33"/>
      <c r="AC277" s="33"/>
      <c r="AD277" s="33"/>
      <c r="AE277" s="33"/>
      <c r="AT277" s="18" t="s">
        <v>129</v>
      </c>
      <c r="AU277" s="18" t="s">
        <v>83</v>
      </c>
    </row>
    <row r="278" spans="1:65" s="2" customFormat="1" ht="21.75" customHeight="1">
      <c r="A278" s="33"/>
      <c r="B278" s="162"/>
      <c r="C278" s="163" t="s">
        <v>406</v>
      </c>
      <c r="D278" s="163" t="s">
        <v>123</v>
      </c>
      <c r="E278" s="164" t="s">
        <v>407</v>
      </c>
      <c r="F278" s="165" t="s">
        <v>408</v>
      </c>
      <c r="G278" s="166" t="s">
        <v>166</v>
      </c>
      <c r="H278" s="167">
        <v>7.5</v>
      </c>
      <c r="I278" s="168"/>
      <c r="J278" s="169">
        <f>ROUND(I278*H278,2)</f>
        <v>0</v>
      </c>
      <c r="K278" s="170"/>
      <c r="L278" s="34"/>
      <c r="M278" s="171" t="s">
        <v>1</v>
      </c>
      <c r="N278" s="172" t="s">
        <v>39</v>
      </c>
      <c r="O278" s="59"/>
      <c r="P278" s="173">
        <f>O278*H278</f>
        <v>0</v>
      </c>
      <c r="Q278" s="173">
        <v>0</v>
      </c>
      <c r="R278" s="173">
        <f>Q278*H278</f>
        <v>0</v>
      </c>
      <c r="S278" s="173">
        <v>0</v>
      </c>
      <c r="T278" s="174">
        <f>S278*H278</f>
        <v>0</v>
      </c>
      <c r="U278" s="33"/>
      <c r="V278" s="33"/>
      <c r="W278" s="33"/>
      <c r="X278" s="33"/>
      <c r="Y278" s="33"/>
      <c r="Z278" s="33"/>
      <c r="AA278" s="33"/>
      <c r="AB278" s="33"/>
      <c r="AC278" s="33"/>
      <c r="AD278" s="33"/>
      <c r="AE278" s="33"/>
      <c r="AR278" s="175" t="s">
        <v>127</v>
      </c>
      <c r="AT278" s="175" t="s">
        <v>123</v>
      </c>
      <c r="AU278" s="175" t="s">
        <v>83</v>
      </c>
      <c r="AY278" s="18" t="s">
        <v>121</v>
      </c>
      <c r="BE278" s="176">
        <f>IF(N278="základní",J278,0)</f>
        <v>0</v>
      </c>
      <c r="BF278" s="176">
        <f>IF(N278="snížená",J278,0)</f>
        <v>0</v>
      </c>
      <c r="BG278" s="176">
        <f>IF(N278="zákl. přenesená",J278,0)</f>
        <v>0</v>
      </c>
      <c r="BH278" s="176">
        <f>IF(N278="sníž. přenesená",J278,0)</f>
        <v>0</v>
      </c>
      <c r="BI278" s="176">
        <f>IF(N278="nulová",J278,0)</f>
        <v>0</v>
      </c>
      <c r="BJ278" s="18" t="s">
        <v>83</v>
      </c>
      <c r="BK278" s="176">
        <f>ROUND(I278*H278,2)</f>
        <v>0</v>
      </c>
      <c r="BL278" s="18" t="s">
        <v>127</v>
      </c>
      <c r="BM278" s="175" t="s">
        <v>409</v>
      </c>
    </row>
    <row r="279" spans="1:65" s="2" customFormat="1" ht="19.5">
      <c r="A279" s="33"/>
      <c r="B279" s="34"/>
      <c r="C279" s="33"/>
      <c r="D279" s="177" t="s">
        <v>129</v>
      </c>
      <c r="E279" s="33"/>
      <c r="F279" s="178" t="s">
        <v>408</v>
      </c>
      <c r="G279" s="33"/>
      <c r="H279" s="33"/>
      <c r="I279" s="97"/>
      <c r="J279" s="33"/>
      <c r="K279" s="33"/>
      <c r="L279" s="34"/>
      <c r="M279" s="179"/>
      <c r="N279" s="180"/>
      <c r="O279" s="59"/>
      <c r="P279" s="59"/>
      <c r="Q279" s="59"/>
      <c r="R279" s="59"/>
      <c r="S279" s="59"/>
      <c r="T279" s="60"/>
      <c r="U279" s="33"/>
      <c r="V279" s="33"/>
      <c r="W279" s="33"/>
      <c r="X279" s="33"/>
      <c r="Y279" s="33"/>
      <c r="Z279" s="33"/>
      <c r="AA279" s="33"/>
      <c r="AB279" s="33"/>
      <c r="AC279" s="33"/>
      <c r="AD279" s="33"/>
      <c r="AE279" s="33"/>
      <c r="AT279" s="18" t="s">
        <v>129</v>
      </c>
      <c r="AU279" s="18" t="s">
        <v>83</v>
      </c>
    </row>
    <row r="280" spans="1:65" s="2" customFormat="1" ht="21.75" customHeight="1">
      <c r="A280" s="33"/>
      <c r="B280" s="162"/>
      <c r="C280" s="163" t="s">
        <v>410</v>
      </c>
      <c r="D280" s="163" t="s">
        <v>123</v>
      </c>
      <c r="E280" s="164" t="s">
        <v>411</v>
      </c>
      <c r="F280" s="165" t="s">
        <v>412</v>
      </c>
      <c r="G280" s="166" t="s">
        <v>166</v>
      </c>
      <c r="H280" s="167">
        <v>657</v>
      </c>
      <c r="I280" s="168"/>
      <c r="J280" s="169">
        <f>ROUND(I280*H280,2)</f>
        <v>0</v>
      </c>
      <c r="K280" s="170"/>
      <c r="L280" s="34"/>
      <c r="M280" s="171" t="s">
        <v>1</v>
      </c>
      <c r="N280" s="172" t="s">
        <v>39</v>
      </c>
      <c r="O280" s="59"/>
      <c r="P280" s="173">
        <f>O280*H280</f>
        <v>0</v>
      </c>
      <c r="Q280" s="173">
        <v>0</v>
      </c>
      <c r="R280" s="173">
        <f>Q280*H280</f>
        <v>0</v>
      </c>
      <c r="S280" s="173">
        <v>0</v>
      </c>
      <c r="T280" s="174">
        <f>S280*H280</f>
        <v>0</v>
      </c>
      <c r="U280" s="33"/>
      <c r="V280" s="33"/>
      <c r="W280" s="33"/>
      <c r="X280" s="33"/>
      <c r="Y280" s="33"/>
      <c r="Z280" s="33"/>
      <c r="AA280" s="33"/>
      <c r="AB280" s="33"/>
      <c r="AC280" s="33"/>
      <c r="AD280" s="33"/>
      <c r="AE280" s="33"/>
      <c r="AR280" s="175" t="s">
        <v>127</v>
      </c>
      <c r="AT280" s="175" t="s">
        <v>123</v>
      </c>
      <c r="AU280" s="175" t="s">
        <v>83</v>
      </c>
      <c r="AY280" s="18" t="s">
        <v>121</v>
      </c>
      <c r="BE280" s="176">
        <f>IF(N280="základní",J280,0)</f>
        <v>0</v>
      </c>
      <c r="BF280" s="176">
        <f>IF(N280="snížená",J280,0)</f>
        <v>0</v>
      </c>
      <c r="BG280" s="176">
        <f>IF(N280="zákl. přenesená",J280,0)</f>
        <v>0</v>
      </c>
      <c r="BH280" s="176">
        <f>IF(N280="sníž. přenesená",J280,0)</f>
        <v>0</v>
      </c>
      <c r="BI280" s="176">
        <f>IF(N280="nulová",J280,0)</f>
        <v>0</v>
      </c>
      <c r="BJ280" s="18" t="s">
        <v>83</v>
      </c>
      <c r="BK280" s="176">
        <f>ROUND(I280*H280,2)</f>
        <v>0</v>
      </c>
      <c r="BL280" s="18" t="s">
        <v>127</v>
      </c>
      <c r="BM280" s="175" t="s">
        <v>413</v>
      </c>
    </row>
    <row r="281" spans="1:65" s="2" customFormat="1" ht="11.25">
      <c r="A281" s="33"/>
      <c r="B281" s="34"/>
      <c r="C281" s="33"/>
      <c r="D281" s="177" t="s">
        <v>129</v>
      </c>
      <c r="E281" s="33"/>
      <c r="F281" s="178" t="s">
        <v>412</v>
      </c>
      <c r="G281" s="33"/>
      <c r="H281" s="33"/>
      <c r="I281" s="97"/>
      <c r="J281" s="33"/>
      <c r="K281" s="33"/>
      <c r="L281" s="34"/>
      <c r="M281" s="179"/>
      <c r="N281" s="180"/>
      <c r="O281" s="59"/>
      <c r="P281" s="59"/>
      <c r="Q281" s="59"/>
      <c r="R281" s="59"/>
      <c r="S281" s="59"/>
      <c r="T281" s="60"/>
      <c r="U281" s="33"/>
      <c r="V281" s="33"/>
      <c r="W281" s="33"/>
      <c r="X281" s="33"/>
      <c r="Y281" s="33"/>
      <c r="Z281" s="33"/>
      <c r="AA281" s="33"/>
      <c r="AB281" s="33"/>
      <c r="AC281" s="33"/>
      <c r="AD281" s="33"/>
      <c r="AE281" s="33"/>
      <c r="AT281" s="18" t="s">
        <v>129</v>
      </c>
      <c r="AU281" s="18" t="s">
        <v>83</v>
      </c>
    </row>
    <row r="282" spans="1:65" s="12" customFormat="1" ht="22.9" customHeight="1">
      <c r="B282" s="149"/>
      <c r="D282" s="150" t="s">
        <v>72</v>
      </c>
      <c r="E282" s="160" t="s">
        <v>414</v>
      </c>
      <c r="F282" s="160" t="s">
        <v>415</v>
      </c>
      <c r="I282" s="152"/>
      <c r="J282" s="161">
        <f>BK282</f>
        <v>0</v>
      </c>
      <c r="L282" s="149"/>
      <c r="M282" s="201"/>
      <c r="N282" s="202"/>
      <c r="O282" s="202"/>
      <c r="P282" s="203">
        <v>0</v>
      </c>
      <c r="Q282" s="202"/>
      <c r="R282" s="203">
        <v>0</v>
      </c>
      <c r="S282" s="202"/>
      <c r="T282" s="204">
        <v>0</v>
      </c>
      <c r="AR282" s="150" t="s">
        <v>81</v>
      </c>
      <c r="AT282" s="158" t="s">
        <v>72</v>
      </c>
      <c r="AU282" s="158" t="s">
        <v>81</v>
      </c>
      <c r="AY282" s="150" t="s">
        <v>121</v>
      </c>
      <c r="BK282" s="159">
        <v>0</v>
      </c>
    </row>
    <row r="283" spans="1:65" s="2" customFormat="1" ht="6.95" customHeight="1">
      <c r="A283" s="33"/>
      <c r="B283" s="48"/>
      <c r="C283" s="49"/>
      <c r="D283" s="49"/>
      <c r="E283" s="49"/>
      <c r="F283" s="49"/>
      <c r="G283" s="49"/>
      <c r="H283" s="49"/>
      <c r="I283" s="121"/>
      <c r="J283" s="49"/>
      <c r="K283" s="49"/>
      <c r="L283" s="34"/>
      <c r="M283" s="33"/>
      <c r="O283" s="33"/>
      <c r="P283" s="33"/>
      <c r="Q283" s="33"/>
      <c r="R283" s="33"/>
      <c r="S283" s="33"/>
      <c r="T283" s="33"/>
      <c r="U283" s="33"/>
      <c r="V283" s="33"/>
      <c r="W283" s="33"/>
      <c r="X283" s="33"/>
      <c r="Y283" s="33"/>
      <c r="Z283" s="33"/>
      <c r="AA283" s="33"/>
      <c r="AB283" s="33"/>
      <c r="AC283" s="33"/>
      <c r="AD283" s="33"/>
      <c r="AE283" s="33"/>
    </row>
  </sheetData>
  <autoFilter ref="C123:K282"/>
  <mergeCells count="9">
    <mergeCell ref="E87:H87"/>
    <mergeCell ref="E114:H114"/>
    <mergeCell ref="E116:H116"/>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621"/>
  <sheetViews>
    <sheetView showGridLines="0" tabSelected="1" topLeftCell="A1538" workbookViewId="0">
      <selection activeCell="X1624" sqref="X1624"/>
    </sheetView>
  </sheetViews>
  <sheetFormatPr defaultRowHeight="1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8.1640625" style="1" customWidth="1"/>
    <col min="8" max="8" width="11.5" style="1" customWidth="1"/>
    <col min="9" max="9" width="20.1640625" style="94"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94"/>
      <c r="L2" s="271" t="s">
        <v>5</v>
      </c>
      <c r="M2" s="237"/>
      <c r="N2" s="237"/>
      <c r="O2" s="237"/>
      <c r="P2" s="237"/>
      <c r="Q2" s="237"/>
      <c r="R2" s="237"/>
      <c r="S2" s="237"/>
      <c r="T2" s="237"/>
      <c r="U2" s="237"/>
      <c r="V2" s="237"/>
      <c r="AT2" s="18" t="s">
        <v>86</v>
      </c>
    </row>
    <row r="3" spans="1:46" s="1" customFormat="1" ht="6.95" customHeight="1">
      <c r="B3" s="19"/>
      <c r="C3" s="20"/>
      <c r="D3" s="20"/>
      <c r="E3" s="20"/>
      <c r="F3" s="20"/>
      <c r="G3" s="20"/>
      <c r="H3" s="20"/>
      <c r="I3" s="95"/>
      <c r="J3" s="20"/>
      <c r="K3" s="20"/>
      <c r="L3" s="21"/>
      <c r="AT3" s="18" t="s">
        <v>83</v>
      </c>
    </row>
    <row r="4" spans="1:46" s="1" customFormat="1" ht="24.95" customHeight="1">
      <c r="B4" s="21"/>
      <c r="D4" s="22" t="s">
        <v>90</v>
      </c>
      <c r="I4" s="94"/>
      <c r="L4" s="21"/>
      <c r="M4" s="96" t="s">
        <v>10</v>
      </c>
      <c r="AT4" s="18" t="s">
        <v>3</v>
      </c>
    </row>
    <row r="5" spans="1:46" s="1" customFormat="1" ht="6.95" customHeight="1">
      <c r="B5" s="21"/>
      <c r="I5" s="94"/>
      <c r="L5" s="21"/>
    </row>
    <row r="6" spans="1:46" s="1" customFormat="1" ht="12" customHeight="1">
      <c r="B6" s="21"/>
      <c r="D6" s="28" t="s">
        <v>16</v>
      </c>
      <c r="I6" s="94"/>
      <c r="L6" s="21"/>
    </row>
    <row r="7" spans="1:46" s="1" customFormat="1" ht="16.5" customHeight="1">
      <c r="B7" s="21"/>
      <c r="E7" s="272" t="str">
        <f>'Rekapitulace stavby'!K6</f>
        <v>Dům s pečovatelskými byty ul. Na Příkopech č.p. 27, Broumov - oprava</v>
      </c>
      <c r="F7" s="273"/>
      <c r="G7" s="273"/>
      <c r="H7" s="273"/>
      <c r="I7" s="94"/>
      <c r="L7" s="21"/>
    </row>
    <row r="8" spans="1:46" s="2" customFormat="1" ht="12" customHeight="1">
      <c r="A8" s="33"/>
      <c r="B8" s="34"/>
      <c r="C8" s="33"/>
      <c r="D8" s="28" t="s">
        <v>91</v>
      </c>
      <c r="E8" s="33"/>
      <c r="F8" s="33"/>
      <c r="G8" s="33"/>
      <c r="H8" s="33"/>
      <c r="I8" s="97"/>
      <c r="J8" s="33"/>
      <c r="K8" s="33"/>
      <c r="L8" s="43"/>
      <c r="S8" s="33"/>
      <c r="T8" s="33"/>
      <c r="U8" s="33"/>
      <c r="V8" s="33"/>
      <c r="W8" s="33"/>
      <c r="X8" s="33"/>
      <c r="Y8" s="33"/>
      <c r="Z8" s="33"/>
      <c r="AA8" s="33"/>
      <c r="AB8" s="33"/>
      <c r="AC8" s="33"/>
      <c r="AD8" s="33"/>
      <c r="AE8" s="33"/>
    </row>
    <row r="9" spans="1:46" s="2" customFormat="1" ht="16.5" customHeight="1">
      <c r="A9" s="33"/>
      <c r="B9" s="34"/>
      <c r="C9" s="33"/>
      <c r="D9" s="33"/>
      <c r="E9" s="252" t="s">
        <v>416</v>
      </c>
      <c r="F9" s="274"/>
      <c r="G9" s="274"/>
      <c r="H9" s="274"/>
      <c r="I9" s="97"/>
      <c r="J9" s="33"/>
      <c r="K9" s="33"/>
      <c r="L9" s="43"/>
      <c r="S9" s="33"/>
      <c r="T9" s="33"/>
      <c r="U9" s="33"/>
      <c r="V9" s="33"/>
      <c r="W9" s="33"/>
      <c r="X9" s="33"/>
      <c r="Y9" s="33"/>
      <c r="Z9" s="33"/>
      <c r="AA9" s="33"/>
      <c r="AB9" s="33"/>
      <c r="AC9" s="33"/>
      <c r="AD9" s="33"/>
      <c r="AE9" s="33"/>
    </row>
    <row r="10" spans="1:46" s="2" customFormat="1" ht="11.25">
      <c r="A10" s="33"/>
      <c r="B10" s="34"/>
      <c r="C10" s="33"/>
      <c r="D10" s="33"/>
      <c r="E10" s="33"/>
      <c r="F10" s="33"/>
      <c r="G10" s="33"/>
      <c r="H10" s="33"/>
      <c r="I10" s="97"/>
      <c r="J10" s="33"/>
      <c r="K10" s="33"/>
      <c r="L10" s="43"/>
      <c r="S10" s="33"/>
      <c r="T10" s="33"/>
      <c r="U10" s="33"/>
      <c r="V10" s="33"/>
      <c r="W10" s="33"/>
      <c r="X10" s="33"/>
      <c r="Y10" s="33"/>
      <c r="Z10" s="33"/>
      <c r="AA10" s="33"/>
      <c r="AB10" s="33"/>
      <c r="AC10" s="33"/>
      <c r="AD10" s="33"/>
      <c r="AE10" s="33"/>
    </row>
    <row r="11" spans="1:46" s="2" customFormat="1" ht="12" customHeight="1">
      <c r="A11" s="33"/>
      <c r="B11" s="34"/>
      <c r="C11" s="33"/>
      <c r="D11" s="28" t="s">
        <v>18</v>
      </c>
      <c r="E11" s="33"/>
      <c r="F11" s="26" t="s">
        <v>1</v>
      </c>
      <c r="G11" s="33"/>
      <c r="H11" s="33"/>
      <c r="I11" s="98" t="s">
        <v>19</v>
      </c>
      <c r="J11" s="26" t="s">
        <v>1</v>
      </c>
      <c r="K11" s="33"/>
      <c r="L11" s="43"/>
      <c r="S11" s="33"/>
      <c r="T11" s="33"/>
      <c r="U11" s="33"/>
      <c r="V11" s="33"/>
      <c r="W11" s="33"/>
      <c r="X11" s="33"/>
      <c r="Y11" s="33"/>
      <c r="Z11" s="33"/>
      <c r="AA11" s="33"/>
      <c r="AB11" s="33"/>
      <c r="AC11" s="33"/>
      <c r="AD11" s="33"/>
      <c r="AE11" s="33"/>
    </row>
    <row r="12" spans="1:46" s="2" customFormat="1" ht="12" customHeight="1">
      <c r="A12" s="33"/>
      <c r="B12" s="34"/>
      <c r="C12" s="33"/>
      <c r="D12" s="28" t="s">
        <v>20</v>
      </c>
      <c r="E12" s="33"/>
      <c r="F12" s="26" t="s">
        <v>21</v>
      </c>
      <c r="G12" s="33"/>
      <c r="H12" s="33"/>
      <c r="I12" s="98" t="s">
        <v>22</v>
      </c>
      <c r="J12" s="56" t="str">
        <f>'Rekapitulace stavby'!AN8</f>
        <v>18. 5. 2020</v>
      </c>
      <c r="K12" s="33"/>
      <c r="L12" s="43"/>
      <c r="S12" s="33"/>
      <c r="T12" s="33"/>
      <c r="U12" s="33"/>
      <c r="V12" s="33"/>
      <c r="W12" s="33"/>
      <c r="X12" s="33"/>
      <c r="Y12" s="33"/>
      <c r="Z12" s="33"/>
      <c r="AA12" s="33"/>
      <c r="AB12" s="33"/>
      <c r="AC12" s="33"/>
      <c r="AD12" s="33"/>
      <c r="AE12" s="33"/>
    </row>
    <row r="13" spans="1:46" s="2" customFormat="1" ht="10.9" customHeight="1">
      <c r="A13" s="33"/>
      <c r="B13" s="34"/>
      <c r="C13" s="33"/>
      <c r="D13" s="33"/>
      <c r="E13" s="33"/>
      <c r="F13" s="33"/>
      <c r="G13" s="33"/>
      <c r="H13" s="33"/>
      <c r="I13" s="97"/>
      <c r="J13" s="33"/>
      <c r="K13" s="33"/>
      <c r="L13" s="43"/>
      <c r="S13" s="33"/>
      <c r="T13" s="33"/>
      <c r="U13" s="33"/>
      <c r="V13" s="33"/>
      <c r="W13" s="33"/>
      <c r="X13" s="33"/>
      <c r="Y13" s="33"/>
      <c r="Z13" s="33"/>
      <c r="AA13" s="33"/>
      <c r="AB13" s="33"/>
      <c r="AC13" s="33"/>
      <c r="AD13" s="33"/>
      <c r="AE13" s="33"/>
    </row>
    <row r="14" spans="1:46" s="2" customFormat="1" ht="12" customHeight="1">
      <c r="A14" s="33"/>
      <c r="B14" s="34"/>
      <c r="C14" s="33"/>
      <c r="D14" s="28" t="s">
        <v>24</v>
      </c>
      <c r="E14" s="33"/>
      <c r="F14" s="33"/>
      <c r="G14" s="33"/>
      <c r="H14" s="33"/>
      <c r="I14" s="98" t="s">
        <v>25</v>
      </c>
      <c r="J14" s="26" t="str">
        <f>IF('Rekapitulace stavby'!AN10="","",'Rekapitulace stavby'!AN10)</f>
        <v/>
      </c>
      <c r="K14" s="33"/>
      <c r="L14" s="43"/>
      <c r="S14" s="33"/>
      <c r="T14" s="33"/>
      <c r="U14" s="33"/>
      <c r="V14" s="33"/>
      <c r="W14" s="33"/>
      <c r="X14" s="33"/>
      <c r="Y14" s="33"/>
      <c r="Z14" s="33"/>
      <c r="AA14" s="33"/>
      <c r="AB14" s="33"/>
      <c r="AC14" s="33"/>
      <c r="AD14" s="33"/>
      <c r="AE14" s="33"/>
    </row>
    <row r="15" spans="1:46" s="2" customFormat="1" ht="18" customHeight="1">
      <c r="A15" s="33"/>
      <c r="B15" s="34"/>
      <c r="C15" s="33"/>
      <c r="D15" s="33"/>
      <c r="E15" s="26" t="str">
        <f>IF('Rekapitulace stavby'!E11="","",'Rekapitulace stavby'!E11)</f>
        <v xml:space="preserve"> </v>
      </c>
      <c r="F15" s="33"/>
      <c r="G15" s="33"/>
      <c r="H15" s="33"/>
      <c r="I15" s="98" t="s">
        <v>26</v>
      </c>
      <c r="J15" s="26" t="str">
        <f>IF('Rekapitulace stavby'!AN11="","",'Rekapitulace stavby'!AN11)</f>
        <v/>
      </c>
      <c r="K15" s="33"/>
      <c r="L15" s="43"/>
      <c r="S15" s="33"/>
      <c r="T15" s="33"/>
      <c r="U15" s="33"/>
      <c r="V15" s="33"/>
      <c r="W15" s="33"/>
      <c r="X15" s="33"/>
      <c r="Y15" s="33"/>
      <c r="Z15" s="33"/>
      <c r="AA15" s="33"/>
      <c r="AB15" s="33"/>
      <c r="AC15" s="33"/>
      <c r="AD15" s="33"/>
      <c r="AE15" s="33"/>
    </row>
    <row r="16" spans="1:46" s="2" customFormat="1" ht="6.95" customHeight="1">
      <c r="A16" s="33"/>
      <c r="B16" s="34"/>
      <c r="C16" s="33"/>
      <c r="D16" s="33"/>
      <c r="E16" s="33"/>
      <c r="F16" s="33"/>
      <c r="G16" s="33"/>
      <c r="H16" s="33"/>
      <c r="I16" s="97"/>
      <c r="J16" s="33"/>
      <c r="K16" s="33"/>
      <c r="L16" s="43"/>
      <c r="S16" s="33"/>
      <c r="T16" s="33"/>
      <c r="U16" s="33"/>
      <c r="V16" s="33"/>
      <c r="W16" s="33"/>
      <c r="X16" s="33"/>
      <c r="Y16" s="33"/>
      <c r="Z16" s="33"/>
      <c r="AA16" s="33"/>
      <c r="AB16" s="33"/>
      <c r="AC16" s="33"/>
      <c r="AD16" s="33"/>
      <c r="AE16" s="33"/>
    </row>
    <row r="17" spans="1:31" s="2" customFormat="1" ht="12" customHeight="1">
      <c r="A17" s="33"/>
      <c r="B17" s="34"/>
      <c r="C17" s="33"/>
      <c r="D17" s="28" t="s">
        <v>27</v>
      </c>
      <c r="E17" s="33"/>
      <c r="F17" s="33"/>
      <c r="G17" s="33"/>
      <c r="H17" s="33"/>
      <c r="I17" s="98" t="s">
        <v>25</v>
      </c>
      <c r="J17" s="29" t="str">
        <f>'Rekapitulace stavby'!AN13</f>
        <v>Vyplň údaj</v>
      </c>
      <c r="K17" s="33"/>
      <c r="L17" s="43"/>
      <c r="S17" s="33"/>
      <c r="T17" s="33"/>
      <c r="U17" s="33"/>
      <c r="V17" s="33"/>
      <c r="W17" s="33"/>
      <c r="X17" s="33"/>
      <c r="Y17" s="33"/>
      <c r="Z17" s="33"/>
      <c r="AA17" s="33"/>
      <c r="AB17" s="33"/>
      <c r="AC17" s="33"/>
      <c r="AD17" s="33"/>
      <c r="AE17" s="33"/>
    </row>
    <row r="18" spans="1:31" s="2" customFormat="1" ht="18" customHeight="1">
      <c r="A18" s="33"/>
      <c r="B18" s="34"/>
      <c r="C18" s="33"/>
      <c r="D18" s="33"/>
      <c r="E18" s="275" t="str">
        <f>'Rekapitulace stavby'!E14</f>
        <v>Vyplň údaj</v>
      </c>
      <c r="F18" s="236"/>
      <c r="G18" s="236"/>
      <c r="H18" s="236"/>
      <c r="I18" s="98" t="s">
        <v>26</v>
      </c>
      <c r="J18" s="29" t="str">
        <f>'Rekapitulace stavby'!AN14</f>
        <v>Vyplň údaj</v>
      </c>
      <c r="K18" s="33"/>
      <c r="L18" s="43"/>
      <c r="S18" s="33"/>
      <c r="T18" s="33"/>
      <c r="U18" s="33"/>
      <c r="V18" s="33"/>
      <c r="W18" s="33"/>
      <c r="X18" s="33"/>
      <c r="Y18" s="33"/>
      <c r="Z18" s="33"/>
      <c r="AA18" s="33"/>
      <c r="AB18" s="33"/>
      <c r="AC18" s="33"/>
      <c r="AD18" s="33"/>
      <c r="AE18" s="33"/>
    </row>
    <row r="19" spans="1:31" s="2" customFormat="1" ht="6.95" customHeight="1">
      <c r="A19" s="33"/>
      <c r="B19" s="34"/>
      <c r="C19" s="33"/>
      <c r="D19" s="33"/>
      <c r="E19" s="33"/>
      <c r="F19" s="33"/>
      <c r="G19" s="33"/>
      <c r="H19" s="33"/>
      <c r="I19" s="97"/>
      <c r="J19" s="33"/>
      <c r="K19" s="33"/>
      <c r="L19" s="43"/>
      <c r="S19" s="33"/>
      <c r="T19" s="33"/>
      <c r="U19" s="33"/>
      <c r="V19" s="33"/>
      <c r="W19" s="33"/>
      <c r="X19" s="33"/>
      <c r="Y19" s="33"/>
      <c r="Z19" s="33"/>
      <c r="AA19" s="33"/>
      <c r="AB19" s="33"/>
      <c r="AC19" s="33"/>
      <c r="AD19" s="33"/>
      <c r="AE19" s="33"/>
    </row>
    <row r="20" spans="1:31" s="2" customFormat="1" ht="12" customHeight="1">
      <c r="A20" s="33"/>
      <c r="B20" s="34"/>
      <c r="C20" s="33"/>
      <c r="D20" s="28" t="s">
        <v>29</v>
      </c>
      <c r="E20" s="33"/>
      <c r="F20" s="33"/>
      <c r="G20" s="33"/>
      <c r="H20" s="33"/>
      <c r="I20" s="98" t="s">
        <v>25</v>
      </c>
      <c r="J20" s="26" t="str">
        <f>IF('Rekapitulace stavby'!AN16="","",'Rekapitulace stavby'!AN16)</f>
        <v/>
      </c>
      <c r="K20" s="33"/>
      <c r="L20" s="43"/>
      <c r="S20" s="33"/>
      <c r="T20" s="33"/>
      <c r="U20" s="33"/>
      <c r="V20" s="33"/>
      <c r="W20" s="33"/>
      <c r="X20" s="33"/>
      <c r="Y20" s="33"/>
      <c r="Z20" s="33"/>
      <c r="AA20" s="33"/>
      <c r="AB20" s="33"/>
      <c r="AC20" s="33"/>
      <c r="AD20" s="33"/>
      <c r="AE20" s="33"/>
    </row>
    <row r="21" spans="1:31" s="2" customFormat="1" ht="18" customHeight="1">
      <c r="A21" s="33"/>
      <c r="B21" s="34"/>
      <c r="C21" s="33"/>
      <c r="D21" s="33"/>
      <c r="E21" s="26" t="str">
        <f>IF('Rekapitulace stavby'!E17="","",'Rekapitulace stavby'!E17)</f>
        <v xml:space="preserve"> </v>
      </c>
      <c r="F21" s="33"/>
      <c r="G21" s="33"/>
      <c r="H21" s="33"/>
      <c r="I21" s="98" t="s">
        <v>26</v>
      </c>
      <c r="J21" s="26" t="str">
        <f>IF('Rekapitulace stavby'!AN17="","",'Rekapitulace stavby'!AN17)</f>
        <v/>
      </c>
      <c r="K21" s="33"/>
      <c r="L21" s="43"/>
      <c r="S21" s="33"/>
      <c r="T21" s="33"/>
      <c r="U21" s="33"/>
      <c r="V21" s="33"/>
      <c r="W21" s="33"/>
      <c r="X21" s="33"/>
      <c r="Y21" s="33"/>
      <c r="Z21" s="33"/>
      <c r="AA21" s="33"/>
      <c r="AB21" s="33"/>
      <c r="AC21" s="33"/>
      <c r="AD21" s="33"/>
      <c r="AE21" s="33"/>
    </row>
    <row r="22" spans="1:31" s="2" customFormat="1" ht="6.95" customHeight="1">
      <c r="A22" s="33"/>
      <c r="B22" s="34"/>
      <c r="C22" s="33"/>
      <c r="D22" s="33"/>
      <c r="E22" s="33"/>
      <c r="F22" s="33"/>
      <c r="G22" s="33"/>
      <c r="H22" s="33"/>
      <c r="I22" s="97"/>
      <c r="J22" s="33"/>
      <c r="K22" s="33"/>
      <c r="L22" s="43"/>
      <c r="S22" s="33"/>
      <c r="T22" s="33"/>
      <c r="U22" s="33"/>
      <c r="V22" s="33"/>
      <c r="W22" s="33"/>
      <c r="X22" s="33"/>
      <c r="Y22" s="33"/>
      <c r="Z22" s="33"/>
      <c r="AA22" s="33"/>
      <c r="AB22" s="33"/>
      <c r="AC22" s="33"/>
      <c r="AD22" s="33"/>
      <c r="AE22" s="33"/>
    </row>
    <row r="23" spans="1:31" s="2" customFormat="1" ht="12" customHeight="1">
      <c r="A23" s="33"/>
      <c r="B23" s="34"/>
      <c r="C23" s="33"/>
      <c r="D23" s="28" t="s">
        <v>31</v>
      </c>
      <c r="E23" s="33"/>
      <c r="F23" s="33"/>
      <c r="G23" s="33"/>
      <c r="H23" s="33"/>
      <c r="I23" s="98" t="s">
        <v>25</v>
      </c>
      <c r="J23" s="26" t="str">
        <f>IF('Rekapitulace stavby'!AN19="","",'Rekapitulace stavby'!AN19)</f>
        <v/>
      </c>
      <c r="K23" s="33"/>
      <c r="L23" s="43"/>
      <c r="S23" s="33"/>
      <c r="T23" s="33"/>
      <c r="U23" s="33"/>
      <c r="V23" s="33"/>
      <c r="W23" s="33"/>
      <c r="X23" s="33"/>
      <c r="Y23" s="33"/>
      <c r="Z23" s="33"/>
      <c r="AA23" s="33"/>
      <c r="AB23" s="33"/>
      <c r="AC23" s="33"/>
      <c r="AD23" s="33"/>
      <c r="AE23" s="33"/>
    </row>
    <row r="24" spans="1:31" s="2" customFormat="1" ht="18" customHeight="1">
      <c r="A24" s="33"/>
      <c r="B24" s="34"/>
      <c r="C24" s="33"/>
      <c r="D24" s="33"/>
      <c r="E24" s="26" t="str">
        <f>IF('Rekapitulace stavby'!E20="","",'Rekapitulace stavby'!E20)</f>
        <v xml:space="preserve"> </v>
      </c>
      <c r="F24" s="33"/>
      <c r="G24" s="33"/>
      <c r="H24" s="33"/>
      <c r="I24" s="98" t="s">
        <v>26</v>
      </c>
      <c r="J24" s="26" t="str">
        <f>IF('Rekapitulace stavby'!AN20="","",'Rekapitulace stavby'!AN20)</f>
        <v/>
      </c>
      <c r="K24" s="33"/>
      <c r="L24" s="43"/>
      <c r="S24" s="33"/>
      <c r="T24" s="33"/>
      <c r="U24" s="33"/>
      <c r="V24" s="33"/>
      <c r="W24" s="33"/>
      <c r="X24" s="33"/>
      <c r="Y24" s="33"/>
      <c r="Z24" s="33"/>
      <c r="AA24" s="33"/>
      <c r="AB24" s="33"/>
      <c r="AC24" s="33"/>
      <c r="AD24" s="33"/>
      <c r="AE24" s="33"/>
    </row>
    <row r="25" spans="1:31" s="2" customFormat="1" ht="6.95" customHeight="1">
      <c r="A25" s="33"/>
      <c r="B25" s="34"/>
      <c r="C25" s="33"/>
      <c r="D25" s="33"/>
      <c r="E25" s="33"/>
      <c r="F25" s="33"/>
      <c r="G25" s="33"/>
      <c r="H25" s="33"/>
      <c r="I25" s="97"/>
      <c r="J25" s="33"/>
      <c r="K25" s="33"/>
      <c r="L25" s="43"/>
      <c r="S25" s="33"/>
      <c r="T25" s="33"/>
      <c r="U25" s="33"/>
      <c r="V25" s="33"/>
      <c r="W25" s="33"/>
      <c r="X25" s="33"/>
      <c r="Y25" s="33"/>
      <c r="Z25" s="33"/>
      <c r="AA25" s="33"/>
      <c r="AB25" s="33"/>
      <c r="AC25" s="33"/>
      <c r="AD25" s="33"/>
      <c r="AE25" s="33"/>
    </row>
    <row r="26" spans="1:31" s="2" customFormat="1" ht="12" customHeight="1">
      <c r="A26" s="33"/>
      <c r="B26" s="34"/>
      <c r="C26" s="33"/>
      <c r="D26" s="28" t="s">
        <v>32</v>
      </c>
      <c r="E26" s="33"/>
      <c r="F26" s="33"/>
      <c r="G26" s="33"/>
      <c r="H26" s="33"/>
      <c r="I26" s="97"/>
      <c r="J26" s="33"/>
      <c r="K26" s="33"/>
      <c r="L26" s="43"/>
      <c r="S26" s="33"/>
      <c r="T26" s="33"/>
      <c r="U26" s="33"/>
      <c r="V26" s="33"/>
      <c r="W26" s="33"/>
      <c r="X26" s="33"/>
      <c r="Y26" s="33"/>
      <c r="Z26" s="33"/>
      <c r="AA26" s="33"/>
      <c r="AB26" s="33"/>
      <c r="AC26" s="33"/>
      <c r="AD26" s="33"/>
      <c r="AE26" s="33"/>
    </row>
    <row r="27" spans="1:31" s="8" customFormat="1" ht="16.5" customHeight="1">
      <c r="A27" s="99"/>
      <c r="B27" s="100"/>
      <c r="C27" s="99"/>
      <c r="D27" s="99"/>
      <c r="E27" s="241" t="s">
        <v>1</v>
      </c>
      <c r="F27" s="241"/>
      <c r="G27" s="241"/>
      <c r="H27" s="241"/>
      <c r="I27" s="101"/>
      <c r="J27" s="99"/>
      <c r="K27" s="99"/>
      <c r="L27" s="102"/>
      <c r="S27" s="99"/>
      <c r="T27" s="99"/>
      <c r="U27" s="99"/>
      <c r="V27" s="99"/>
      <c r="W27" s="99"/>
      <c r="X27" s="99"/>
      <c r="Y27" s="99"/>
      <c r="Z27" s="99"/>
      <c r="AA27" s="99"/>
      <c r="AB27" s="99"/>
      <c r="AC27" s="99"/>
      <c r="AD27" s="99"/>
      <c r="AE27" s="99"/>
    </row>
    <row r="28" spans="1:31" s="2" customFormat="1" ht="6.95" customHeight="1">
      <c r="A28" s="33"/>
      <c r="B28" s="34"/>
      <c r="C28" s="33"/>
      <c r="D28" s="33"/>
      <c r="E28" s="33"/>
      <c r="F28" s="33"/>
      <c r="G28" s="33"/>
      <c r="H28" s="33"/>
      <c r="I28" s="97"/>
      <c r="J28" s="33"/>
      <c r="K28" s="33"/>
      <c r="L28" s="43"/>
      <c r="S28" s="33"/>
      <c r="T28" s="33"/>
      <c r="U28" s="33"/>
      <c r="V28" s="33"/>
      <c r="W28" s="33"/>
      <c r="X28" s="33"/>
      <c r="Y28" s="33"/>
      <c r="Z28" s="33"/>
      <c r="AA28" s="33"/>
      <c r="AB28" s="33"/>
      <c r="AC28" s="33"/>
      <c r="AD28" s="33"/>
      <c r="AE28" s="33"/>
    </row>
    <row r="29" spans="1:31" s="2" customFormat="1" ht="6.95" customHeight="1">
      <c r="A29" s="33"/>
      <c r="B29" s="34"/>
      <c r="C29" s="33"/>
      <c r="D29" s="67"/>
      <c r="E29" s="67"/>
      <c r="F29" s="67"/>
      <c r="G29" s="67"/>
      <c r="H29" s="67"/>
      <c r="I29" s="103"/>
      <c r="J29" s="67"/>
      <c r="K29" s="67"/>
      <c r="L29" s="43"/>
      <c r="S29" s="33"/>
      <c r="T29" s="33"/>
      <c r="U29" s="33"/>
      <c r="V29" s="33"/>
      <c r="W29" s="33"/>
      <c r="X29" s="33"/>
      <c r="Y29" s="33"/>
      <c r="Z29" s="33"/>
      <c r="AA29" s="33"/>
      <c r="AB29" s="33"/>
      <c r="AC29" s="33"/>
      <c r="AD29" s="33"/>
      <c r="AE29" s="33"/>
    </row>
    <row r="30" spans="1:31" s="2" customFormat="1" ht="25.35" customHeight="1">
      <c r="A30" s="33"/>
      <c r="B30" s="34"/>
      <c r="C30" s="33"/>
      <c r="D30" s="104" t="s">
        <v>33</v>
      </c>
      <c r="E30" s="33"/>
      <c r="F30" s="33"/>
      <c r="G30" s="33"/>
      <c r="H30" s="33"/>
      <c r="I30" s="97"/>
      <c r="J30" s="72">
        <f>ROUND(J139, 2)</f>
        <v>800000</v>
      </c>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103"/>
      <c r="J31" s="67"/>
      <c r="K31" s="67"/>
      <c r="L31" s="43"/>
      <c r="S31" s="33"/>
      <c r="T31" s="33"/>
      <c r="U31" s="33"/>
      <c r="V31" s="33"/>
      <c r="W31" s="33"/>
      <c r="X31" s="33"/>
      <c r="Y31" s="33"/>
      <c r="Z31" s="33"/>
      <c r="AA31" s="33"/>
      <c r="AB31" s="33"/>
      <c r="AC31" s="33"/>
      <c r="AD31" s="33"/>
      <c r="AE31" s="33"/>
    </row>
    <row r="32" spans="1:31" s="2" customFormat="1" ht="14.45" customHeight="1">
      <c r="A32" s="33"/>
      <c r="B32" s="34"/>
      <c r="C32" s="33"/>
      <c r="D32" s="33"/>
      <c r="E32" s="33"/>
      <c r="F32" s="37" t="s">
        <v>35</v>
      </c>
      <c r="G32" s="33"/>
      <c r="H32" s="33"/>
      <c r="I32" s="105" t="s">
        <v>34</v>
      </c>
      <c r="J32" s="37" t="s">
        <v>36</v>
      </c>
      <c r="K32" s="33"/>
      <c r="L32" s="43"/>
      <c r="S32" s="33"/>
      <c r="T32" s="33"/>
      <c r="U32" s="33"/>
      <c r="V32" s="33"/>
      <c r="W32" s="33"/>
      <c r="X32" s="33"/>
      <c r="Y32" s="33"/>
      <c r="Z32" s="33"/>
      <c r="AA32" s="33"/>
      <c r="AB32" s="33"/>
      <c r="AC32" s="33"/>
      <c r="AD32" s="33"/>
      <c r="AE32" s="33"/>
    </row>
    <row r="33" spans="1:31" s="2" customFormat="1" ht="14.45" customHeight="1">
      <c r="A33" s="33"/>
      <c r="B33" s="34"/>
      <c r="C33" s="33"/>
      <c r="D33" s="106" t="s">
        <v>37</v>
      </c>
      <c r="E33" s="28" t="s">
        <v>38</v>
      </c>
      <c r="F33" s="107">
        <f>ROUND((SUM(BE139:BE1620)),  2)</f>
        <v>0</v>
      </c>
      <c r="G33" s="33"/>
      <c r="H33" s="33"/>
      <c r="I33" s="108">
        <v>0.21</v>
      </c>
      <c r="J33" s="107">
        <f>ROUND(((SUM(BE139:BE1620))*I33),  2)</f>
        <v>0</v>
      </c>
      <c r="K33" s="33"/>
      <c r="L33" s="43"/>
      <c r="S33" s="33"/>
      <c r="T33" s="33"/>
      <c r="U33" s="33"/>
      <c r="V33" s="33"/>
      <c r="W33" s="33"/>
      <c r="X33" s="33"/>
      <c r="Y33" s="33"/>
      <c r="Z33" s="33"/>
      <c r="AA33" s="33"/>
      <c r="AB33" s="33"/>
      <c r="AC33" s="33"/>
      <c r="AD33" s="33"/>
      <c r="AE33" s="33"/>
    </row>
    <row r="34" spans="1:31" s="2" customFormat="1" ht="14.45" customHeight="1">
      <c r="A34" s="33"/>
      <c r="B34" s="34"/>
      <c r="C34" s="33"/>
      <c r="D34" s="33"/>
      <c r="E34" s="28" t="s">
        <v>39</v>
      </c>
      <c r="F34" s="107">
        <f>ROUND((SUM(BF139:BF1620)),  2)</f>
        <v>800000</v>
      </c>
      <c r="G34" s="33"/>
      <c r="H34" s="33"/>
      <c r="I34" s="108">
        <v>0.15</v>
      </c>
      <c r="J34" s="107">
        <f>ROUND(((SUM(BF139:BF1620))*I34),  2)</f>
        <v>120000</v>
      </c>
      <c r="K34" s="33"/>
      <c r="L34" s="43"/>
      <c r="S34" s="33"/>
      <c r="T34" s="33"/>
      <c r="U34" s="33"/>
      <c r="V34" s="33"/>
      <c r="W34" s="33"/>
      <c r="X34" s="33"/>
      <c r="Y34" s="33"/>
      <c r="Z34" s="33"/>
      <c r="AA34" s="33"/>
      <c r="AB34" s="33"/>
      <c r="AC34" s="33"/>
      <c r="AD34" s="33"/>
      <c r="AE34" s="33"/>
    </row>
    <row r="35" spans="1:31" s="2" customFormat="1" ht="14.45" hidden="1" customHeight="1">
      <c r="A35" s="33"/>
      <c r="B35" s="34"/>
      <c r="C35" s="33"/>
      <c r="D35" s="33"/>
      <c r="E35" s="28" t="s">
        <v>40</v>
      </c>
      <c r="F35" s="107">
        <f>ROUND((SUM(BG139:BG1620)),  2)</f>
        <v>0</v>
      </c>
      <c r="G35" s="33"/>
      <c r="H35" s="33"/>
      <c r="I35" s="108">
        <v>0.21</v>
      </c>
      <c r="J35" s="107">
        <f>0</f>
        <v>0</v>
      </c>
      <c r="K35" s="33"/>
      <c r="L35" s="43"/>
      <c r="S35" s="33"/>
      <c r="T35" s="33"/>
      <c r="U35" s="33"/>
      <c r="V35" s="33"/>
      <c r="W35" s="33"/>
      <c r="X35" s="33"/>
      <c r="Y35" s="33"/>
      <c r="Z35" s="33"/>
      <c r="AA35" s="33"/>
      <c r="AB35" s="33"/>
      <c r="AC35" s="33"/>
      <c r="AD35" s="33"/>
      <c r="AE35" s="33"/>
    </row>
    <row r="36" spans="1:31" s="2" customFormat="1" ht="14.45" hidden="1" customHeight="1">
      <c r="A36" s="33"/>
      <c r="B36" s="34"/>
      <c r="C36" s="33"/>
      <c r="D36" s="33"/>
      <c r="E36" s="28" t="s">
        <v>41</v>
      </c>
      <c r="F36" s="107">
        <f>ROUND((SUM(BH139:BH1620)),  2)</f>
        <v>0</v>
      </c>
      <c r="G36" s="33"/>
      <c r="H36" s="33"/>
      <c r="I36" s="108">
        <v>0.15</v>
      </c>
      <c r="J36" s="107">
        <f>0</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42</v>
      </c>
      <c r="F37" s="107">
        <f>ROUND((SUM(BI139:BI1620)),  2)</f>
        <v>0</v>
      </c>
      <c r="G37" s="33"/>
      <c r="H37" s="33"/>
      <c r="I37" s="108">
        <v>0</v>
      </c>
      <c r="J37" s="107">
        <f>0</f>
        <v>0</v>
      </c>
      <c r="K37" s="33"/>
      <c r="L37" s="43"/>
      <c r="S37" s="33"/>
      <c r="T37" s="33"/>
      <c r="U37" s="33"/>
      <c r="V37" s="33"/>
      <c r="W37" s="33"/>
      <c r="X37" s="33"/>
      <c r="Y37" s="33"/>
      <c r="Z37" s="33"/>
      <c r="AA37" s="33"/>
      <c r="AB37" s="33"/>
      <c r="AC37" s="33"/>
      <c r="AD37" s="33"/>
      <c r="AE37" s="33"/>
    </row>
    <row r="38" spans="1:31" s="2" customFormat="1" ht="6.95" customHeight="1">
      <c r="A38" s="33"/>
      <c r="B38" s="34"/>
      <c r="C38" s="33"/>
      <c r="D38" s="33"/>
      <c r="E38" s="33"/>
      <c r="F38" s="33"/>
      <c r="G38" s="33"/>
      <c r="H38" s="33"/>
      <c r="I38" s="97"/>
      <c r="J38" s="33"/>
      <c r="K38" s="33"/>
      <c r="L38" s="43"/>
      <c r="S38" s="33"/>
      <c r="T38" s="33"/>
      <c r="U38" s="33"/>
      <c r="V38" s="33"/>
      <c r="W38" s="33"/>
      <c r="X38" s="33"/>
      <c r="Y38" s="33"/>
      <c r="Z38" s="33"/>
      <c r="AA38" s="33"/>
      <c r="AB38" s="33"/>
      <c r="AC38" s="33"/>
      <c r="AD38" s="33"/>
      <c r="AE38" s="33"/>
    </row>
    <row r="39" spans="1:31" s="2" customFormat="1" ht="25.35" customHeight="1">
      <c r="A39" s="33"/>
      <c r="B39" s="34"/>
      <c r="C39" s="109"/>
      <c r="D39" s="110" t="s">
        <v>43</v>
      </c>
      <c r="E39" s="61"/>
      <c r="F39" s="61"/>
      <c r="G39" s="111" t="s">
        <v>44</v>
      </c>
      <c r="H39" s="112" t="s">
        <v>45</v>
      </c>
      <c r="I39" s="113"/>
      <c r="J39" s="114">
        <f>SUM(J30:J37)</f>
        <v>920000</v>
      </c>
      <c r="K39" s="115"/>
      <c r="L39" s="43"/>
      <c r="S39" s="33"/>
      <c r="T39" s="33"/>
      <c r="U39" s="33"/>
      <c r="V39" s="33"/>
      <c r="W39" s="33"/>
      <c r="X39" s="33"/>
      <c r="Y39" s="33"/>
      <c r="Z39" s="33"/>
      <c r="AA39" s="33"/>
      <c r="AB39" s="33"/>
      <c r="AC39" s="33"/>
      <c r="AD39" s="33"/>
      <c r="AE39" s="33"/>
    </row>
    <row r="40" spans="1:31" s="2" customFormat="1" ht="14.45" customHeight="1">
      <c r="A40" s="33"/>
      <c r="B40" s="34"/>
      <c r="C40" s="33"/>
      <c r="D40" s="33"/>
      <c r="E40" s="33"/>
      <c r="F40" s="33"/>
      <c r="G40" s="33"/>
      <c r="H40" s="33"/>
      <c r="I40" s="97"/>
      <c r="J40" s="33"/>
      <c r="K40" s="33"/>
      <c r="L40" s="43"/>
      <c r="S40" s="33"/>
      <c r="T40" s="33"/>
      <c r="U40" s="33"/>
      <c r="V40" s="33"/>
      <c r="W40" s="33"/>
      <c r="X40" s="33"/>
      <c r="Y40" s="33"/>
      <c r="Z40" s="33"/>
      <c r="AA40" s="33"/>
      <c r="AB40" s="33"/>
      <c r="AC40" s="33"/>
      <c r="AD40" s="33"/>
      <c r="AE40" s="33"/>
    </row>
    <row r="41" spans="1:31" s="1" customFormat="1" ht="14.45" customHeight="1">
      <c r="B41" s="21"/>
      <c r="I41" s="94"/>
      <c r="L41" s="21"/>
    </row>
    <row r="42" spans="1:31" s="1" customFormat="1" ht="14.45" customHeight="1">
      <c r="B42" s="21"/>
      <c r="I42" s="94"/>
      <c r="L42" s="21"/>
    </row>
    <row r="43" spans="1:31" s="1" customFormat="1" ht="14.45" customHeight="1">
      <c r="B43" s="21"/>
      <c r="I43" s="94"/>
      <c r="L43" s="21"/>
    </row>
    <row r="44" spans="1:31" s="1" customFormat="1" ht="14.45" customHeight="1">
      <c r="B44" s="21"/>
      <c r="I44" s="94"/>
      <c r="L44" s="21"/>
    </row>
    <row r="45" spans="1:31" s="1" customFormat="1" ht="14.45" customHeight="1">
      <c r="B45" s="21"/>
      <c r="I45" s="94"/>
      <c r="L45" s="21"/>
    </row>
    <row r="46" spans="1:31" s="1" customFormat="1" ht="14.45" customHeight="1">
      <c r="B46" s="21"/>
      <c r="I46" s="94"/>
      <c r="L46" s="21"/>
    </row>
    <row r="47" spans="1:31" s="1" customFormat="1" ht="14.45" customHeight="1">
      <c r="B47" s="21"/>
      <c r="I47" s="94"/>
      <c r="L47" s="21"/>
    </row>
    <row r="48" spans="1:31" s="1" customFormat="1" ht="14.45" customHeight="1">
      <c r="B48" s="21"/>
      <c r="I48" s="94"/>
      <c r="L48" s="21"/>
    </row>
    <row r="49" spans="1:31" s="1" customFormat="1" ht="14.45" customHeight="1">
      <c r="B49" s="21"/>
      <c r="I49" s="94"/>
      <c r="L49" s="21"/>
    </row>
    <row r="50" spans="1:31" s="2" customFormat="1" ht="14.45" customHeight="1">
      <c r="B50" s="43"/>
      <c r="D50" s="44" t="s">
        <v>46</v>
      </c>
      <c r="E50" s="45"/>
      <c r="F50" s="45"/>
      <c r="G50" s="44" t="s">
        <v>47</v>
      </c>
      <c r="H50" s="45"/>
      <c r="I50" s="116"/>
      <c r="J50" s="45"/>
      <c r="K50" s="45"/>
      <c r="L50" s="43"/>
    </row>
    <row r="51" spans="1:31" ht="11.25">
      <c r="B51" s="21"/>
      <c r="L51" s="21"/>
    </row>
    <row r="52" spans="1:31" ht="11.25">
      <c r="B52" s="21"/>
      <c r="L52" s="21"/>
    </row>
    <row r="53" spans="1:31" ht="11.25">
      <c r="B53" s="21"/>
      <c r="L53" s="21"/>
    </row>
    <row r="54" spans="1:31" ht="11.25">
      <c r="B54" s="21"/>
      <c r="L54" s="21"/>
    </row>
    <row r="55" spans="1:31" ht="11.25">
      <c r="B55" s="21"/>
      <c r="L55" s="21"/>
    </row>
    <row r="56" spans="1:31" ht="11.25">
      <c r="B56" s="21"/>
      <c r="L56" s="21"/>
    </row>
    <row r="57" spans="1:31" ht="11.25">
      <c r="B57" s="21"/>
      <c r="L57" s="21"/>
    </row>
    <row r="58" spans="1:31" ht="11.25">
      <c r="B58" s="21"/>
      <c r="L58" s="21"/>
    </row>
    <row r="59" spans="1:31" ht="11.25">
      <c r="B59" s="21"/>
      <c r="L59" s="21"/>
    </row>
    <row r="60" spans="1:31" ht="11.25">
      <c r="B60" s="21"/>
      <c r="L60" s="21"/>
    </row>
    <row r="61" spans="1:31" s="2" customFormat="1" ht="12.75">
      <c r="A61" s="33"/>
      <c r="B61" s="34"/>
      <c r="C61" s="33"/>
      <c r="D61" s="46" t="s">
        <v>48</v>
      </c>
      <c r="E61" s="36"/>
      <c r="F61" s="117" t="s">
        <v>49</v>
      </c>
      <c r="G61" s="46" t="s">
        <v>48</v>
      </c>
      <c r="H61" s="36"/>
      <c r="I61" s="118"/>
      <c r="J61" s="119" t="s">
        <v>49</v>
      </c>
      <c r="K61" s="36"/>
      <c r="L61" s="43"/>
      <c r="S61" s="33"/>
      <c r="T61" s="33"/>
      <c r="U61" s="33"/>
      <c r="V61" s="33"/>
      <c r="W61" s="33"/>
      <c r="X61" s="33"/>
      <c r="Y61" s="33"/>
      <c r="Z61" s="33"/>
      <c r="AA61" s="33"/>
      <c r="AB61" s="33"/>
      <c r="AC61" s="33"/>
      <c r="AD61" s="33"/>
      <c r="AE61" s="33"/>
    </row>
    <row r="62" spans="1:31" ht="11.25">
      <c r="B62" s="21"/>
      <c r="L62" s="21"/>
    </row>
    <row r="63" spans="1:31" ht="11.25">
      <c r="B63" s="21"/>
      <c r="L63" s="21"/>
    </row>
    <row r="64" spans="1:31" ht="11.25">
      <c r="B64" s="21"/>
      <c r="L64" s="21"/>
    </row>
    <row r="65" spans="1:31" s="2" customFormat="1" ht="12.75">
      <c r="A65" s="33"/>
      <c r="B65" s="34"/>
      <c r="C65" s="33"/>
      <c r="D65" s="44" t="s">
        <v>50</v>
      </c>
      <c r="E65" s="47"/>
      <c r="F65" s="47"/>
      <c r="G65" s="44" t="s">
        <v>51</v>
      </c>
      <c r="H65" s="47"/>
      <c r="I65" s="120"/>
      <c r="J65" s="47"/>
      <c r="K65" s="47"/>
      <c r="L65" s="43"/>
      <c r="S65" s="33"/>
      <c r="T65" s="33"/>
      <c r="U65" s="33"/>
      <c r="V65" s="33"/>
      <c r="W65" s="33"/>
      <c r="X65" s="33"/>
      <c r="Y65" s="33"/>
      <c r="Z65" s="33"/>
      <c r="AA65" s="33"/>
      <c r="AB65" s="33"/>
      <c r="AC65" s="33"/>
      <c r="AD65" s="33"/>
      <c r="AE65" s="33"/>
    </row>
    <row r="66" spans="1:31" ht="11.25">
      <c r="B66" s="21"/>
      <c r="L66" s="21"/>
    </row>
    <row r="67" spans="1:31" ht="11.25">
      <c r="B67" s="21"/>
      <c r="L67" s="21"/>
    </row>
    <row r="68" spans="1:31" ht="11.25">
      <c r="B68" s="21"/>
      <c r="L68" s="21"/>
    </row>
    <row r="69" spans="1:31" ht="11.25">
      <c r="B69" s="21"/>
      <c r="L69" s="21"/>
    </row>
    <row r="70" spans="1:31" ht="11.25">
      <c r="B70" s="21"/>
      <c r="L70" s="21"/>
    </row>
    <row r="71" spans="1:31" ht="11.25">
      <c r="B71" s="21"/>
      <c r="L71" s="21"/>
    </row>
    <row r="72" spans="1:31" ht="11.25">
      <c r="B72" s="21"/>
      <c r="L72" s="21"/>
    </row>
    <row r="73" spans="1:31" ht="11.25">
      <c r="B73" s="21"/>
      <c r="L73" s="21"/>
    </row>
    <row r="74" spans="1:31" ht="11.25">
      <c r="B74" s="21"/>
      <c r="L74" s="21"/>
    </row>
    <row r="75" spans="1:31" ht="11.25">
      <c r="B75" s="21"/>
      <c r="L75" s="21"/>
    </row>
    <row r="76" spans="1:31" s="2" customFormat="1" ht="12.75">
      <c r="A76" s="33"/>
      <c r="B76" s="34"/>
      <c r="C76" s="33"/>
      <c r="D76" s="46" t="s">
        <v>48</v>
      </c>
      <c r="E76" s="36"/>
      <c r="F76" s="117" t="s">
        <v>49</v>
      </c>
      <c r="G76" s="46" t="s">
        <v>48</v>
      </c>
      <c r="H76" s="36"/>
      <c r="I76" s="118"/>
      <c r="J76" s="119" t="s">
        <v>49</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121"/>
      <c r="J77" s="49"/>
      <c r="K77" s="49"/>
      <c r="L77" s="43"/>
      <c r="S77" s="33"/>
      <c r="T77" s="33"/>
      <c r="U77" s="33"/>
      <c r="V77" s="33"/>
      <c r="W77" s="33"/>
      <c r="X77" s="33"/>
      <c r="Y77" s="33"/>
      <c r="Z77" s="33"/>
      <c r="AA77" s="33"/>
      <c r="AB77" s="33"/>
      <c r="AC77" s="33"/>
      <c r="AD77" s="33"/>
      <c r="AE77" s="33"/>
    </row>
    <row r="81" spans="1:47" s="2" customFormat="1" ht="6.95" customHeight="1">
      <c r="A81" s="33"/>
      <c r="B81" s="50"/>
      <c r="C81" s="51"/>
      <c r="D81" s="51"/>
      <c r="E81" s="51"/>
      <c r="F81" s="51"/>
      <c r="G81" s="51"/>
      <c r="H81" s="51"/>
      <c r="I81" s="122"/>
      <c r="J81" s="51"/>
      <c r="K81" s="51"/>
      <c r="L81" s="43"/>
      <c r="S81" s="33"/>
      <c r="T81" s="33"/>
      <c r="U81" s="33"/>
      <c r="V81" s="33"/>
      <c r="W81" s="33"/>
      <c r="X81" s="33"/>
      <c r="Y81" s="33"/>
      <c r="Z81" s="33"/>
      <c r="AA81" s="33"/>
      <c r="AB81" s="33"/>
      <c r="AC81" s="33"/>
      <c r="AD81" s="33"/>
      <c r="AE81" s="33"/>
    </row>
    <row r="82" spans="1:47" s="2" customFormat="1" ht="24.95" customHeight="1">
      <c r="A82" s="33"/>
      <c r="B82" s="34"/>
      <c r="C82" s="22" t="s">
        <v>93</v>
      </c>
      <c r="D82" s="33"/>
      <c r="E82" s="33"/>
      <c r="F82" s="33"/>
      <c r="G82" s="33"/>
      <c r="H82" s="33"/>
      <c r="I82" s="97"/>
      <c r="J82" s="33"/>
      <c r="K82" s="33"/>
      <c r="L82" s="43"/>
      <c r="S82" s="33"/>
      <c r="T82" s="33"/>
      <c r="U82" s="33"/>
      <c r="V82" s="33"/>
      <c r="W82" s="33"/>
      <c r="X82" s="33"/>
      <c r="Y82" s="33"/>
      <c r="Z82" s="33"/>
      <c r="AA82" s="33"/>
      <c r="AB82" s="33"/>
      <c r="AC82" s="33"/>
      <c r="AD82" s="33"/>
      <c r="AE82" s="33"/>
    </row>
    <row r="83" spans="1:47" s="2" customFormat="1" ht="6.95" customHeight="1">
      <c r="A83" s="33"/>
      <c r="B83" s="34"/>
      <c r="C83" s="33"/>
      <c r="D83" s="33"/>
      <c r="E83" s="33"/>
      <c r="F83" s="33"/>
      <c r="G83" s="33"/>
      <c r="H83" s="33"/>
      <c r="I83" s="97"/>
      <c r="J83" s="33"/>
      <c r="K83" s="33"/>
      <c r="L83" s="43"/>
      <c r="S83" s="33"/>
      <c r="T83" s="33"/>
      <c r="U83" s="33"/>
      <c r="V83" s="33"/>
      <c r="W83" s="33"/>
      <c r="X83" s="33"/>
      <c r="Y83" s="33"/>
      <c r="Z83" s="33"/>
      <c r="AA83" s="33"/>
      <c r="AB83" s="33"/>
      <c r="AC83" s="33"/>
      <c r="AD83" s="33"/>
      <c r="AE83" s="33"/>
    </row>
    <row r="84" spans="1:47" s="2" customFormat="1" ht="12" customHeight="1">
      <c r="A84" s="33"/>
      <c r="B84" s="34"/>
      <c r="C84" s="28" t="s">
        <v>16</v>
      </c>
      <c r="D84" s="33"/>
      <c r="E84" s="33"/>
      <c r="F84" s="33"/>
      <c r="G84" s="33"/>
      <c r="H84" s="33"/>
      <c r="I84" s="97"/>
      <c r="J84" s="33"/>
      <c r="K84" s="33"/>
      <c r="L84" s="43"/>
      <c r="S84" s="33"/>
      <c r="T84" s="33"/>
      <c r="U84" s="33"/>
      <c r="V84" s="33"/>
      <c r="W84" s="33"/>
      <c r="X84" s="33"/>
      <c r="Y84" s="33"/>
      <c r="Z84" s="33"/>
      <c r="AA84" s="33"/>
      <c r="AB84" s="33"/>
      <c r="AC84" s="33"/>
      <c r="AD84" s="33"/>
      <c r="AE84" s="33"/>
    </row>
    <row r="85" spans="1:47" s="2" customFormat="1" ht="16.5" customHeight="1">
      <c r="A85" s="33"/>
      <c r="B85" s="34"/>
      <c r="C85" s="33"/>
      <c r="D85" s="33"/>
      <c r="E85" s="272" t="str">
        <f>E7</f>
        <v>Dům s pečovatelskými byty ul. Na Příkopech č.p. 27, Broumov - oprava</v>
      </c>
      <c r="F85" s="273"/>
      <c r="G85" s="273"/>
      <c r="H85" s="273"/>
      <c r="I85" s="97"/>
      <c r="J85" s="33"/>
      <c r="K85" s="33"/>
      <c r="L85" s="43"/>
      <c r="S85" s="33"/>
      <c r="T85" s="33"/>
      <c r="U85" s="33"/>
      <c r="V85" s="33"/>
      <c r="W85" s="33"/>
      <c r="X85" s="33"/>
      <c r="Y85" s="33"/>
      <c r="Z85" s="33"/>
      <c r="AA85" s="33"/>
      <c r="AB85" s="33"/>
      <c r="AC85" s="33"/>
      <c r="AD85" s="33"/>
      <c r="AE85" s="33"/>
    </row>
    <row r="86" spans="1:47" s="2" customFormat="1" ht="12" customHeight="1">
      <c r="A86" s="33"/>
      <c r="B86" s="34"/>
      <c r="C86" s="28" t="s">
        <v>91</v>
      </c>
      <c r="D86" s="33"/>
      <c r="E86" s="33"/>
      <c r="F86" s="33"/>
      <c r="G86" s="33"/>
      <c r="H86" s="33"/>
      <c r="I86" s="97"/>
      <c r="J86" s="33"/>
      <c r="K86" s="33"/>
      <c r="L86" s="43"/>
      <c r="S86" s="33"/>
      <c r="T86" s="33"/>
      <c r="U86" s="33"/>
      <c r="V86" s="33"/>
      <c r="W86" s="33"/>
      <c r="X86" s="33"/>
      <c r="Y86" s="33"/>
      <c r="Z86" s="33"/>
      <c r="AA86" s="33"/>
      <c r="AB86" s="33"/>
      <c r="AC86" s="33"/>
      <c r="AD86" s="33"/>
      <c r="AE86" s="33"/>
    </row>
    <row r="87" spans="1:47" s="2" customFormat="1" ht="16.5" customHeight="1">
      <c r="A87" s="33"/>
      <c r="B87" s="34"/>
      <c r="C87" s="33"/>
      <c r="D87" s="33"/>
      <c r="E87" s="252" t="str">
        <f>E9</f>
        <v>SO 01 - ASR</v>
      </c>
      <c r="F87" s="274"/>
      <c r="G87" s="274"/>
      <c r="H87" s="274"/>
      <c r="I87" s="97"/>
      <c r="J87" s="33"/>
      <c r="K87" s="33"/>
      <c r="L87" s="43"/>
      <c r="S87" s="33"/>
      <c r="T87" s="33"/>
      <c r="U87" s="33"/>
      <c r="V87" s="33"/>
      <c r="W87" s="33"/>
      <c r="X87" s="33"/>
      <c r="Y87" s="33"/>
      <c r="Z87" s="33"/>
      <c r="AA87" s="33"/>
      <c r="AB87" s="33"/>
      <c r="AC87" s="33"/>
      <c r="AD87" s="33"/>
      <c r="AE87" s="33"/>
    </row>
    <row r="88" spans="1:47" s="2" customFormat="1" ht="6.95" customHeight="1">
      <c r="A88" s="33"/>
      <c r="B88" s="34"/>
      <c r="C88" s="33"/>
      <c r="D88" s="33"/>
      <c r="E88" s="33"/>
      <c r="F88" s="33"/>
      <c r="G88" s="33"/>
      <c r="H88" s="33"/>
      <c r="I88" s="97"/>
      <c r="J88" s="33"/>
      <c r="K88" s="33"/>
      <c r="L88" s="43"/>
      <c r="S88" s="33"/>
      <c r="T88" s="33"/>
      <c r="U88" s="33"/>
      <c r="V88" s="33"/>
      <c r="W88" s="33"/>
      <c r="X88" s="33"/>
      <c r="Y88" s="33"/>
      <c r="Z88" s="33"/>
      <c r="AA88" s="33"/>
      <c r="AB88" s="33"/>
      <c r="AC88" s="33"/>
      <c r="AD88" s="33"/>
      <c r="AE88" s="33"/>
    </row>
    <row r="89" spans="1:47" s="2" customFormat="1" ht="12" customHeight="1">
      <c r="A89" s="33"/>
      <c r="B89" s="34"/>
      <c r="C89" s="28" t="s">
        <v>20</v>
      </c>
      <c r="D89" s="33"/>
      <c r="E89" s="33"/>
      <c r="F89" s="26" t="str">
        <f>F12</f>
        <v xml:space="preserve"> </v>
      </c>
      <c r="G89" s="33"/>
      <c r="H89" s="33"/>
      <c r="I89" s="98" t="s">
        <v>22</v>
      </c>
      <c r="J89" s="56" t="str">
        <f>IF(J12="","",J12)</f>
        <v>18. 5. 2020</v>
      </c>
      <c r="K89" s="33"/>
      <c r="L89" s="43"/>
      <c r="S89" s="33"/>
      <c r="T89" s="33"/>
      <c r="U89" s="33"/>
      <c r="V89" s="33"/>
      <c r="W89" s="33"/>
      <c r="X89" s="33"/>
      <c r="Y89" s="33"/>
      <c r="Z89" s="33"/>
      <c r="AA89" s="33"/>
      <c r="AB89" s="33"/>
      <c r="AC89" s="33"/>
      <c r="AD89" s="33"/>
      <c r="AE89" s="33"/>
    </row>
    <row r="90" spans="1:47" s="2" customFormat="1" ht="6.95" customHeight="1">
      <c r="A90" s="33"/>
      <c r="B90" s="34"/>
      <c r="C90" s="33"/>
      <c r="D90" s="33"/>
      <c r="E90" s="33"/>
      <c r="F90" s="33"/>
      <c r="G90" s="33"/>
      <c r="H90" s="33"/>
      <c r="I90" s="97"/>
      <c r="J90" s="33"/>
      <c r="K90" s="33"/>
      <c r="L90" s="43"/>
      <c r="S90" s="33"/>
      <c r="T90" s="33"/>
      <c r="U90" s="33"/>
      <c r="V90" s="33"/>
      <c r="W90" s="33"/>
      <c r="X90" s="33"/>
      <c r="Y90" s="33"/>
      <c r="Z90" s="33"/>
      <c r="AA90" s="33"/>
      <c r="AB90" s="33"/>
      <c r="AC90" s="33"/>
      <c r="AD90" s="33"/>
      <c r="AE90" s="33"/>
    </row>
    <row r="91" spans="1:47" s="2" customFormat="1" ht="15.2" customHeight="1">
      <c r="A91" s="33"/>
      <c r="B91" s="34"/>
      <c r="C91" s="28" t="s">
        <v>24</v>
      </c>
      <c r="D91" s="33"/>
      <c r="E91" s="33"/>
      <c r="F91" s="26" t="str">
        <f>E15</f>
        <v xml:space="preserve"> </v>
      </c>
      <c r="G91" s="33"/>
      <c r="H91" s="33"/>
      <c r="I91" s="98" t="s">
        <v>29</v>
      </c>
      <c r="J91" s="31" t="str">
        <f>E21</f>
        <v xml:space="preserve"> </v>
      </c>
      <c r="K91" s="33"/>
      <c r="L91" s="43"/>
      <c r="S91" s="33"/>
      <c r="T91" s="33"/>
      <c r="U91" s="33"/>
      <c r="V91" s="33"/>
      <c r="W91" s="33"/>
      <c r="X91" s="33"/>
      <c r="Y91" s="33"/>
      <c r="Z91" s="33"/>
      <c r="AA91" s="33"/>
      <c r="AB91" s="33"/>
      <c r="AC91" s="33"/>
      <c r="AD91" s="33"/>
      <c r="AE91" s="33"/>
    </row>
    <row r="92" spans="1:47" s="2" customFormat="1" ht="15.2" customHeight="1">
      <c r="A92" s="33"/>
      <c r="B92" s="34"/>
      <c r="C92" s="28" t="s">
        <v>27</v>
      </c>
      <c r="D92" s="33"/>
      <c r="E92" s="33"/>
      <c r="F92" s="26" t="str">
        <f>IF(E18="","",E18)</f>
        <v>Vyplň údaj</v>
      </c>
      <c r="G92" s="33"/>
      <c r="H92" s="33"/>
      <c r="I92" s="98" t="s">
        <v>31</v>
      </c>
      <c r="J92" s="31" t="str">
        <f>E24</f>
        <v xml:space="preserve"> </v>
      </c>
      <c r="K92" s="33"/>
      <c r="L92" s="43"/>
      <c r="S92" s="33"/>
      <c r="T92" s="33"/>
      <c r="U92" s="33"/>
      <c r="V92" s="33"/>
      <c r="W92" s="33"/>
      <c r="X92" s="33"/>
      <c r="Y92" s="33"/>
      <c r="Z92" s="33"/>
      <c r="AA92" s="33"/>
      <c r="AB92" s="33"/>
      <c r="AC92" s="33"/>
      <c r="AD92" s="33"/>
      <c r="AE92" s="33"/>
    </row>
    <row r="93" spans="1:47" s="2" customFormat="1" ht="10.35" customHeight="1">
      <c r="A93" s="33"/>
      <c r="B93" s="34"/>
      <c r="C93" s="33"/>
      <c r="D93" s="33"/>
      <c r="E93" s="33"/>
      <c r="F93" s="33"/>
      <c r="G93" s="33"/>
      <c r="H93" s="33"/>
      <c r="I93" s="97"/>
      <c r="J93" s="33"/>
      <c r="K93" s="33"/>
      <c r="L93" s="43"/>
      <c r="S93" s="33"/>
      <c r="T93" s="33"/>
      <c r="U93" s="33"/>
      <c r="V93" s="33"/>
      <c r="W93" s="33"/>
      <c r="X93" s="33"/>
      <c r="Y93" s="33"/>
      <c r="Z93" s="33"/>
      <c r="AA93" s="33"/>
      <c r="AB93" s="33"/>
      <c r="AC93" s="33"/>
      <c r="AD93" s="33"/>
      <c r="AE93" s="33"/>
    </row>
    <row r="94" spans="1:47" s="2" customFormat="1" ht="29.25" customHeight="1">
      <c r="A94" s="33"/>
      <c r="B94" s="34"/>
      <c r="C94" s="123" t="s">
        <v>94</v>
      </c>
      <c r="D94" s="109"/>
      <c r="E94" s="109"/>
      <c r="F94" s="109"/>
      <c r="G94" s="109"/>
      <c r="H94" s="109"/>
      <c r="I94" s="124"/>
      <c r="J94" s="125" t="s">
        <v>95</v>
      </c>
      <c r="K94" s="109"/>
      <c r="L94" s="43"/>
      <c r="S94" s="33"/>
      <c r="T94" s="33"/>
      <c r="U94" s="33"/>
      <c r="V94" s="33"/>
      <c r="W94" s="33"/>
      <c r="X94" s="33"/>
      <c r="Y94" s="33"/>
      <c r="Z94" s="33"/>
      <c r="AA94" s="33"/>
      <c r="AB94" s="33"/>
      <c r="AC94" s="33"/>
      <c r="AD94" s="33"/>
      <c r="AE94" s="33"/>
    </row>
    <row r="95" spans="1:47" s="2" customFormat="1" ht="10.35" customHeight="1">
      <c r="A95" s="33"/>
      <c r="B95" s="34"/>
      <c r="C95" s="33"/>
      <c r="D95" s="33"/>
      <c r="E95" s="33"/>
      <c r="F95" s="33"/>
      <c r="G95" s="33"/>
      <c r="H95" s="33"/>
      <c r="I95" s="97"/>
      <c r="J95" s="33"/>
      <c r="K95" s="33"/>
      <c r="L95" s="43"/>
      <c r="S95" s="33"/>
      <c r="T95" s="33"/>
      <c r="U95" s="33"/>
      <c r="V95" s="33"/>
      <c r="W95" s="33"/>
      <c r="X95" s="33"/>
      <c r="Y95" s="33"/>
      <c r="Z95" s="33"/>
      <c r="AA95" s="33"/>
      <c r="AB95" s="33"/>
      <c r="AC95" s="33"/>
      <c r="AD95" s="33"/>
      <c r="AE95" s="33"/>
    </row>
    <row r="96" spans="1:47" s="2" customFormat="1" ht="22.9" customHeight="1">
      <c r="A96" s="33"/>
      <c r="B96" s="34"/>
      <c r="C96" s="126" t="s">
        <v>96</v>
      </c>
      <c r="D96" s="33"/>
      <c r="E96" s="33"/>
      <c r="F96" s="33"/>
      <c r="G96" s="33"/>
      <c r="H96" s="33"/>
      <c r="I96" s="97"/>
      <c r="J96" s="72">
        <f>J139</f>
        <v>800000</v>
      </c>
      <c r="K96" s="33"/>
      <c r="L96" s="43"/>
      <c r="S96" s="33"/>
      <c r="T96" s="33"/>
      <c r="U96" s="33"/>
      <c r="V96" s="33"/>
      <c r="W96" s="33"/>
      <c r="X96" s="33"/>
      <c r="Y96" s="33"/>
      <c r="Z96" s="33"/>
      <c r="AA96" s="33"/>
      <c r="AB96" s="33"/>
      <c r="AC96" s="33"/>
      <c r="AD96" s="33"/>
      <c r="AE96" s="33"/>
      <c r="AU96" s="18" t="s">
        <v>97</v>
      </c>
    </row>
    <row r="97" spans="2:12" s="9" customFormat="1" ht="24.95" customHeight="1">
      <c r="B97" s="127"/>
      <c r="D97" s="128" t="s">
        <v>98</v>
      </c>
      <c r="E97" s="129"/>
      <c r="F97" s="129"/>
      <c r="G97" s="129"/>
      <c r="H97" s="129"/>
      <c r="I97" s="130"/>
      <c r="J97" s="131">
        <f>J140</f>
        <v>0</v>
      </c>
      <c r="L97" s="127"/>
    </row>
    <row r="98" spans="2:12" s="10" customFormat="1" ht="19.899999999999999" customHeight="1">
      <c r="B98" s="132"/>
      <c r="D98" s="133" t="s">
        <v>99</v>
      </c>
      <c r="E98" s="134"/>
      <c r="F98" s="134"/>
      <c r="G98" s="134"/>
      <c r="H98" s="134"/>
      <c r="I98" s="135"/>
      <c r="J98" s="136">
        <f>J141</f>
        <v>0</v>
      </c>
      <c r="L98" s="132"/>
    </row>
    <row r="99" spans="2:12" s="10" customFormat="1" ht="19.899999999999999" customHeight="1">
      <c r="B99" s="132"/>
      <c r="D99" s="133" t="s">
        <v>417</v>
      </c>
      <c r="E99" s="134"/>
      <c r="F99" s="134"/>
      <c r="G99" s="134"/>
      <c r="H99" s="134"/>
      <c r="I99" s="135"/>
      <c r="J99" s="136">
        <f>J165</f>
        <v>0</v>
      </c>
      <c r="L99" s="132"/>
    </row>
    <row r="100" spans="2:12" s="10" customFormat="1" ht="19.899999999999999" customHeight="1">
      <c r="B100" s="132"/>
      <c r="D100" s="133" t="s">
        <v>418</v>
      </c>
      <c r="E100" s="134"/>
      <c r="F100" s="134"/>
      <c r="G100" s="134"/>
      <c r="H100" s="134"/>
      <c r="I100" s="135"/>
      <c r="J100" s="136">
        <f>J188</f>
        <v>0</v>
      </c>
      <c r="L100" s="132"/>
    </row>
    <row r="101" spans="2:12" s="10" customFormat="1" ht="19.899999999999999" customHeight="1">
      <c r="B101" s="132"/>
      <c r="D101" s="133" t="s">
        <v>101</v>
      </c>
      <c r="E101" s="134"/>
      <c r="F101" s="134"/>
      <c r="G101" s="134"/>
      <c r="H101" s="134"/>
      <c r="I101" s="135"/>
      <c r="J101" s="136">
        <f>J380</f>
        <v>0</v>
      </c>
      <c r="L101" s="132"/>
    </row>
    <row r="102" spans="2:12" s="10" customFormat="1" ht="19.899999999999999" customHeight="1">
      <c r="B102" s="132"/>
      <c r="D102" s="133" t="s">
        <v>419</v>
      </c>
      <c r="E102" s="134"/>
      <c r="F102" s="134"/>
      <c r="G102" s="134"/>
      <c r="H102" s="134"/>
      <c r="I102" s="135"/>
      <c r="J102" s="136">
        <f>J387</f>
        <v>0</v>
      </c>
      <c r="L102" s="132"/>
    </row>
    <row r="103" spans="2:12" s="10" customFormat="1" ht="19.899999999999999" customHeight="1">
      <c r="B103" s="132"/>
      <c r="D103" s="133" t="s">
        <v>103</v>
      </c>
      <c r="E103" s="134"/>
      <c r="F103" s="134"/>
      <c r="G103" s="134"/>
      <c r="H103" s="134"/>
      <c r="I103" s="135"/>
      <c r="J103" s="136">
        <f>J588</f>
        <v>0</v>
      </c>
      <c r="L103" s="132"/>
    </row>
    <row r="104" spans="2:12" s="10" customFormat="1" ht="19.899999999999999" customHeight="1">
      <c r="B104" s="132"/>
      <c r="D104" s="133" t="s">
        <v>104</v>
      </c>
      <c r="E104" s="134"/>
      <c r="F104" s="134"/>
      <c r="G104" s="134"/>
      <c r="H104" s="134"/>
      <c r="I104" s="135"/>
      <c r="J104" s="136">
        <f>J828</f>
        <v>0</v>
      </c>
      <c r="L104" s="132"/>
    </row>
    <row r="105" spans="2:12" s="10" customFormat="1" ht="19.899999999999999" customHeight="1">
      <c r="B105" s="132"/>
      <c r="D105" s="133" t="s">
        <v>105</v>
      </c>
      <c r="E105" s="134"/>
      <c r="F105" s="134"/>
      <c r="G105" s="134"/>
      <c r="H105" s="134"/>
      <c r="I105" s="135"/>
      <c r="J105" s="136">
        <f>J861</f>
        <v>0</v>
      </c>
      <c r="L105" s="132"/>
    </row>
    <row r="106" spans="2:12" s="9" customFormat="1" ht="24.95" customHeight="1">
      <c r="B106" s="127"/>
      <c r="D106" s="128" t="s">
        <v>420</v>
      </c>
      <c r="E106" s="129"/>
      <c r="F106" s="129"/>
      <c r="G106" s="129"/>
      <c r="H106" s="129"/>
      <c r="I106" s="130"/>
      <c r="J106" s="131">
        <f>J872</f>
        <v>0</v>
      </c>
      <c r="L106" s="127"/>
    </row>
    <row r="107" spans="2:12" s="10" customFormat="1" ht="19.899999999999999" customHeight="1">
      <c r="B107" s="132"/>
      <c r="D107" s="133" t="s">
        <v>421</v>
      </c>
      <c r="E107" s="134"/>
      <c r="F107" s="134"/>
      <c r="G107" s="134"/>
      <c r="H107" s="134"/>
      <c r="I107" s="135"/>
      <c r="J107" s="136">
        <f>J873</f>
        <v>0</v>
      </c>
      <c r="L107" s="132"/>
    </row>
    <row r="108" spans="2:12" s="10" customFormat="1" ht="19.899999999999999" customHeight="1">
      <c r="B108" s="132"/>
      <c r="D108" s="133" t="s">
        <v>422</v>
      </c>
      <c r="E108" s="134"/>
      <c r="F108" s="134"/>
      <c r="G108" s="134"/>
      <c r="H108" s="134"/>
      <c r="I108" s="135"/>
      <c r="J108" s="136">
        <f>J886</f>
        <v>0</v>
      </c>
      <c r="L108" s="132"/>
    </row>
    <row r="109" spans="2:12" s="10" customFormat="1" ht="19.899999999999999" customHeight="1">
      <c r="B109" s="132"/>
      <c r="D109" s="133" t="s">
        <v>423</v>
      </c>
      <c r="E109" s="134"/>
      <c r="F109" s="134"/>
      <c r="G109" s="134"/>
      <c r="H109" s="134"/>
      <c r="I109" s="135"/>
      <c r="J109" s="136">
        <f>J891</f>
        <v>0</v>
      </c>
      <c r="L109" s="132"/>
    </row>
    <row r="110" spans="2:12" s="10" customFormat="1" ht="19.899999999999999" customHeight="1">
      <c r="B110" s="132"/>
      <c r="D110" s="133" t="s">
        <v>424</v>
      </c>
      <c r="E110" s="134"/>
      <c r="F110" s="134"/>
      <c r="G110" s="134"/>
      <c r="H110" s="134"/>
      <c r="I110" s="135"/>
      <c r="J110" s="136">
        <f>J894</f>
        <v>0</v>
      </c>
      <c r="L110" s="132"/>
    </row>
    <row r="111" spans="2:12" s="10" customFormat="1" ht="19.899999999999999" customHeight="1">
      <c r="B111" s="132"/>
      <c r="D111" s="133" t="s">
        <v>425</v>
      </c>
      <c r="E111" s="134"/>
      <c r="F111" s="134"/>
      <c r="G111" s="134"/>
      <c r="H111" s="134"/>
      <c r="I111" s="135"/>
      <c r="J111" s="136">
        <f>J1009</f>
        <v>0</v>
      </c>
      <c r="L111" s="132"/>
    </row>
    <row r="112" spans="2:12" s="10" customFormat="1" ht="19.899999999999999" customHeight="1">
      <c r="B112" s="132"/>
      <c r="D112" s="133" t="s">
        <v>426</v>
      </c>
      <c r="E112" s="134"/>
      <c r="F112" s="134"/>
      <c r="G112" s="134"/>
      <c r="H112" s="134"/>
      <c r="I112" s="135"/>
      <c r="J112" s="136">
        <f>J1071</f>
        <v>0</v>
      </c>
      <c r="L112" s="132"/>
    </row>
    <row r="113" spans="1:31" s="10" customFormat="1" ht="19.899999999999999" customHeight="1">
      <c r="B113" s="132"/>
      <c r="D113" s="133" t="s">
        <v>427</v>
      </c>
      <c r="E113" s="134"/>
      <c r="F113" s="134"/>
      <c r="G113" s="134"/>
      <c r="H113" s="134"/>
      <c r="I113" s="135"/>
      <c r="J113" s="136">
        <f>J1264</f>
        <v>0</v>
      </c>
      <c r="L113" s="132"/>
    </row>
    <row r="114" spans="1:31" s="10" customFormat="1" ht="19.899999999999999" customHeight="1">
      <c r="B114" s="132"/>
      <c r="D114" s="133" t="s">
        <v>428</v>
      </c>
      <c r="E114" s="134"/>
      <c r="F114" s="134"/>
      <c r="G114" s="134"/>
      <c r="H114" s="134"/>
      <c r="I114" s="135"/>
      <c r="J114" s="136">
        <f>J1330</f>
        <v>0</v>
      </c>
      <c r="L114" s="132"/>
    </row>
    <row r="115" spans="1:31" s="10" customFormat="1" ht="19.899999999999999" customHeight="1">
      <c r="B115" s="132"/>
      <c r="D115" s="133" t="s">
        <v>429</v>
      </c>
      <c r="E115" s="134"/>
      <c r="F115" s="134"/>
      <c r="G115" s="134"/>
      <c r="H115" s="134"/>
      <c r="I115" s="135"/>
      <c r="J115" s="136">
        <f>J1399</f>
        <v>0</v>
      </c>
      <c r="L115" s="132"/>
    </row>
    <row r="116" spans="1:31" s="10" customFormat="1" ht="19.899999999999999" customHeight="1">
      <c r="B116" s="132"/>
      <c r="D116" s="133" t="s">
        <v>430</v>
      </c>
      <c r="E116" s="134"/>
      <c r="F116" s="134"/>
      <c r="G116" s="134"/>
      <c r="H116" s="134"/>
      <c r="I116" s="135"/>
      <c r="J116" s="136">
        <f>J1421</f>
        <v>0</v>
      </c>
      <c r="L116" s="132"/>
    </row>
    <row r="117" spans="1:31" s="10" customFormat="1" ht="19.899999999999999" customHeight="1">
      <c r="B117" s="132"/>
      <c r="D117" s="133" t="s">
        <v>431</v>
      </c>
      <c r="E117" s="134"/>
      <c r="F117" s="134"/>
      <c r="G117" s="134"/>
      <c r="H117" s="134"/>
      <c r="I117" s="135"/>
      <c r="J117" s="136">
        <f>J1484</f>
        <v>0</v>
      </c>
      <c r="L117" s="132"/>
    </row>
    <row r="118" spans="1:31" s="10" customFormat="1" ht="19.899999999999999" customHeight="1">
      <c r="B118" s="132"/>
      <c r="D118" s="133" t="s">
        <v>432</v>
      </c>
      <c r="E118" s="134"/>
      <c r="F118" s="134"/>
      <c r="G118" s="134"/>
      <c r="H118" s="134"/>
      <c r="I118" s="135"/>
      <c r="J118" s="136">
        <f>J1497</f>
        <v>0</v>
      </c>
      <c r="L118" s="132"/>
    </row>
    <row r="119" spans="1:31" s="9" customFormat="1" ht="24.95" customHeight="1">
      <c r="B119" s="127"/>
      <c r="D119" s="128" t="s">
        <v>433</v>
      </c>
      <c r="E119" s="129"/>
      <c r="F119" s="129"/>
      <c r="G119" s="129"/>
      <c r="H119" s="129"/>
      <c r="I119" s="130"/>
      <c r="J119" s="131">
        <f>J1604</f>
        <v>800000</v>
      </c>
      <c r="L119" s="127"/>
    </row>
    <row r="120" spans="1:31" s="2" customFormat="1" ht="21.75" customHeight="1">
      <c r="A120" s="33"/>
      <c r="B120" s="34"/>
      <c r="C120" s="33"/>
      <c r="D120" s="33"/>
      <c r="E120" s="33"/>
      <c r="F120" s="33"/>
      <c r="G120" s="33"/>
      <c r="H120" s="33"/>
      <c r="I120" s="97"/>
      <c r="J120" s="33"/>
      <c r="K120" s="33"/>
      <c r="L120" s="43"/>
      <c r="S120" s="33"/>
      <c r="T120" s="33"/>
      <c r="U120" s="33"/>
      <c r="V120" s="33"/>
      <c r="W120" s="33"/>
      <c r="X120" s="33"/>
      <c r="Y120" s="33"/>
      <c r="Z120" s="33"/>
      <c r="AA120" s="33"/>
      <c r="AB120" s="33"/>
      <c r="AC120" s="33"/>
      <c r="AD120" s="33"/>
      <c r="AE120" s="33"/>
    </row>
    <row r="121" spans="1:31" s="2" customFormat="1" ht="6.95" customHeight="1">
      <c r="A121" s="33"/>
      <c r="B121" s="48"/>
      <c r="C121" s="49"/>
      <c r="D121" s="49"/>
      <c r="E121" s="49"/>
      <c r="F121" s="49"/>
      <c r="G121" s="49"/>
      <c r="H121" s="49"/>
      <c r="I121" s="121"/>
      <c r="J121" s="49"/>
      <c r="K121" s="49"/>
      <c r="L121" s="43"/>
      <c r="S121" s="33"/>
      <c r="T121" s="33"/>
      <c r="U121" s="33"/>
      <c r="V121" s="33"/>
      <c r="W121" s="33"/>
      <c r="X121" s="33"/>
      <c r="Y121" s="33"/>
      <c r="Z121" s="33"/>
      <c r="AA121" s="33"/>
      <c r="AB121" s="33"/>
      <c r="AC121" s="33"/>
      <c r="AD121" s="33"/>
      <c r="AE121" s="33"/>
    </row>
    <row r="125" spans="1:31" s="2" customFormat="1" ht="6.95" customHeight="1">
      <c r="A125" s="33"/>
      <c r="B125" s="50"/>
      <c r="C125" s="51"/>
      <c r="D125" s="51"/>
      <c r="E125" s="51"/>
      <c r="F125" s="51"/>
      <c r="G125" s="51"/>
      <c r="H125" s="51"/>
      <c r="I125" s="122"/>
      <c r="J125" s="51"/>
      <c r="K125" s="51"/>
      <c r="L125" s="43"/>
      <c r="S125" s="33"/>
      <c r="T125" s="33"/>
      <c r="U125" s="33"/>
      <c r="V125" s="33"/>
      <c r="W125" s="33"/>
      <c r="X125" s="33"/>
      <c r="Y125" s="33"/>
      <c r="Z125" s="33"/>
      <c r="AA125" s="33"/>
      <c r="AB125" s="33"/>
      <c r="AC125" s="33"/>
      <c r="AD125" s="33"/>
      <c r="AE125" s="33"/>
    </row>
    <row r="126" spans="1:31" s="2" customFormat="1" ht="24.95" customHeight="1">
      <c r="A126" s="33"/>
      <c r="B126" s="34"/>
      <c r="C126" s="22" t="s">
        <v>106</v>
      </c>
      <c r="D126" s="33"/>
      <c r="E126" s="33"/>
      <c r="F126" s="33"/>
      <c r="G126" s="33"/>
      <c r="H126" s="33"/>
      <c r="I126" s="97"/>
      <c r="J126" s="33"/>
      <c r="K126" s="33"/>
      <c r="L126" s="43"/>
      <c r="S126" s="33"/>
      <c r="T126" s="33"/>
      <c r="U126" s="33"/>
      <c r="V126" s="33"/>
      <c r="W126" s="33"/>
      <c r="X126" s="33"/>
      <c r="Y126" s="33"/>
      <c r="Z126" s="33"/>
      <c r="AA126" s="33"/>
      <c r="AB126" s="33"/>
      <c r="AC126" s="33"/>
      <c r="AD126" s="33"/>
      <c r="AE126" s="33"/>
    </row>
    <row r="127" spans="1:31" s="2" customFormat="1" ht="6.95" customHeight="1">
      <c r="A127" s="33"/>
      <c r="B127" s="34"/>
      <c r="C127" s="33"/>
      <c r="D127" s="33"/>
      <c r="E127" s="33"/>
      <c r="F127" s="33"/>
      <c r="G127" s="33"/>
      <c r="H127" s="33"/>
      <c r="I127" s="97"/>
      <c r="J127" s="33"/>
      <c r="K127" s="33"/>
      <c r="L127" s="43"/>
      <c r="S127" s="33"/>
      <c r="T127" s="33"/>
      <c r="U127" s="33"/>
      <c r="V127" s="33"/>
      <c r="W127" s="33"/>
      <c r="X127" s="33"/>
      <c r="Y127" s="33"/>
      <c r="Z127" s="33"/>
      <c r="AA127" s="33"/>
      <c r="AB127" s="33"/>
      <c r="AC127" s="33"/>
      <c r="AD127" s="33"/>
      <c r="AE127" s="33"/>
    </row>
    <row r="128" spans="1:31" s="2" customFormat="1" ht="12" customHeight="1">
      <c r="A128" s="33"/>
      <c r="B128" s="34"/>
      <c r="C128" s="28" t="s">
        <v>16</v>
      </c>
      <c r="D128" s="33"/>
      <c r="E128" s="33"/>
      <c r="F128" s="33"/>
      <c r="G128" s="33"/>
      <c r="H128" s="33"/>
      <c r="I128" s="97"/>
      <c r="J128" s="33"/>
      <c r="K128" s="33"/>
      <c r="L128" s="43"/>
      <c r="S128" s="33"/>
      <c r="T128" s="33"/>
      <c r="U128" s="33"/>
      <c r="V128" s="33"/>
      <c r="W128" s="33"/>
      <c r="X128" s="33"/>
      <c r="Y128" s="33"/>
      <c r="Z128" s="33"/>
      <c r="AA128" s="33"/>
      <c r="AB128" s="33"/>
      <c r="AC128" s="33"/>
      <c r="AD128" s="33"/>
      <c r="AE128" s="33"/>
    </row>
    <row r="129" spans="1:65" s="2" customFormat="1" ht="16.5" customHeight="1">
      <c r="A129" s="33"/>
      <c r="B129" s="34"/>
      <c r="C129" s="33"/>
      <c r="D129" s="33"/>
      <c r="E129" s="272" t="str">
        <f>E7</f>
        <v>Dům s pečovatelskými byty ul. Na Příkopech č.p. 27, Broumov - oprava</v>
      </c>
      <c r="F129" s="273"/>
      <c r="G129" s="273"/>
      <c r="H129" s="273"/>
      <c r="I129" s="97"/>
      <c r="J129" s="33"/>
      <c r="K129" s="33"/>
      <c r="L129" s="43"/>
      <c r="S129" s="33"/>
      <c r="T129" s="33"/>
      <c r="U129" s="33"/>
      <c r="V129" s="33"/>
      <c r="W129" s="33"/>
      <c r="X129" s="33"/>
      <c r="Y129" s="33"/>
      <c r="Z129" s="33"/>
      <c r="AA129" s="33"/>
      <c r="AB129" s="33"/>
      <c r="AC129" s="33"/>
      <c r="AD129" s="33"/>
      <c r="AE129" s="33"/>
    </row>
    <row r="130" spans="1:65" s="2" customFormat="1" ht="12" customHeight="1">
      <c r="A130" s="33"/>
      <c r="B130" s="34"/>
      <c r="C130" s="28" t="s">
        <v>91</v>
      </c>
      <c r="D130" s="33"/>
      <c r="E130" s="33"/>
      <c r="F130" s="33"/>
      <c r="G130" s="33"/>
      <c r="H130" s="33"/>
      <c r="I130" s="97"/>
      <c r="J130" s="33"/>
      <c r="K130" s="33"/>
      <c r="L130" s="43"/>
      <c r="S130" s="33"/>
      <c r="T130" s="33"/>
      <c r="U130" s="33"/>
      <c r="V130" s="33"/>
      <c r="W130" s="33"/>
      <c r="X130" s="33"/>
      <c r="Y130" s="33"/>
      <c r="Z130" s="33"/>
      <c r="AA130" s="33"/>
      <c r="AB130" s="33"/>
      <c r="AC130" s="33"/>
      <c r="AD130" s="33"/>
      <c r="AE130" s="33"/>
    </row>
    <row r="131" spans="1:65" s="2" customFormat="1" ht="16.5" customHeight="1">
      <c r="A131" s="33"/>
      <c r="B131" s="34"/>
      <c r="C131" s="33"/>
      <c r="D131" s="33"/>
      <c r="E131" s="252" t="str">
        <f>E9</f>
        <v>SO 01 - ASR</v>
      </c>
      <c r="F131" s="274"/>
      <c r="G131" s="274"/>
      <c r="H131" s="274"/>
      <c r="I131" s="97"/>
      <c r="J131" s="33"/>
      <c r="K131" s="33"/>
      <c r="L131" s="43"/>
      <c r="S131" s="33"/>
      <c r="T131" s="33"/>
      <c r="U131" s="33"/>
      <c r="V131" s="33"/>
      <c r="W131" s="33"/>
      <c r="X131" s="33"/>
      <c r="Y131" s="33"/>
      <c r="Z131" s="33"/>
      <c r="AA131" s="33"/>
      <c r="AB131" s="33"/>
      <c r="AC131" s="33"/>
      <c r="AD131" s="33"/>
      <c r="AE131" s="33"/>
    </row>
    <row r="132" spans="1:65" s="2" customFormat="1" ht="6.95" customHeight="1">
      <c r="A132" s="33"/>
      <c r="B132" s="34"/>
      <c r="C132" s="33"/>
      <c r="D132" s="33"/>
      <c r="E132" s="33"/>
      <c r="F132" s="33"/>
      <c r="G132" s="33"/>
      <c r="H132" s="33"/>
      <c r="I132" s="97"/>
      <c r="J132" s="33"/>
      <c r="K132" s="33"/>
      <c r="L132" s="43"/>
      <c r="S132" s="33"/>
      <c r="T132" s="33"/>
      <c r="U132" s="33"/>
      <c r="V132" s="33"/>
      <c r="W132" s="33"/>
      <c r="X132" s="33"/>
      <c r="Y132" s="33"/>
      <c r="Z132" s="33"/>
      <c r="AA132" s="33"/>
      <c r="AB132" s="33"/>
      <c r="AC132" s="33"/>
      <c r="AD132" s="33"/>
      <c r="AE132" s="33"/>
    </row>
    <row r="133" spans="1:65" s="2" customFormat="1" ht="12" customHeight="1">
      <c r="A133" s="33"/>
      <c r="B133" s="34"/>
      <c r="C133" s="28" t="s">
        <v>20</v>
      </c>
      <c r="D133" s="33"/>
      <c r="E133" s="33"/>
      <c r="F133" s="26" t="str">
        <f>F12</f>
        <v xml:space="preserve"> </v>
      </c>
      <c r="G133" s="33"/>
      <c r="H133" s="33"/>
      <c r="I133" s="98" t="s">
        <v>22</v>
      </c>
      <c r="J133" s="56" t="str">
        <f>IF(J12="","",J12)</f>
        <v>18. 5. 2020</v>
      </c>
      <c r="K133" s="33"/>
      <c r="L133" s="43"/>
      <c r="S133" s="33"/>
      <c r="T133" s="33"/>
      <c r="U133" s="33"/>
      <c r="V133" s="33"/>
      <c r="W133" s="33"/>
      <c r="X133" s="33"/>
      <c r="Y133" s="33"/>
      <c r="Z133" s="33"/>
      <c r="AA133" s="33"/>
      <c r="AB133" s="33"/>
      <c r="AC133" s="33"/>
      <c r="AD133" s="33"/>
      <c r="AE133" s="33"/>
    </row>
    <row r="134" spans="1:65" s="2" customFormat="1" ht="6.95" customHeight="1">
      <c r="A134" s="33"/>
      <c r="B134" s="34"/>
      <c r="C134" s="33"/>
      <c r="D134" s="33"/>
      <c r="E134" s="33"/>
      <c r="F134" s="33"/>
      <c r="G134" s="33"/>
      <c r="H134" s="33"/>
      <c r="I134" s="97"/>
      <c r="J134" s="33"/>
      <c r="K134" s="33"/>
      <c r="L134" s="43"/>
      <c r="S134" s="33"/>
      <c r="T134" s="33"/>
      <c r="U134" s="33"/>
      <c r="V134" s="33"/>
      <c r="W134" s="33"/>
      <c r="X134" s="33"/>
      <c r="Y134" s="33"/>
      <c r="Z134" s="33"/>
      <c r="AA134" s="33"/>
      <c r="AB134" s="33"/>
      <c r="AC134" s="33"/>
      <c r="AD134" s="33"/>
      <c r="AE134" s="33"/>
    </row>
    <row r="135" spans="1:65" s="2" customFormat="1" ht="15.2" customHeight="1">
      <c r="A135" s="33"/>
      <c r="B135" s="34"/>
      <c r="C135" s="28" t="s">
        <v>24</v>
      </c>
      <c r="D135" s="33"/>
      <c r="E135" s="33"/>
      <c r="F135" s="26" t="str">
        <f>E15</f>
        <v xml:space="preserve"> </v>
      </c>
      <c r="G135" s="33"/>
      <c r="H135" s="33"/>
      <c r="I135" s="98" t="s">
        <v>29</v>
      </c>
      <c r="J135" s="31" t="str">
        <f>E21</f>
        <v xml:space="preserve"> </v>
      </c>
      <c r="K135" s="33"/>
      <c r="L135" s="43"/>
      <c r="S135" s="33"/>
      <c r="T135" s="33"/>
      <c r="U135" s="33"/>
      <c r="V135" s="33"/>
      <c r="W135" s="33"/>
      <c r="X135" s="33"/>
      <c r="Y135" s="33"/>
      <c r="Z135" s="33"/>
      <c r="AA135" s="33"/>
      <c r="AB135" s="33"/>
      <c r="AC135" s="33"/>
      <c r="AD135" s="33"/>
      <c r="AE135" s="33"/>
    </row>
    <row r="136" spans="1:65" s="2" customFormat="1" ht="15.2" customHeight="1">
      <c r="A136" s="33"/>
      <c r="B136" s="34"/>
      <c r="C136" s="28" t="s">
        <v>27</v>
      </c>
      <c r="D136" s="33"/>
      <c r="E136" s="33"/>
      <c r="F136" s="26" t="str">
        <f>IF(E18="","",E18)</f>
        <v>Vyplň údaj</v>
      </c>
      <c r="G136" s="33"/>
      <c r="H136" s="33"/>
      <c r="I136" s="98" t="s">
        <v>31</v>
      </c>
      <c r="J136" s="31" t="str">
        <f>E24</f>
        <v xml:space="preserve"> </v>
      </c>
      <c r="K136" s="33"/>
      <c r="L136" s="43"/>
      <c r="S136" s="33"/>
      <c r="T136" s="33"/>
      <c r="U136" s="33"/>
      <c r="V136" s="33"/>
      <c r="W136" s="33"/>
      <c r="X136" s="33"/>
      <c r="Y136" s="33"/>
      <c r="Z136" s="33"/>
      <c r="AA136" s="33"/>
      <c r="AB136" s="33"/>
      <c r="AC136" s="33"/>
      <c r="AD136" s="33"/>
      <c r="AE136" s="33"/>
    </row>
    <row r="137" spans="1:65" s="2" customFormat="1" ht="10.35" customHeight="1">
      <c r="A137" s="33"/>
      <c r="B137" s="34"/>
      <c r="C137" s="33"/>
      <c r="D137" s="33"/>
      <c r="E137" s="33"/>
      <c r="F137" s="33"/>
      <c r="G137" s="33"/>
      <c r="H137" s="33"/>
      <c r="I137" s="97"/>
      <c r="J137" s="33"/>
      <c r="K137" s="33"/>
      <c r="L137" s="43"/>
      <c r="S137" s="33"/>
      <c r="T137" s="33"/>
      <c r="U137" s="33"/>
      <c r="V137" s="33"/>
      <c r="W137" s="33"/>
      <c r="X137" s="33"/>
      <c r="Y137" s="33"/>
      <c r="Z137" s="33"/>
      <c r="AA137" s="33"/>
      <c r="AB137" s="33"/>
      <c r="AC137" s="33"/>
      <c r="AD137" s="33"/>
      <c r="AE137" s="33"/>
    </row>
    <row r="138" spans="1:65" s="11" customFormat="1" ht="29.25" customHeight="1">
      <c r="A138" s="137"/>
      <c r="B138" s="138"/>
      <c r="C138" s="139" t="s">
        <v>107</v>
      </c>
      <c r="D138" s="140" t="s">
        <v>58</v>
      </c>
      <c r="E138" s="140" t="s">
        <v>54</v>
      </c>
      <c r="F138" s="140" t="s">
        <v>55</v>
      </c>
      <c r="G138" s="140" t="s">
        <v>108</v>
      </c>
      <c r="H138" s="140" t="s">
        <v>109</v>
      </c>
      <c r="I138" s="141" t="s">
        <v>110</v>
      </c>
      <c r="J138" s="142" t="s">
        <v>95</v>
      </c>
      <c r="K138" s="143" t="s">
        <v>111</v>
      </c>
      <c r="L138" s="144"/>
      <c r="M138" s="63" t="s">
        <v>1</v>
      </c>
      <c r="N138" s="64" t="s">
        <v>37</v>
      </c>
      <c r="O138" s="64" t="s">
        <v>112</v>
      </c>
      <c r="P138" s="64" t="s">
        <v>113</v>
      </c>
      <c r="Q138" s="64" t="s">
        <v>114</v>
      </c>
      <c r="R138" s="64" t="s">
        <v>115</v>
      </c>
      <c r="S138" s="64" t="s">
        <v>116</v>
      </c>
      <c r="T138" s="65" t="s">
        <v>117</v>
      </c>
      <c r="U138" s="137"/>
      <c r="V138" s="137"/>
      <c r="W138" s="137"/>
      <c r="X138" s="137"/>
      <c r="Y138" s="137"/>
      <c r="Z138" s="137"/>
      <c r="AA138" s="137"/>
      <c r="AB138" s="137"/>
      <c r="AC138" s="137"/>
      <c r="AD138" s="137"/>
      <c r="AE138" s="137"/>
    </row>
    <row r="139" spans="1:65" s="2" customFormat="1" ht="22.9" customHeight="1">
      <c r="A139" s="33"/>
      <c r="B139" s="34"/>
      <c r="C139" s="70" t="s">
        <v>118</v>
      </c>
      <c r="D139" s="33"/>
      <c r="E139" s="33"/>
      <c r="F139" s="33"/>
      <c r="G139" s="33"/>
      <c r="H139" s="33"/>
      <c r="I139" s="97"/>
      <c r="J139" s="145">
        <f>BK139</f>
        <v>800000</v>
      </c>
      <c r="K139" s="33"/>
      <c r="L139" s="34"/>
      <c r="M139" s="66"/>
      <c r="N139" s="57"/>
      <c r="O139" s="67"/>
      <c r="P139" s="146">
        <f>P140+P872+P1604</f>
        <v>0</v>
      </c>
      <c r="Q139" s="67"/>
      <c r="R139" s="146">
        <f>R140+R872+R1604</f>
        <v>662.45009676000006</v>
      </c>
      <c r="S139" s="67"/>
      <c r="T139" s="147">
        <f>T140+T872+T1604</f>
        <v>7.0000000000000001E-3</v>
      </c>
      <c r="U139" s="33"/>
      <c r="V139" s="33"/>
      <c r="W139" s="33"/>
      <c r="X139" s="33"/>
      <c r="Y139" s="33"/>
      <c r="Z139" s="33"/>
      <c r="AA139" s="33"/>
      <c r="AB139" s="33"/>
      <c r="AC139" s="33"/>
      <c r="AD139" s="33"/>
      <c r="AE139" s="33"/>
      <c r="AT139" s="18" t="s">
        <v>72</v>
      </c>
      <c r="AU139" s="18" t="s">
        <v>97</v>
      </c>
      <c r="BK139" s="148">
        <f>BK140+BK872+BK1604</f>
        <v>800000</v>
      </c>
    </row>
    <row r="140" spans="1:65" s="12" customFormat="1" ht="25.9" customHeight="1">
      <c r="B140" s="149"/>
      <c r="D140" s="150" t="s">
        <v>72</v>
      </c>
      <c r="E140" s="151" t="s">
        <v>119</v>
      </c>
      <c r="F140" s="151" t="s">
        <v>120</v>
      </c>
      <c r="I140" s="152"/>
      <c r="J140" s="153">
        <f>BK140</f>
        <v>0</v>
      </c>
      <c r="L140" s="149"/>
      <c r="M140" s="154"/>
      <c r="N140" s="155"/>
      <c r="O140" s="155"/>
      <c r="P140" s="156">
        <f>P141+P165+P188+P380+P387+P588+P828+P861</f>
        <v>0</v>
      </c>
      <c r="Q140" s="155"/>
      <c r="R140" s="156">
        <f>R141+R165+R188+R380+R387+R588+R828+R861</f>
        <v>142.75070803</v>
      </c>
      <c r="S140" s="155"/>
      <c r="T140" s="157">
        <f>T141+T165+T188+T380+T387+T588+T828+T861</f>
        <v>0</v>
      </c>
      <c r="AR140" s="150" t="s">
        <v>81</v>
      </c>
      <c r="AT140" s="158" t="s">
        <v>72</v>
      </c>
      <c r="AU140" s="158" t="s">
        <v>73</v>
      </c>
      <c r="AY140" s="150" t="s">
        <v>121</v>
      </c>
      <c r="BK140" s="159">
        <f>BK141+BK165+BK188+BK380+BK387+BK588+BK828+BK861</f>
        <v>0</v>
      </c>
    </row>
    <row r="141" spans="1:65" s="12" customFormat="1" ht="22.9" customHeight="1">
      <c r="B141" s="149"/>
      <c r="D141" s="150" t="s">
        <v>72</v>
      </c>
      <c r="E141" s="160" t="s">
        <v>81</v>
      </c>
      <c r="F141" s="160" t="s">
        <v>122</v>
      </c>
      <c r="I141" s="152"/>
      <c r="J141" s="161">
        <f>BK141</f>
        <v>0</v>
      </c>
      <c r="L141" s="149"/>
      <c r="M141" s="154"/>
      <c r="N141" s="155"/>
      <c r="O141" s="155"/>
      <c r="P141" s="156">
        <f>SUM(P142:P164)</f>
        <v>0</v>
      </c>
      <c r="Q141" s="155"/>
      <c r="R141" s="156">
        <f>SUM(R142:R164)</f>
        <v>0</v>
      </c>
      <c r="S141" s="155"/>
      <c r="T141" s="157">
        <f>SUM(T142:T164)</f>
        <v>0</v>
      </c>
      <c r="AR141" s="150" t="s">
        <v>81</v>
      </c>
      <c r="AT141" s="158" t="s">
        <v>72</v>
      </c>
      <c r="AU141" s="158" t="s">
        <v>81</v>
      </c>
      <c r="AY141" s="150" t="s">
        <v>121</v>
      </c>
      <c r="BK141" s="159">
        <f>SUM(BK142:BK164)</f>
        <v>0</v>
      </c>
    </row>
    <row r="142" spans="1:65" s="2" customFormat="1" ht="21.75" customHeight="1">
      <c r="A142" s="33"/>
      <c r="B142" s="162"/>
      <c r="C142" s="163" t="s">
        <v>81</v>
      </c>
      <c r="D142" s="163" t="s">
        <v>123</v>
      </c>
      <c r="E142" s="164" t="s">
        <v>434</v>
      </c>
      <c r="F142" s="165" t="s">
        <v>435</v>
      </c>
      <c r="G142" s="166" t="s">
        <v>134</v>
      </c>
      <c r="H142" s="167">
        <v>49.11</v>
      </c>
      <c r="I142" s="168"/>
      <c r="J142" s="169">
        <f>ROUND(I142*H142,2)</f>
        <v>0</v>
      </c>
      <c r="K142" s="170"/>
      <c r="L142" s="34"/>
      <c r="M142" s="171" t="s">
        <v>1</v>
      </c>
      <c r="N142" s="172" t="s">
        <v>38</v>
      </c>
      <c r="O142" s="59"/>
      <c r="P142" s="173">
        <f>O142*H142</f>
        <v>0</v>
      </c>
      <c r="Q142" s="173">
        <v>0</v>
      </c>
      <c r="R142" s="173">
        <f>Q142*H142</f>
        <v>0</v>
      </c>
      <c r="S142" s="173">
        <v>0</v>
      </c>
      <c r="T142" s="174">
        <f>S142*H142</f>
        <v>0</v>
      </c>
      <c r="U142" s="33"/>
      <c r="V142" s="33"/>
      <c r="W142" s="33"/>
      <c r="X142" s="33"/>
      <c r="Y142" s="33"/>
      <c r="Z142" s="33"/>
      <c r="AA142" s="33"/>
      <c r="AB142" s="33"/>
      <c r="AC142" s="33"/>
      <c r="AD142" s="33"/>
      <c r="AE142" s="33"/>
      <c r="AR142" s="175" t="s">
        <v>127</v>
      </c>
      <c r="AT142" s="175" t="s">
        <v>123</v>
      </c>
      <c r="AU142" s="175" t="s">
        <v>83</v>
      </c>
      <c r="AY142" s="18" t="s">
        <v>121</v>
      </c>
      <c r="BE142" s="176">
        <f>IF(N142="základní",J142,0)</f>
        <v>0</v>
      </c>
      <c r="BF142" s="176">
        <f>IF(N142="snížená",J142,0)</f>
        <v>0</v>
      </c>
      <c r="BG142" s="176">
        <f>IF(N142="zákl. přenesená",J142,0)</f>
        <v>0</v>
      </c>
      <c r="BH142" s="176">
        <f>IF(N142="sníž. přenesená",J142,0)</f>
        <v>0</v>
      </c>
      <c r="BI142" s="176">
        <f>IF(N142="nulová",J142,0)</f>
        <v>0</v>
      </c>
      <c r="BJ142" s="18" t="s">
        <v>81</v>
      </c>
      <c r="BK142" s="176">
        <f>ROUND(I142*H142,2)</f>
        <v>0</v>
      </c>
      <c r="BL142" s="18" t="s">
        <v>127</v>
      </c>
      <c r="BM142" s="175" t="s">
        <v>436</v>
      </c>
    </row>
    <row r="143" spans="1:65" s="2" customFormat="1" ht="29.25">
      <c r="A143" s="33"/>
      <c r="B143" s="34"/>
      <c r="C143" s="33"/>
      <c r="D143" s="177" t="s">
        <v>129</v>
      </c>
      <c r="E143" s="33"/>
      <c r="F143" s="178" t="s">
        <v>437</v>
      </c>
      <c r="G143" s="33"/>
      <c r="H143" s="33"/>
      <c r="I143" s="97"/>
      <c r="J143" s="33"/>
      <c r="K143" s="33"/>
      <c r="L143" s="34"/>
      <c r="M143" s="179"/>
      <c r="N143" s="180"/>
      <c r="O143" s="59"/>
      <c r="P143" s="59"/>
      <c r="Q143" s="59"/>
      <c r="R143" s="59"/>
      <c r="S143" s="59"/>
      <c r="T143" s="60"/>
      <c r="U143" s="33"/>
      <c r="V143" s="33"/>
      <c r="W143" s="33"/>
      <c r="X143" s="33"/>
      <c r="Y143" s="33"/>
      <c r="Z143" s="33"/>
      <c r="AA143" s="33"/>
      <c r="AB143" s="33"/>
      <c r="AC143" s="33"/>
      <c r="AD143" s="33"/>
      <c r="AE143" s="33"/>
      <c r="AT143" s="18" t="s">
        <v>129</v>
      </c>
      <c r="AU143" s="18" t="s">
        <v>83</v>
      </c>
    </row>
    <row r="144" spans="1:65" s="2" customFormat="1" ht="39">
      <c r="A144" s="33"/>
      <c r="B144" s="34"/>
      <c r="C144" s="33"/>
      <c r="D144" s="177" t="s">
        <v>255</v>
      </c>
      <c r="E144" s="33"/>
      <c r="F144" s="200" t="s">
        <v>438</v>
      </c>
      <c r="G144" s="33"/>
      <c r="H144" s="33"/>
      <c r="I144" s="97"/>
      <c r="J144" s="33"/>
      <c r="K144" s="33"/>
      <c r="L144" s="34"/>
      <c r="M144" s="179"/>
      <c r="N144" s="180"/>
      <c r="O144" s="59"/>
      <c r="P144" s="59"/>
      <c r="Q144" s="59"/>
      <c r="R144" s="59"/>
      <c r="S144" s="59"/>
      <c r="T144" s="60"/>
      <c r="U144" s="33"/>
      <c r="V144" s="33"/>
      <c r="W144" s="33"/>
      <c r="X144" s="33"/>
      <c r="Y144" s="33"/>
      <c r="Z144" s="33"/>
      <c r="AA144" s="33"/>
      <c r="AB144" s="33"/>
      <c r="AC144" s="33"/>
      <c r="AD144" s="33"/>
      <c r="AE144" s="33"/>
      <c r="AT144" s="18" t="s">
        <v>255</v>
      </c>
      <c r="AU144" s="18" t="s">
        <v>83</v>
      </c>
    </row>
    <row r="145" spans="1:65" s="13" customFormat="1" ht="11.25">
      <c r="B145" s="181"/>
      <c r="D145" s="177" t="s">
        <v>130</v>
      </c>
      <c r="E145" s="182" t="s">
        <v>1</v>
      </c>
      <c r="F145" s="183" t="s">
        <v>439</v>
      </c>
      <c r="H145" s="184">
        <v>49.11</v>
      </c>
      <c r="I145" s="185"/>
      <c r="L145" s="181"/>
      <c r="M145" s="186"/>
      <c r="N145" s="187"/>
      <c r="O145" s="187"/>
      <c r="P145" s="187"/>
      <c r="Q145" s="187"/>
      <c r="R145" s="187"/>
      <c r="S145" s="187"/>
      <c r="T145" s="188"/>
      <c r="AT145" s="182" t="s">
        <v>130</v>
      </c>
      <c r="AU145" s="182" t="s">
        <v>83</v>
      </c>
      <c r="AV145" s="13" t="s">
        <v>83</v>
      </c>
      <c r="AW145" s="13" t="s">
        <v>30</v>
      </c>
      <c r="AX145" s="13" t="s">
        <v>73</v>
      </c>
      <c r="AY145" s="182" t="s">
        <v>121</v>
      </c>
    </row>
    <row r="146" spans="1:65" s="14" customFormat="1" ht="11.25">
      <c r="B146" s="205"/>
      <c r="D146" s="177" t="s">
        <v>130</v>
      </c>
      <c r="E146" s="206" t="s">
        <v>1</v>
      </c>
      <c r="F146" s="207" t="s">
        <v>440</v>
      </c>
      <c r="H146" s="208">
        <v>49.11</v>
      </c>
      <c r="I146" s="209"/>
      <c r="L146" s="205"/>
      <c r="M146" s="210"/>
      <c r="N146" s="211"/>
      <c r="O146" s="211"/>
      <c r="P146" s="211"/>
      <c r="Q146" s="211"/>
      <c r="R146" s="211"/>
      <c r="S146" s="211"/>
      <c r="T146" s="212"/>
      <c r="AT146" s="206" t="s">
        <v>130</v>
      </c>
      <c r="AU146" s="206" t="s">
        <v>83</v>
      </c>
      <c r="AV146" s="14" t="s">
        <v>127</v>
      </c>
      <c r="AW146" s="14" t="s">
        <v>30</v>
      </c>
      <c r="AX146" s="14" t="s">
        <v>81</v>
      </c>
      <c r="AY146" s="206" t="s">
        <v>121</v>
      </c>
    </row>
    <row r="147" spans="1:65" s="2" customFormat="1" ht="21.75" customHeight="1">
      <c r="A147" s="33"/>
      <c r="B147" s="162"/>
      <c r="C147" s="163" t="s">
        <v>83</v>
      </c>
      <c r="D147" s="163" t="s">
        <v>123</v>
      </c>
      <c r="E147" s="164" t="s">
        <v>441</v>
      </c>
      <c r="F147" s="165" t="s">
        <v>442</v>
      </c>
      <c r="G147" s="166" t="s">
        <v>134</v>
      </c>
      <c r="H147" s="167">
        <v>19.634</v>
      </c>
      <c r="I147" s="168"/>
      <c r="J147" s="169">
        <f>ROUND(I147*H147,2)</f>
        <v>0</v>
      </c>
      <c r="K147" s="170"/>
      <c r="L147" s="34"/>
      <c r="M147" s="171" t="s">
        <v>1</v>
      </c>
      <c r="N147" s="172" t="s">
        <v>39</v>
      </c>
      <c r="O147" s="59"/>
      <c r="P147" s="173">
        <f>O147*H147</f>
        <v>0</v>
      </c>
      <c r="Q147" s="173">
        <v>0</v>
      </c>
      <c r="R147" s="173">
        <f>Q147*H147</f>
        <v>0</v>
      </c>
      <c r="S147" s="173">
        <v>0</v>
      </c>
      <c r="T147" s="174">
        <f>S147*H147</f>
        <v>0</v>
      </c>
      <c r="U147" s="33"/>
      <c r="V147" s="33"/>
      <c r="W147" s="33"/>
      <c r="X147" s="33"/>
      <c r="Y147" s="33"/>
      <c r="Z147" s="33"/>
      <c r="AA147" s="33"/>
      <c r="AB147" s="33"/>
      <c r="AC147" s="33"/>
      <c r="AD147" s="33"/>
      <c r="AE147" s="33"/>
      <c r="AR147" s="175" t="s">
        <v>127</v>
      </c>
      <c r="AT147" s="175" t="s">
        <v>123</v>
      </c>
      <c r="AU147" s="175" t="s">
        <v>83</v>
      </c>
      <c r="AY147" s="18" t="s">
        <v>121</v>
      </c>
      <c r="BE147" s="176">
        <f>IF(N147="základní",J147,0)</f>
        <v>0</v>
      </c>
      <c r="BF147" s="176">
        <f>IF(N147="snížená",J147,0)</f>
        <v>0</v>
      </c>
      <c r="BG147" s="176">
        <f>IF(N147="zákl. přenesená",J147,0)</f>
        <v>0</v>
      </c>
      <c r="BH147" s="176">
        <f>IF(N147="sníž. přenesená",J147,0)</f>
        <v>0</v>
      </c>
      <c r="BI147" s="176">
        <f>IF(N147="nulová",J147,0)</f>
        <v>0</v>
      </c>
      <c r="BJ147" s="18" t="s">
        <v>83</v>
      </c>
      <c r="BK147" s="176">
        <f>ROUND(I147*H147,2)</f>
        <v>0</v>
      </c>
      <c r="BL147" s="18" t="s">
        <v>127</v>
      </c>
      <c r="BM147" s="175" t="s">
        <v>443</v>
      </c>
    </row>
    <row r="148" spans="1:65" s="2" customFormat="1" ht="19.5">
      <c r="A148" s="33"/>
      <c r="B148" s="34"/>
      <c r="C148" s="33"/>
      <c r="D148" s="177" t="s">
        <v>129</v>
      </c>
      <c r="E148" s="33"/>
      <c r="F148" s="178" t="s">
        <v>442</v>
      </c>
      <c r="G148" s="33"/>
      <c r="H148" s="33"/>
      <c r="I148" s="97"/>
      <c r="J148" s="33"/>
      <c r="K148" s="33"/>
      <c r="L148" s="34"/>
      <c r="M148" s="179"/>
      <c r="N148" s="180"/>
      <c r="O148" s="59"/>
      <c r="P148" s="59"/>
      <c r="Q148" s="59"/>
      <c r="R148" s="59"/>
      <c r="S148" s="59"/>
      <c r="T148" s="60"/>
      <c r="U148" s="33"/>
      <c r="V148" s="33"/>
      <c r="W148" s="33"/>
      <c r="X148" s="33"/>
      <c r="Y148" s="33"/>
      <c r="Z148" s="33"/>
      <c r="AA148" s="33"/>
      <c r="AB148" s="33"/>
      <c r="AC148" s="33"/>
      <c r="AD148" s="33"/>
      <c r="AE148" s="33"/>
      <c r="AT148" s="18" t="s">
        <v>129</v>
      </c>
      <c r="AU148" s="18" t="s">
        <v>83</v>
      </c>
    </row>
    <row r="149" spans="1:65" s="13" customFormat="1" ht="11.25">
      <c r="B149" s="181"/>
      <c r="D149" s="177" t="s">
        <v>130</v>
      </c>
      <c r="E149" s="182" t="s">
        <v>1</v>
      </c>
      <c r="F149" s="183" t="s">
        <v>444</v>
      </c>
      <c r="H149" s="184">
        <v>19.634</v>
      </c>
      <c r="I149" s="185"/>
      <c r="L149" s="181"/>
      <c r="M149" s="186"/>
      <c r="N149" s="187"/>
      <c r="O149" s="187"/>
      <c r="P149" s="187"/>
      <c r="Q149" s="187"/>
      <c r="R149" s="187"/>
      <c r="S149" s="187"/>
      <c r="T149" s="188"/>
      <c r="AT149" s="182" t="s">
        <v>130</v>
      </c>
      <c r="AU149" s="182" t="s">
        <v>83</v>
      </c>
      <c r="AV149" s="13" t="s">
        <v>83</v>
      </c>
      <c r="AW149" s="13" t="s">
        <v>30</v>
      </c>
      <c r="AX149" s="13" t="s">
        <v>73</v>
      </c>
      <c r="AY149" s="182" t="s">
        <v>121</v>
      </c>
    </row>
    <row r="150" spans="1:65" s="14" customFormat="1" ht="11.25">
      <c r="B150" s="205"/>
      <c r="D150" s="177" t="s">
        <v>130</v>
      </c>
      <c r="E150" s="206" t="s">
        <v>1</v>
      </c>
      <c r="F150" s="207" t="s">
        <v>440</v>
      </c>
      <c r="H150" s="208">
        <v>19.634</v>
      </c>
      <c r="I150" s="209"/>
      <c r="L150" s="205"/>
      <c r="M150" s="210"/>
      <c r="N150" s="211"/>
      <c r="O150" s="211"/>
      <c r="P150" s="211"/>
      <c r="Q150" s="211"/>
      <c r="R150" s="211"/>
      <c r="S150" s="211"/>
      <c r="T150" s="212"/>
      <c r="AT150" s="206" t="s">
        <v>130</v>
      </c>
      <c r="AU150" s="206" t="s">
        <v>83</v>
      </c>
      <c r="AV150" s="14" t="s">
        <v>127</v>
      </c>
      <c r="AW150" s="14" t="s">
        <v>30</v>
      </c>
      <c r="AX150" s="14" t="s">
        <v>81</v>
      </c>
      <c r="AY150" s="206" t="s">
        <v>121</v>
      </c>
    </row>
    <row r="151" spans="1:65" s="2" customFormat="1" ht="33" customHeight="1">
      <c r="A151" s="33"/>
      <c r="B151" s="162"/>
      <c r="C151" s="163" t="s">
        <v>137</v>
      </c>
      <c r="D151" s="163" t="s">
        <v>123</v>
      </c>
      <c r="E151" s="164" t="s">
        <v>445</v>
      </c>
      <c r="F151" s="165" t="s">
        <v>446</v>
      </c>
      <c r="G151" s="166" t="s">
        <v>134</v>
      </c>
      <c r="H151" s="167">
        <v>274.87599999999998</v>
      </c>
      <c r="I151" s="168"/>
      <c r="J151" s="169">
        <f>ROUND(I151*H151,2)</f>
        <v>0</v>
      </c>
      <c r="K151" s="170"/>
      <c r="L151" s="34"/>
      <c r="M151" s="171" t="s">
        <v>1</v>
      </c>
      <c r="N151" s="172" t="s">
        <v>39</v>
      </c>
      <c r="O151" s="59"/>
      <c r="P151" s="173">
        <f>O151*H151</f>
        <v>0</v>
      </c>
      <c r="Q151" s="173">
        <v>0</v>
      </c>
      <c r="R151" s="173">
        <f>Q151*H151</f>
        <v>0</v>
      </c>
      <c r="S151" s="173">
        <v>0</v>
      </c>
      <c r="T151" s="174">
        <f>S151*H151</f>
        <v>0</v>
      </c>
      <c r="U151" s="33"/>
      <c r="V151" s="33"/>
      <c r="W151" s="33"/>
      <c r="X151" s="33"/>
      <c r="Y151" s="33"/>
      <c r="Z151" s="33"/>
      <c r="AA151" s="33"/>
      <c r="AB151" s="33"/>
      <c r="AC151" s="33"/>
      <c r="AD151" s="33"/>
      <c r="AE151" s="33"/>
      <c r="AR151" s="175" t="s">
        <v>127</v>
      </c>
      <c r="AT151" s="175" t="s">
        <v>123</v>
      </c>
      <c r="AU151" s="175" t="s">
        <v>83</v>
      </c>
      <c r="AY151" s="18" t="s">
        <v>121</v>
      </c>
      <c r="BE151" s="176">
        <f>IF(N151="základní",J151,0)</f>
        <v>0</v>
      </c>
      <c r="BF151" s="176">
        <f>IF(N151="snížená",J151,0)</f>
        <v>0</v>
      </c>
      <c r="BG151" s="176">
        <f>IF(N151="zákl. přenesená",J151,0)</f>
        <v>0</v>
      </c>
      <c r="BH151" s="176">
        <f>IF(N151="sníž. přenesená",J151,0)</f>
        <v>0</v>
      </c>
      <c r="BI151" s="176">
        <f>IF(N151="nulová",J151,0)</f>
        <v>0</v>
      </c>
      <c r="BJ151" s="18" t="s">
        <v>83</v>
      </c>
      <c r="BK151" s="176">
        <f>ROUND(I151*H151,2)</f>
        <v>0</v>
      </c>
      <c r="BL151" s="18" t="s">
        <v>127</v>
      </c>
      <c r="BM151" s="175" t="s">
        <v>447</v>
      </c>
    </row>
    <row r="152" spans="1:65" s="2" customFormat="1" ht="19.5">
      <c r="A152" s="33"/>
      <c r="B152" s="34"/>
      <c r="C152" s="33"/>
      <c r="D152" s="177" t="s">
        <v>129</v>
      </c>
      <c r="E152" s="33"/>
      <c r="F152" s="178" t="s">
        <v>446</v>
      </c>
      <c r="G152" s="33"/>
      <c r="H152" s="33"/>
      <c r="I152" s="97"/>
      <c r="J152" s="33"/>
      <c r="K152" s="33"/>
      <c r="L152" s="34"/>
      <c r="M152" s="179"/>
      <c r="N152" s="180"/>
      <c r="O152" s="59"/>
      <c r="P152" s="59"/>
      <c r="Q152" s="59"/>
      <c r="R152" s="59"/>
      <c r="S152" s="59"/>
      <c r="T152" s="60"/>
      <c r="U152" s="33"/>
      <c r="V152" s="33"/>
      <c r="W152" s="33"/>
      <c r="X152" s="33"/>
      <c r="Y152" s="33"/>
      <c r="Z152" s="33"/>
      <c r="AA152" s="33"/>
      <c r="AB152" s="33"/>
      <c r="AC152" s="33"/>
      <c r="AD152" s="33"/>
      <c r="AE152" s="33"/>
      <c r="AT152" s="18" t="s">
        <v>129</v>
      </c>
      <c r="AU152" s="18" t="s">
        <v>83</v>
      </c>
    </row>
    <row r="153" spans="1:65" s="13" customFormat="1" ht="11.25">
      <c r="B153" s="181"/>
      <c r="D153" s="177" t="s">
        <v>130</v>
      </c>
      <c r="E153" s="182" t="s">
        <v>1</v>
      </c>
      <c r="F153" s="183" t="s">
        <v>448</v>
      </c>
      <c r="H153" s="184">
        <v>274.87599999999998</v>
      </c>
      <c r="I153" s="185"/>
      <c r="L153" s="181"/>
      <c r="M153" s="186"/>
      <c r="N153" s="187"/>
      <c r="O153" s="187"/>
      <c r="P153" s="187"/>
      <c r="Q153" s="187"/>
      <c r="R153" s="187"/>
      <c r="S153" s="187"/>
      <c r="T153" s="188"/>
      <c r="AT153" s="182" t="s">
        <v>130</v>
      </c>
      <c r="AU153" s="182" t="s">
        <v>83</v>
      </c>
      <c r="AV153" s="13" t="s">
        <v>83</v>
      </c>
      <c r="AW153" s="13" t="s">
        <v>30</v>
      </c>
      <c r="AX153" s="13" t="s">
        <v>73</v>
      </c>
      <c r="AY153" s="182" t="s">
        <v>121</v>
      </c>
    </row>
    <row r="154" spans="1:65" s="14" customFormat="1" ht="11.25">
      <c r="B154" s="205"/>
      <c r="D154" s="177" t="s">
        <v>130</v>
      </c>
      <c r="E154" s="206" t="s">
        <v>1</v>
      </c>
      <c r="F154" s="207" t="s">
        <v>440</v>
      </c>
      <c r="H154" s="208">
        <v>274.87599999999998</v>
      </c>
      <c r="I154" s="209"/>
      <c r="L154" s="205"/>
      <c r="M154" s="210"/>
      <c r="N154" s="211"/>
      <c r="O154" s="211"/>
      <c r="P154" s="211"/>
      <c r="Q154" s="211"/>
      <c r="R154" s="211"/>
      <c r="S154" s="211"/>
      <c r="T154" s="212"/>
      <c r="AT154" s="206" t="s">
        <v>130</v>
      </c>
      <c r="AU154" s="206" t="s">
        <v>83</v>
      </c>
      <c r="AV154" s="14" t="s">
        <v>127</v>
      </c>
      <c r="AW154" s="14" t="s">
        <v>30</v>
      </c>
      <c r="AX154" s="14" t="s">
        <v>81</v>
      </c>
      <c r="AY154" s="206" t="s">
        <v>121</v>
      </c>
    </row>
    <row r="155" spans="1:65" s="2" customFormat="1" ht="21.75" customHeight="1">
      <c r="A155" s="33"/>
      <c r="B155" s="162"/>
      <c r="C155" s="163" t="s">
        <v>127</v>
      </c>
      <c r="D155" s="163" t="s">
        <v>123</v>
      </c>
      <c r="E155" s="164" t="s">
        <v>449</v>
      </c>
      <c r="F155" s="165" t="s">
        <v>450</v>
      </c>
      <c r="G155" s="166" t="s">
        <v>166</v>
      </c>
      <c r="H155" s="167">
        <v>35.341000000000001</v>
      </c>
      <c r="I155" s="168"/>
      <c r="J155" s="169">
        <f>ROUND(I155*H155,2)</f>
        <v>0</v>
      </c>
      <c r="K155" s="170"/>
      <c r="L155" s="34"/>
      <c r="M155" s="171" t="s">
        <v>1</v>
      </c>
      <c r="N155" s="172" t="s">
        <v>39</v>
      </c>
      <c r="O155" s="59"/>
      <c r="P155" s="173">
        <f>O155*H155</f>
        <v>0</v>
      </c>
      <c r="Q155" s="173">
        <v>0</v>
      </c>
      <c r="R155" s="173">
        <f>Q155*H155</f>
        <v>0</v>
      </c>
      <c r="S155" s="173">
        <v>0</v>
      </c>
      <c r="T155" s="174">
        <f>S155*H155</f>
        <v>0</v>
      </c>
      <c r="U155" s="33"/>
      <c r="V155" s="33"/>
      <c r="W155" s="33"/>
      <c r="X155" s="33"/>
      <c r="Y155" s="33"/>
      <c r="Z155" s="33"/>
      <c r="AA155" s="33"/>
      <c r="AB155" s="33"/>
      <c r="AC155" s="33"/>
      <c r="AD155" s="33"/>
      <c r="AE155" s="33"/>
      <c r="AR155" s="175" t="s">
        <v>127</v>
      </c>
      <c r="AT155" s="175" t="s">
        <v>123</v>
      </c>
      <c r="AU155" s="175" t="s">
        <v>83</v>
      </c>
      <c r="AY155" s="18" t="s">
        <v>121</v>
      </c>
      <c r="BE155" s="176">
        <f>IF(N155="základní",J155,0)</f>
        <v>0</v>
      </c>
      <c r="BF155" s="176">
        <f>IF(N155="snížená",J155,0)</f>
        <v>0</v>
      </c>
      <c r="BG155" s="176">
        <f>IF(N155="zákl. přenesená",J155,0)</f>
        <v>0</v>
      </c>
      <c r="BH155" s="176">
        <f>IF(N155="sníž. přenesená",J155,0)</f>
        <v>0</v>
      </c>
      <c r="BI155" s="176">
        <f>IF(N155="nulová",J155,0)</f>
        <v>0</v>
      </c>
      <c r="BJ155" s="18" t="s">
        <v>83</v>
      </c>
      <c r="BK155" s="176">
        <f>ROUND(I155*H155,2)</f>
        <v>0</v>
      </c>
      <c r="BL155" s="18" t="s">
        <v>127</v>
      </c>
      <c r="BM155" s="175" t="s">
        <v>451</v>
      </c>
    </row>
    <row r="156" spans="1:65" s="2" customFormat="1" ht="19.5">
      <c r="A156" s="33"/>
      <c r="B156" s="34"/>
      <c r="C156" s="33"/>
      <c r="D156" s="177" t="s">
        <v>129</v>
      </c>
      <c r="E156" s="33"/>
      <c r="F156" s="178" t="s">
        <v>450</v>
      </c>
      <c r="G156" s="33"/>
      <c r="H156" s="33"/>
      <c r="I156" s="97"/>
      <c r="J156" s="33"/>
      <c r="K156" s="33"/>
      <c r="L156" s="34"/>
      <c r="M156" s="179"/>
      <c r="N156" s="180"/>
      <c r="O156" s="59"/>
      <c r="P156" s="59"/>
      <c r="Q156" s="59"/>
      <c r="R156" s="59"/>
      <c r="S156" s="59"/>
      <c r="T156" s="60"/>
      <c r="U156" s="33"/>
      <c r="V156" s="33"/>
      <c r="W156" s="33"/>
      <c r="X156" s="33"/>
      <c r="Y156" s="33"/>
      <c r="Z156" s="33"/>
      <c r="AA156" s="33"/>
      <c r="AB156" s="33"/>
      <c r="AC156" s="33"/>
      <c r="AD156" s="33"/>
      <c r="AE156" s="33"/>
      <c r="AT156" s="18" t="s">
        <v>129</v>
      </c>
      <c r="AU156" s="18" t="s">
        <v>83</v>
      </c>
    </row>
    <row r="157" spans="1:65" s="13" customFormat="1" ht="11.25">
      <c r="B157" s="181"/>
      <c r="D157" s="177" t="s">
        <v>130</v>
      </c>
      <c r="E157" s="182" t="s">
        <v>1</v>
      </c>
      <c r="F157" s="183" t="s">
        <v>452</v>
      </c>
      <c r="H157" s="184">
        <v>35.341000000000001</v>
      </c>
      <c r="I157" s="185"/>
      <c r="L157" s="181"/>
      <c r="M157" s="186"/>
      <c r="N157" s="187"/>
      <c r="O157" s="187"/>
      <c r="P157" s="187"/>
      <c r="Q157" s="187"/>
      <c r="R157" s="187"/>
      <c r="S157" s="187"/>
      <c r="T157" s="188"/>
      <c r="AT157" s="182" t="s">
        <v>130</v>
      </c>
      <c r="AU157" s="182" t="s">
        <v>83</v>
      </c>
      <c r="AV157" s="13" t="s">
        <v>83</v>
      </c>
      <c r="AW157" s="13" t="s">
        <v>30</v>
      </c>
      <c r="AX157" s="13" t="s">
        <v>73</v>
      </c>
      <c r="AY157" s="182" t="s">
        <v>121</v>
      </c>
    </row>
    <row r="158" spans="1:65" s="14" customFormat="1" ht="11.25">
      <c r="B158" s="205"/>
      <c r="D158" s="177" t="s">
        <v>130</v>
      </c>
      <c r="E158" s="206" t="s">
        <v>1</v>
      </c>
      <c r="F158" s="207" t="s">
        <v>440</v>
      </c>
      <c r="H158" s="208">
        <v>35.341000000000001</v>
      </c>
      <c r="I158" s="209"/>
      <c r="L158" s="205"/>
      <c r="M158" s="210"/>
      <c r="N158" s="211"/>
      <c r="O158" s="211"/>
      <c r="P158" s="211"/>
      <c r="Q158" s="211"/>
      <c r="R158" s="211"/>
      <c r="S158" s="211"/>
      <c r="T158" s="212"/>
      <c r="AT158" s="206" t="s">
        <v>130</v>
      </c>
      <c r="AU158" s="206" t="s">
        <v>83</v>
      </c>
      <c r="AV158" s="14" t="s">
        <v>127</v>
      </c>
      <c r="AW158" s="14" t="s">
        <v>30</v>
      </c>
      <c r="AX158" s="14" t="s">
        <v>81</v>
      </c>
      <c r="AY158" s="206" t="s">
        <v>121</v>
      </c>
    </row>
    <row r="159" spans="1:65" s="2" customFormat="1" ht="16.5" customHeight="1">
      <c r="A159" s="33"/>
      <c r="B159" s="162"/>
      <c r="C159" s="163" t="s">
        <v>144</v>
      </c>
      <c r="D159" s="163" t="s">
        <v>123</v>
      </c>
      <c r="E159" s="164" t="s">
        <v>453</v>
      </c>
      <c r="F159" s="165" t="s">
        <v>454</v>
      </c>
      <c r="G159" s="166" t="s">
        <v>134</v>
      </c>
      <c r="H159" s="167">
        <v>19.634</v>
      </c>
      <c r="I159" s="168"/>
      <c r="J159" s="169">
        <f>ROUND(I159*H159,2)</f>
        <v>0</v>
      </c>
      <c r="K159" s="170"/>
      <c r="L159" s="34"/>
      <c r="M159" s="171" t="s">
        <v>1</v>
      </c>
      <c r="N159" s="172" t="s">
        <v>39</v>
      </c>
      <c r="O159" s="59"/>
      <c r="P159" s="173">
        <f>O159*H159</f>
        <v>0</v>
      </c>
      <c r="Q159" s="173">
        <v>0</v>
      </c>
      <c r="R159" s="173">
        <f>Q159*H159</f>
        <v>0</v>
      </c>
      <c r="S159" s="173">
        <v>0</v>
      </c>
      <c r="T159" s="174">
        <f>S159*H159</f>
        <v>0</v>
      </c>
      <c r="U159" s="33"/>
      <c r="V159" s="33"/>
      <c r="W159" s="33"/>
      <c r="X159" s="33"/>
      <c r="Y159" s="33"/>
      <c r="Z159" s="33"/>
      <c r="AA159" s="33"/>
      <c r="AB159" s="33"/>
      <c r="AC159" s="33"/>
      <c r="AD159" s="33"/>
      <c r="AE159" s="33"/>
      <c r="AR159" s="175" t="s">
        <v>127</v>
      </c>
      <c r="AT159" s="175" t="s">
        <v>123</v>
      </c>
      <c r="AU159" s="175" t="s">
        <v>83</v>
      </c>
      <c r="AY159" s="18" t="s">
        <v>121</v>
      </c>
      <c r="BE159" s="176">
        <f>IF(N159="základní",J159,0)</f>
        <v>0</v>
      </c>
      <c r="BF159" s="176">
        <f>IF(N159="snížená",J159,0)</f>
        <v>0</v>
      </c>
      <c r="BG159" s="176">
        <f>IF(N159="zákl. přenesená",J159,0)</f>
        <v>0</v>
      </c>
      <c r="BH159" s="176">
        <f>IF(N159="sníž. přenesená",J159,0)</f>
        <v>0</v>
      </c>
      <c r="BI159" s="176">
        <f>IF(N159="nulová",J159,0)</f>
        <v>0</v>
      </c>
      <c r="BJ159" s="18" t="s">
        <v>83</v>
      </c>
      <c r="BK159" s="176">
        <f>ROUND(I159*H159,2)</f>
        <v>0</v>
      </c>
      <c r="BL159" s="18" t="s">
        <v>127</v>
      </c>
      <c r="BM159" s="175" t="s">
        <v>455</v>
      </c>
    </row>
    <row r="160" spans="1:65" s="2" customFormat="1" ht="11.25">
      <c r="A160" s="33"/>
      <c r="B160" s="34"/>
      <c r="C160" s="33"/>
      <c r="D160" s="177" t="s">
        <v>129</v>
      </c>
      <c r="E160" s="33"/>
      <c r="F160" s="178" t="s">
        <v>454</v>
      </c>
      <c r="G160" s="33"/>
      <c r="H160" s="33"/>
      <c r="I160" s="97"/>
      <c r="J160" s="33"/>
      <c r="K160" s="33"/>
      <c r="L160" s="34"/>
      <c r="M160" s="179"/>
      <c r="N160" s="180"/>
      <c r="O160" s="59"/>
      <c r="P160" s="59"/>
      <c r="Q160" s="59"/>
      <c r="R160" s="59"/>
      <c r="S160" s="59"/>
      <c r="T160" s="60"/>
      <c r="U160" s="33"/>
      <c r="V160" s="33"/>
      <c r="W160" s="33"/>
      <c r="X160" s="33"/>
      <c r="Y160" s="33"/>
      <c r="Z160" s="33"/>
      <c r="AA160" s="33"/>
      <c r="AB160" s="33"/>
      <c r="AC160" s="33"/>
      <c r="AD160" s="33"/>
      <c r="AE160" s="33"/>
      <c r="AT160" s="18" t="s">
        <v>129</v>
      </c>
      <c r="AU160" s="18" t="s">
        <v>83</v>
      </c>
    </row>
    <row r="161" spans="1:65" s="2" customFormat="1" ht="21.75" customHeight="1">
      <c r="A161" s="33"/>
      <c r="B161" s="162"/>
      <c r="C161" s="163" t="s">
        <v>158</v>
      </c>
      <c r="D161" s="163" t="s">
        <v>123</v>
      </c>
      <c r="E161" s="164" t="s">
        <v>456</v>
      </c>
      <c r="F161" s="165" t="s">
        <v>457</v>
      </c>
      <c r="G161" s="166" t="s">
        <v>134</v>
      </c>
      <c r="H161" s="167">
        <v>29.466000000000001</v>
      </c>
      <c r="I161" s="168"/>
      <c r="J161" s="169">
        <f>ROUND(I161*H161,2)</f>
        <v>0</v>
      </c>
      <c r="K161" s="170"/>
      <c r="L161" s="34"/>
      <c r="M161" s="171" t="s">
        <v>1</v>
      </c>
      <c r="N161" s="172" t="s">
        <v>39</v>
      </c>
      <c r="O161" s="59"/>
      <c r="P161" s="173">
        <f>O161*H161</f>
        <v>0</v>
      </c>
      <c r="Q161" s="173">
        <v>0</v>
      </c>
      <c r="R161" s="173">
        <f>Q161*H161</f>
        <v>0</v>
      </c>
      <c r="S161" s="173">
        <v>0</v>
      </c>
      <c r="T161" s="174">
        <f>S161*H161</f>
        <v>0</v>
      </c>
      <c r="U161" s="33"/>
      <c r="V161" s="33"/>
      <c r="W161" s="33"/>
      <c r="X161" s="33"/>
      <c r="Y161" s="33"/>
      <c r="Z161" s="33"/>
      <c r="AA161" s="33"/>
      <c r="AB161" s="33"/>
      <c r="AC161" s="33"/>
      <c r="AD161" s="33"/>
      <c r="AE161" s="33"/>
      <c r="AR161" s="175" t="s">
        <v>127</v>
      </c>
      <c r="AT161" s="175" t="s">
        <v>123</v>
      </c>
      <c r="AU161" s="175" t="s">
        <v>83</v>
      </c>
      <c r="AY161" s="18" t="s">
        <v>121</v>
      </c>
      <c r="BE161" s="176">
        <f>IF(N161="základní",J161,0)</f>
        <v>0</v>
      </c>
      <c r="BF161" s="176">
        <f>IF(N161="snížená",J161,0)</f>
        <v>0</v>
      </c>
      <c r="BG161" s="176">
        <f>IF(N161="zákl. přenesená",J161,0)</f>
        <v>0</v>
      </c>
      <c r="BH161" s="176">
        <f>IF(N161="sníž. přenesená",J161,0)</f>
        <v>0</v>
      </c>
      <c r="BI161" s="176">
        <f>IF(N161="nulová",J161,0)</f>
        <v>0</v>
      </c>
      <c r="BJ161" s="18" t="s">
        <v>83</v>
      </c>
      <c r="BK161" s="176">
        <f>ROUND(I161*H161,2)</f>
        <v>0</v>
      </c>
      <c r="BL161" s="18" t="s">
        <v>127</v>
      </c>
      <c r="BM161" s="175" t="s">
        <v>458</v>
      </c>
    </row>
    <row r="162" spans="1:65" s="2" customFormat="1" ht="19.5">
      <c r="A162" s="33"/>
      <c r="B162" s="34"/>
      <c r="C162" s="33"/>
      <c r="D162" s="177" t="s">
        <v>129</v>
      </c>
      <c r="E162" s="33"/>
      <c r="F162" s="178" t="s">
        <v>457</v>
      </c>
      <c r="G162" s="33"/>
      <c r="H162" s="33"/>
      <c r="I162" s="97"/>
      <c r="J162" s="33"/>
      <c r="K162" s="33"/>
      <c r="L162" s="34"/>
      <c r="M162" s="179"/>
      <c r="N162" s="180"/>
      <c r="O162" s="59"/>
      <c r="P162" s="59"/>
      <c r="Q162" s="59"/>
      <c r="R162" s="59"/>
      <c r="S162" s="59"/>
      <c r="T162" s="60"/>
      <c r="U162" s="33"/>
      <c r="V162" s="33"/>
      <c r="W162" s="33"/>
      <c r="X162" s="33"/>
      <c r="Y162" s="33"/>
      <c r="Z162" s="33"/>
      <c r="AA162" s="33"/>
      <c r="AB162" s="33"/>
      <c r="AC162" s="33"/>
      <c r="AD162" s="33"/>
      <c r="AE162" s="33"/>
      <c r="AT162" s="18" t="s">
        <v>129</v>
      </c>
      <c r="AU162" s="18" t="s">
        <v>83</v>
      </c>
    </row>
    <row r="163" spans="1:65" s="13" customFormat="1" ht="11.25">
      <c r="B163" s="181"/>
      <c r="D163" s="177" t="s">
        <v>130</v>
      </c>
      <c r="E163" s="182" t="s">
        <v>1</v>
      </c>
      <c r="F163" s="183" t="s">
        <v>459</v>
      </c>
      <c r="H163" s="184">
        <v>29.466000000000001</v>
      </c>
      <c r="I163" s="185"/>
      <c r="L163" s="181"/>
      <c r="M163" s="186"/>
      <c r="N163" s="187"/>
      <c r="O163" s="187"/>
      <c r="P163" s="187"/>
      <c r="Q163" s="187"/>
      <c r="R163" s="187"/>
      <c r="S163" s="187"/>
      <c r="T163" s="188"/>
      <c r="AT163" s="182" t="s">
        <v>130</v>
      </c>
      <c r="AU163" s="182" t="s">
        <v>83</v>
      </c>
      <c r="AV163" s="13" t="s">
        <v>83</v>
      </c>
      <c r="AW163" s="13" t="s">
        <v>30</v>
      </c>
      <c r="AX163" s="13" t="s">
        <v>73</v>
      </c>
      <c r="AY163" s="182" t="s">
        <v>121</v>
      </c>
    </row>
    <row r="164" spans="1:65" s="14" customFormat="1" ht="11.25">
      <c r="B164" s="205"/>
      <c r="D164" s="177" t="s">
        <v>130</v>
      </c>
      <c r="E164" s="206" t="s">
        <v>1</v>
      </c>
      <c r="F164" s="207" t="s">
        <v>440</v>
      </c>
      <c r="H164" s="208">
        <v>29.466000000000001</v>
      </c>
      <c r="I164" s="209"/>
      <c r="L164" s="205"/>
      <c r="M164" s="210"/>
      <c r="N164" s="211"/>
      <c r="O164" s="211"/>
      <c r="P164" s="211"/>
      <c r="Q164" s="211"/>
      <c r="R164" s="211"/>
      <c r="S164" s="211"/>
      <c r="T164" s="212"/>
      <c r="AT164" s="206" t="s">
        <v>130</v>
      </c>
      <c r="AU164" s="206" t="s">
        <v>83</v>
      </c>
      <c r="AV164" s="14" t="s">
        <v>127</v>
      </c>
      <c r="AW164" s="14" t="s">
        <v>30</v>
      </c>
      <c r="AX164" s="14" t="s">
        <v>81</v>
      </c>
      <c r="AY164" s="206" t="s">
        <v>121</v>
      </c>
    </row>
    <row r="165" spans="1:65" s="12" customFormat="1" ht="22.9" customHeight="1">
      <c r="B165" s="149"/>
      <c r="D165" s="150" t="s">
        <v>72</v>
      </c>
      <c r="E165" s="160" t="s">
        <v>83</v>
      </c>
      <c r="F165" s="160" t="s">
        <v>460</v>
      </c>
      <c r="I165" s="152"/>
      <c r="J165" s="161">
        <f>BK165</f>
        <v>0</v>
      </c>
      <c r="L165" s="149"/>
      <c r="M165" s="154"/>
      <c r="N165" s="155"/>
      <c r="O165" s="155"/>
      <c r="P165" s="156">
        <f>SUM(P166:P187)</f>
        <v>0</v>
      </c>
      <c r="Q165" s="155"/>
      <c r="R165" s="156">
        <f>SUM(R166:R187)</f>
        <v>0</v>
      </c>
      <c r="S165" s="155"/>
      <c r="T165" s="157">
        <f>SUM(T166:T187)</f>
        <v>0</v>
      </c>
      <c r="AR165" s="150" t="s">
        <v>81</v>
      </c>
      <c r="AT165" s="158" t="s">
        <v>72</v>
      </c>
      <c r="AU165" s="158" t="s">
        <v>81</v>
      </c>
      <c r="AY165" s="150" t="s">
        <v>121</v>
      </c>
      <c r="BK165" s="159">
        <f>SUM(BK166:BK187)</f>
        <v>0</v>
      </c>
    </row>
    <row r="166" spans="1:65" s="2" customFormat="1" ht="21.75" customHeight="1">
      <c r="A166" s="33"/>
      <c r="B166" s="162"/>
      <c r="C166" s="189" t="s">
        <v>162</v>
      </c>
      <c r="D166" s="189" t="s">
        <v>163</v>
      </c>
      <c r="E166" s="190" t="s">
        <v>461</v>
      </c>
      <c r="F166" s="191" t="s">
        <v>462</v>
      </c>
      <c r="G166" s="192" t="s">
        <v>126</v>
      </c>
      <c r="H166" s="193">
        <v>259.79199999999997</v>
      </c>
      <c r="I166" s="194"/>
      <c r="J166" s="195">
        <f>ROUND(I166*H166,2)</f>
        <v>0</v>
      </c>
      <c r="K166" s="196"/>
      <c r="L166" s="197"/>
      <c r="M166" s="198" t="s">
        <v>1</v>
      </c>
      <c r="N166" s="199" t="s">
        <v>39</v>
      </c>
      <c r="O166" s="59"/>
      <c r="P166" s="173">
        <f>O166*H166</f>
        <v>0</v>
      </c>
      <c r="Q166" s="173">
        <v>0</v>
      </c>
      <c r="R166" s="173">
        <f>Q166*H166</f>
        <v>0</v>
      </c>
      <c r="S166" s="173">
        <v>0</v>
      </c>
      <c r="T166" s="174">
        <f>S166*H166</f>
        <v>0</v>
      </c>
      <c r="U166" s="33"/>
      <c r="V166" s="33"/>
      <c r="W166" s="33"/>
      <c r="X166" s="33"/>
      <c r="Y166" s="33"/>
      <c r="Z166" s="33"/>
      <c r="AA166" s="33"/>
      <c r="AB166" s="33"/>
      <c r="AC166" s="33"/>
      <c r="AD166" s="33"/>
      <c r="AE166" s="33"/>
      <c r="AR166" s="175" t="s">
        <v>167</v>
      </c>
      <c r="AT166" s="175" t="s">
        <v>163</v>
      </c>
      <c r="AU166" s="175" t="s">
        <v>83</v>
      </c>
      <c r="AY166" s="18" t="s">
        <v>121</v>
      </c>
      <c r="BE166" s="176">
        <f>IF(N166="základní",J166,0)</f>
        <v>0</v>
      </c>
      <c r="BF166" s="176">
        <f>IF(N166="snížená",J166,0)</f>
        <v>0</v>
      </c>
      <c r="BG166" s="176">
        <f>IF(N166="zákl. přenesená",J166,0)</f>
        <v>0</v>
      </c>
      <c r="BH166" s="176">
        <f>IF(N166="sníž. přenesená",J166,0)</f>
        <v>0</v>
      </c>
      <c r="BI166" s="176">
        <f>IF(N166="nulová",J166,0)</f>
        <v>0</v>
      </c>
      <c r="BJ166" s="18" t="s">
        <v>83</v>
      </c>
      <c r="BK166" s="176">
        <f>ROUND(I166*H166,2)</f>
        <v>0</v>
      </c>
      <c r="BL166" s="18" t="s">
        <v>127</v>
      </c>
      <c r="BM166" s="175" t="s">
        <v>463</v>
      </c>
    </row>
    <row r="167" spans="1:65" s="2" customFormat="1" ht="19.5">
      <c r="A167" s="33"/>
      <c r="B167" s="34"/>
      <c r="C167" s="33"/>
      <c r="D167" s="177" t="s">
        <v>129</v>
      </c>
      <c r="E167" s="33"/>
      <c r="F167" s="178" t="s">
        <v>462</v>
      </c>
      <c r="G167" s="33"/>
      <c r="H167" s="33"/>
      <c r="I167" s="97"/>
      <c r="J167" s="33"/>
      <c r="K167" s="33"/>
      <c r="L167" s="34"/>
      <c r="M167" s="179"/>
      <c r="N167" s="180"/>
      <c r="O167" s="59"/>
      <c r="P167" s="59"/>
      <c r="Q167" s="59"/>
      <c r="R167" s="59"/>
      <c r="S167" s="59"/>
      <c r="T167" s="60"/>
      <c r="U167" s="33"/>
      <c r="V167" s="33"/>
      <c r="W167" s="33"/>
      <c r="X167" s="33"/>
      <c r="Y167" s="33"/>
      <c r="Z167" s="33"/>
      <c r="AA167" s="33"/>
      <c r="AB167" s="33"/>
      <c r="AC167" s="33"/>
      <c r="AD167" s="33"/>
      <c r="AE167" s="33"/>
      <c r="AT167" s="18" t="s">
        <v>129</v>
      </c>
      <c r="AU167" s="18" t="s">
        <v>83</v>
      </c>
    </row>
    <row r="168" spans="1:65" s="13" customFormat="1" ht="11.25">
      <c r="B168" s="181"/>
      <c r="D168" s="177" t="s">
        <v>130</v>
      </c>
      <c r="E168" s="182" t="s">
        <v>1</v>
      </c>
      <c r="F168" s="183" t="s">
        <v>464</v>
      </c>
      <c r="H168" s="184">
        <v>259.79199999999997</v>
      </c>
      <c r="I168" s="185"/>
      <c r="L168" s="181"/>
      <c r="M168" s="186"/>
      <c r="N168" s="187"/>
      <c r="O168" s="187"/>
      <c r="P168" s="187"/>
      <c r="Q168" s="187"/>
      <c r="R168" s="187"/>
      <c r="S168" s="187"/>
      <c r="T168" s="188"/>
      <c r="AT168" s="182" t="s">
        <v>130</v>
      </c>
      <c r="AU168" s="182" t="s">
        <v>83</v>
      </c>
      <c r="AV168" s="13" t="s">
        <v>83</v>
      </c>
      <c r="AW168" s="13" t="s">
        <v>30</v>
      </c>
      <c r="AX168" s="13" t="s">
        <v>73</v>
      </c>
      <c r="AY168" s="182" t="s">
        <v>121</v>
      </c>
    </row>
    <row r="169" spans="1:65" s="14" customFormat="1" ht="11.25">
      <c r="B169" s="205"/>
      <c r="D169" s="177" t="s">
        <v>130</v>
      </c>
      <c r="E169" s="206" t="s">
        <v>1</v>
      </c>
      <c r="F169" s="207" t="s">
        <v>440</v>
      </c>
      <c r="H169" s="208">
        <v>259.79199999999997</v>
      </c>
      <c r="I169" s="209"/>
      <c r="L169" s="205"/>
      <c r="M169" s="210"/>
      <c r="N169" s="211"/>
      <c r="O169" s="211"/>
      <c r="P169" s="211"/>
      <c r="Q169" s="211"/>
      <c r="R169" s="211"/>
      <c r="S169" s="211"/>
      <c r="T169" s="212"/>
      <c r="AT169" s="206" t="s">
        <v>130</v>
      </c>
      <c r="AU169" s="206" t="s">
        <v>83</v>
      </c>
      <c r="AV169" s="14" t="s">
        <v>127</v>
      </c>
      <c r="AW169" s="14" t="s">
        <v>30</v>
      </c>
      <c r="AX169" s="14" t="s">
        <v>81</v>
      </c>
      <c r="AY169" s="206" t="s">
        <v>121</v>
      </c>
    </row>
    <row r="170" spans="1:65" s="2" customFormat="1" ht="21.75" customHeight="1">
      <c r="A170" s="33"/>
      <c r="B170" s="162"/>
      <c r="C170" s="189" t="s">
        <v>167</v>
      </c>
      <c r="D170" s="189" t="s">
        <v>163</v>
      </c>
      <c r="E170" s="190" t="s">
        <v>465</v>
      </c>
      <c r="F170" s="191" t="s">
        <v>466</v>
      </c>
      <c r="G170" s="192" t="s">
        <v>126</v>
      </c>
      <c r="H170" s="193">
        <v>56.476999999999997</v>
      </c>
      <c r="I170" s="194"/>
      <c r="J170" s="195">
        <f>ROUND(I170*H170,2)</f>
        <v>0</v>
      </c>
      <c r="K170" s="196"/>
      <c r="L170" s="197"/>
      <c r="M170" s="198" t="s">
        <v>1</v>
      </c>
      <c r="N170" s="199" t="s">
        <v>39</v>
      </c>
      <c r="O170" s="59"/>
      <c r="P170" s="173">
        <f>O170*H170</f>
        <v>0</v>
      </c>
      <c r="Q170" s="173">
        <v>0</v>
      </c>
      <c r="R170" s="173">
        <f>Q170*H170</f>
        <v>0</v>
      </c>
      <c r="S170" s="173">
        <v>0</v>
      </c>
      <c r="T170" s="174">
        <f>S170*H170</f>
        <v>0</v>
      </c>
      <c r="U170" s="33"/>
      <c r="V170" s="33"/>
      <c r="W170" s="33"/>
      <c r="X170" s="33"/>
      <c r="Y170" s="33"/>
      <c r="Z170" s="33"/>
      <c r="AA170" s="33"/>
      <c r="AB170" s="33"/>
      <c r="AC170" s="33"/>
      <c r="AD170" s="33"/>
      <c r="AE170" s="33"/>
      <c r="AR170" s="175" t="s">
        <v>167</v>
      </c>
      <c r="AT170" s="175" t="s">
        <v>163</v>
      </c>
      <c r="AU170" s="175" t="s">
        <v>83</v>
      </c>
      <c r="AY170" s="18" t="s">
        <v>121</v>
      </c>
      <c r="BE170" s="176">
        <f>IF(N170="základní",J170,0)</f>
        <v>0</v>
      </c>
      <c r="BF170" s="176">
        <f>IF(N170="snížená",J170,0)</f>
        <v>0</v>
      </c>
      <c r="BG170" s="176">
        <f>IF(N170="zákl. přenesená",J170,0)</f>
        <v>0</v>
      </c>
      <c r="BH170" s="176">
        <f>IF(N170="sníž. přenesená",J170,0)</f>
        <v>0</v>
      </c>
      <c r="BI170" s="176">
        <f>IF(N170="nulová",J170,0)</f>
        <v>0</v>
      </c>
      <c r="BJ170" s="18" t="s">
        <v>83</v>
      </c>
      <c r="BK170" s="176">
        <f>ROUND(I170*H170,2)</f>
        <v>0</v>
      </c>
      <c r="BL170" s="18" t="s">
        <v>127</v>
      </c>
      <c r="BM170" s="175" t="s">
        <v>467</v>
      </c>
    </row>
    <row r="171" spans="1:65" s="2" customFormat="1" ht="19.5">
      <c r="A171" s="33"/>
      <c r="B171" s="34"/>
      <c r="C171" s="33"/>
      <c r="D171" s="177" t="s">
        <v>129</v>
      </c>
      <c r="E171" s="33"/>
      <c r="F171" s="178" t="s">
        <v>466</v>
      </c>
      <c r="G171" s="33"/>
      <c r="H171" s="33"/>
      <c r="I171" s="97"/>
      <c r="J171" s="33"/>
      <c r="K171" s="33"/>
      <c r="L171" s="34"/>
      <c r="M171" s="179"/>
      <c r="N171" s="180"/>
      <c r="O171" s="59"/>
      <c r="P171" s="59"/>
      <c r="Q171" s="59"/>
      <c r="R171" s="59"/>
      <c r="S171" s="59"/>
      <c r="T171" s="60"/>
      <c r="U171" s="33"/>
      <c r="V171" s="33"/>
      <c r="W171" s="33"/>
      <c r="X171" s="33"/>
      <c r="Y171" s="33"/>
      <c r="Z171" s="33"/>
      <c r="AA171" s="33"/>
      <c r="AB171" s="33"/>
      <c r="AC171" s="33"/>
      <c r="AD171" s="33"/>
      <c r="AE171" s="33"/>
      <c r="AT171" s="18" t="s">
        <v>129</v>
      </c>
      <c r="AU171" s="18" t="s">
        <v>83</v>
      </c>
    </row>
    <row r="172" spans="1:65" s="13" customFormat="1" ht="11.25">
      <c r="B172" s="181"/>
      <c r="D172" s="177" t="s">
        <v>130</v>
      </c>
      <c r="E172" s="182" t="s">
        <v>1</v>
      </c>
      <c r="F172" s="183" t="s">
        <v>468</v>
      </c>
      <c r="H172" s="184">
        <v>56.476999999999997</v>
      </c>
      <c r="I172" s="185"/>
      <c r="L172" s="181"/>
      <c r="M172" s="186"/>
      <c r="N172" s="187"/>
      <c r="O172" s="187"/>
      <c r="P172" s="187"/>
      <c r="Q172" s="187"/>
      <c r="R172" s="187"/>
      <c r="S172" s="187"/>
      <c r="T172" s="188"/>
      <c r="AT172" s="182" t="s">
        <v>130</v>
      </c>
      <c r="AU172" s="182" t="s">
        <v>83</v>
      </c>
      <c r="AV172" s="13" t="s">
        <v>83</v>
      </c>
      <c r="AW172" s="13" t="s">
        <v>30</v>
      </c>
      <c r="AX172" s="13" t="s">
        <v>73</v>
      </c>
      <c r="AY172" s="182" t="s">
        <v>121</v>
      </c>
    </row>
    <row r="173" spans="1:65" s="14" customFormat="1" ht="11.25">
      <c r="B173" s="205"/>
      <c r="D173" s="177" t="s">
        <v>130</v>
      </c>
      <c r="E173" s="206" t="s">
        <v>1</v>
      </c>
      <c r="F173" s="207" t="s">
        <v>440</v>
      </c>
      <c r="H173" s="208">
        <v>56.476999999999997</v>
      </c>
      <c r="I173" s="209"/>
      <c r="L173" s="205"/>
      <c r="M173" s="210"/>
      <c r="N173" s="211"/>
      <c r="O173" s="211"/>
      <c r="P173" s="211"/>
      <c r="Q173" s="211"/>
      <c r="R173" s="211"/>
      <c r="S173" s="211"/>
      <c r="T173" s="212"/>
      <c r="AT173" s="206" t="s">
        <v>130</v>
      </c>
      <c r="AU173" s="206" t="s">
        <v>83</v>
      </c>
      <c r="AV173" s="14" t="s">
        <v>127</v>
      </c>
      <c r="AW173" s="14" t="s">
        <v>30</v>
      </c>
      <c r="AX173" s="14" t="s">
        <v>81</v>
      </c>
      <c r="AY173" s="206" t="s">
        <v>121</v>
      </c>
    </row>
    <row r="174" spans="1:65" s="2" customFormat="1" ht="21.75" customHeight="1">
      <c r="A174" s="33"/>
      <c r="B174" s="162"/>
      <c r="C174" s="163" t="s">
        <v>177</v>
      </c>
      <c r="D174" s="163" t="s">
        <v>123</v>
      </c>
      <c r="E174" s="164" t="s">
        <v>469</v>
      </c>
      <c r="F174" s="165" t="s">
        <v>470</v>
      </c>
      <c r="G174" s="166" t="s">
        <v>134</v>
      </c>
      <c r="H174" s="167">
        <v>14.733000000000001</v>
      </c>
      <c r="I174" s="168"/>
      <c r="J174" s="169">
        <f>ROUND(I174*H174,2)</f>
        <v>0</v>
      </c>
      <c r="K174" s="170"/>
      <c r="L174" s="34"/>
      <c r="M174" s="171" t="s">
        <v>1</v>
      </c>
      <c r="N174" s="172" t="s">
        <v>39</v>
      </c>
      <c r="O174" s="59"/>
      <c r="P174" s="173">
        <f>O174*H174</f>
        <v>0</v>
      </c>
      <c r="Q174" s="173">
        <v>0</v>
      </c>
      <c r="R174" s="173">
        <f>Q174*H174</f>
        <v>0</v>
      </c>
      <c r="S174" s="173">
        <v>0</v>
      </c>
      <c r="T174" s="174">
        <f>S174*H174</f>
        <v>0</v>
      </c>
      <c r="U174" s="33"/>
      <c r="V174" s="33"/>
      <c r="W174" s="33"/>
      <c r="X174" s="33"/>
      <c r="Y174" s="33"/>
      <c r="Z174" s="33"/>
      <c r="AA174" s="33"/>
      <c r="AB174" s="33"/>
      <c r="AC174" s="33"/>
      <c r="AD174" s="33"/>
      <c r="AE174" s="33"/>
      <c r="AR174" s="175" t="s">
        <v>127</v>
      </c>
      <c r="AT174" s="175" t="s">
        <v>123</v>
      </c>
      <c r="AU174" s="175" t="s">
        <v>83</v>
      </c>
      <c r="AY174" s="18" t="s">
        <v>121</v>
      </c>
      <c r="BE174" s="176">
        <f>IF(N174="základní",J174,0)</f>
        <v>0</v>
      </c>
      <c r="BF174" s="176">
        <f>IF(N174="snížená",J174,0)</f>
        <v>0</v>
      </c>
      <c r="BG174" s="176">
        <f>IF(N174="zákl. přenesená",J174,0)</f>
        <v>0</v>
      </c>
      <c r="BH174" s="176">
        <f>IF(N174="sníž. přenesená",J174,0)</f>
        <v>0</v>
      </c>
      <c r="BI174" s="176">
        <f>IF(N174="nulová",J174,0)</f>
        <v>0</v>
      </c>
      <c r="BJ174" s="18" t="s">
        <v>83</v>
      </c>
      <c r="BK174" s="176">
        <f>ROUND(I174*H174,2)</f>
        <v>0</v>
      </c>
      <c r="BL174" s="18" t="s">
        <v>127</v>
      </c>
      <c r="BM174" s="175" t="s">
        <v>471</v>
      </c>
    </row>
    <row r="175" spans="1:65" s="2" customFormat="1" ht="19.5">
      <c r="A175" s="33"/>
      <c r="B175" s="34"/>
      <c r="C175" s="33"/>
      <c r="D175" s="177" t="s">
        <v>129</v>
      </c>
      <c r="E175" s="33"/>
      <c r="F175" s="178" t="s">
        <v>470</v>
      </c>
      <c r="G175" s="33"/>
      <c r="H175" s="33"/>
      <c r="I175" s="97"/>
      <c r="J175" s="33"/>
      <c r="K175" s="33"/>
      <c r="L175" s="34"/>
      <c r="M175" s="179"/>
      <c r="N175" s="180"/>
      <c r="O175" s="59"/>
      <c r="P175" s="59"/>
      <c r="Q175" s="59"/>
      <c r="R175" s="59"/>
      <c r="S175" s="59"/>
      <c r="T175" s="60"/>
      <c r="U175" s="33"/>
      <c r="V175" s="33"/>
      <c r="W175" s="33"/>
      <c r="X175" s="33"/>
      <c r="Y175" s="33"/>
      <c r="Z175" s="33"/>
      <c r="AA175" s="33"/>
      <c r="AB175" s="33"/>
      <c r="AC175" s="33"/>
      <c r="AD175" s="33"/>
      <c r="AE175" s="33"/>
      <c r="AT175" s="18" t="s">
        <v>129</v>
      </c>
      <c r="AU175" s="18" t="s">
        <v>83</v>
      </c>
    </row>
    <row r="176" spans="1:65" s="13" customFormat="1" ht="11.25">
      <c r="B176" s="181"/>
      <c r="D176" s="177" t="s">
        <v>130</v>
      </c>
      <c r="E176" s="182" t="s">
        <v>1</v>
      </c>
      <c r="F176" s="183" t="s">
        <v>472</v>
      </c>
      <c r="H176" s="184">
        <v>14.733000000000001</v>
      </c>
      <c r="I176" s="185"/>
      <c r="L176" s="181"/>
      <c r="M176" s="186"/>
      <c r="N176" s="187"/>
      <c r="O176" s="187"/>
      <c r="P176" s="187"/>
      <c r="Q176" s="187"/>
      <c r="R176" s="187"/>
      <c r="S176" s="187"/>
      <c r="T176" s="188"/>
      <c r="AT176" s="182" t="s">
        <v>130</v>
      </c>
      <c r="AU176" s="182" t="s">
        <v>83</v>
      </c>
      <c r="AV176" s="13" t="s">
        <v>83</v>
      </c>
      <c r="AW176" s="13" t="s">
        <v>30</v>
      </c>
      <c r="AX176" s="13" t="s">
        <v>73</v>
      </c>
      <c r="AY176" s="182" t="s">
        <v>121</v>
      </c>
    </row>
    <row r="177" spans="1:65" s="14" customFormat="1" ht="11.25">
      <c r="B177" s="205"/>
      <c r="D177" s="177" t="s">
        <v>130</v>
      </c>
      <c r="E177" s="206" t="s">
        <v>1</v>
      </c>
      <c r="F177" s="207" t="s">
        <v>440</v>
      </c>
      <c r="H177" s="208">
        <v>14.733000000000001</v>
      </c>
      <c r="I177" s="209"/>
      <c r="L177" s="205"/>
      <c r="M177" s="210"/>
      <c r="N177" s="211"/>
      <c r="O177" s="211"/>
      <c r="P177" s="211"/>
      <c r="Q177" s="211"/>
      <c r="R177" s="211"/>
      <c r="S177" s="211"/>
      <c r="T177" s="212"/>
      <c r="AT177" s="206" t="s">
        <v>130</v>
      </c>
      <c r="AU177" s="206" t="s">
        <v>83</v>
      </c>
      <c r="AV177" s="14" t="s">
        <v>127</v>
      </c>
      <c r="AW177" s="14" t="s">
        <v>30</v>
      </c>
      <c r="AX177" s="14" t="s">
        <v>81</v>
      </c>
      <c r="AY177" s="206" t="s">
        <v>121</v>
      </c>
    </row>
    <row r="178" spans="1:65" s="2" customFormat="1" ht="21.75" customHeight="1">
      <c r="A178" s="33"/>
      <c r="B178" s="162"/>
      <c r="C178" s="163" t="s">
        <v>183</v>
      </c>
      <c r="D178" s="163" t="s">
        <v>123</v>
      </c>
      <c r="E178" s="164" t="s">
        <v>473</v>
      </c>
      <c r="F178" s="165" t="s">
        <v>474</v>
      </c>
      <c r="G178" s="166" t="s">
        <v>126</v>
      </c>
      <c r="H178" s="167">
        <v>225.90600000000001</v>
      </c>
      <c r="I178" s="168"/>
      <c r="J178" s="169">
        <f>ROUND(I178*H178,2)</f>
        <v>0</v>
      </c>
      <c r="K178" s="170"/>
      <c r="L178" s="34"/>
      <c r="M178" s="171" t="s">
        <v>1</v>
      </c>
      <c r="N178" s="172" t="s">
        <v>39</v>
      </c>
      <c r="O178" s="59"/>
      <c r="P178" s="173">
        <f>O178*H178</f>
        <v>0</v>
      </c>
      <c r="Q178" s="173">
        <v>0</v>
      </c>
      <c r="R178" s="173">
        <f>Q178*H178</f>
        <v>0</v>
      </c>
      <c r="S178" s="173">
        <v>0</v>
      </c>
      <c r="T178" s="174">
        <f>S178*H178</f>
        <v>0</v>
      </c>
      <c r="U178" s="33"/>
      <c r="V178" s="33"/>
      <c r="W178" s="33"/>
      <c r="X178" s="33"/>
      <c r="Y178" s="33"/>
      <c r="Z178" s="33"/>
      <c r="AA178" s="33"/>
      <c r="AB178" s="33"/>
      <c r="AC178" s="33"/>
      <c r="AD178" s="33"/>
      <c r="AE178" s="33"/>
      <c r="AR178" s="175" t="s">
        <v>127</v>
      </c>
      <c r="AT178" s="175" t="s">
        <v>123</v>
      </c>
      <c r="AU178" s="175" t="s">
        <v>83</v>
      </c>
      <c r="AY178" s="18" t="s">
        <v>121</v>
      </c>
      <c r="BE178" s="176">
        <f>IF(N178="základní",J178,0)</f>
        <v>0</v>
      </c>
      <c r="BF178" s="176">
        <f>IF(N178="snížená",J178,0)</f>
        <v>0</v>
      </c>
      <c r="BG178" s="176">
        <f>IF(N178="zákl. přenesená",J178,0)</f>
        <v>0</v>
      </c>
      <c r="BH178" s="176">
        <f>IF(N178="sníž. přenesená",J178,0)</f>
        <v>0</v>
      </c>
      <c r="BI178" s="176">
        <f>IF(N178="nulová",J178,0)</f>
        <v>0</v>
      </c>
      <c r="BJ178" s="18" t="s">
        <v>83</v>
      </c>
      <c r="BK178" s="176">
        <f>ROUND(I178*H178,2)</f>
        <v>0</v>
      </c>
      <c r="BL178" s="18" t="s">
        <v>127</v>
      </c>
      <c r="BM178" s="175" t="s">
        <v>475</v>
      </c>
    </row>
    <row r="179" spans="1:65" s="2" customFormat="1" ht="19.5">
      <c r="A179" s="33"/>
      <c r="B179" s="34"/>
      <c r="C179" s="33"/>
      <c r="D179" s="177" t="s">
        <v>129</v>
      </c>
      <c r="E179" s="33"/>
      <c r="F179" s="178" t="s">
        <v>474</v>
      </c>
      <c r="G179" s="33"/>
      <c r="H179" s="33"/>
      <c r="I179" s="97"/>
      <c r="J179" s="33"/>
      <c r="K179" s="33"/>
      <c r="L179" s="34"/>
      <c r="M179" s="179"/>
      <c r="N179" s="180"/>
      <c r="O179" s="59"/>
      <c r="P179" s="59"/>
      <c r="Q179" s="59"/>
      <c r="R179" s="59"/>
      <c r="S179" s="59"/>
      <c r="T179" s="60"/>
      <c r="U179" s="33"/>
      <c r="V179" s="33"/>
      <c r="W179" s="33"/>
      <c r="X179" s="33"/>
      <c r="Y179" s="33"/>
      <c r="Z179" s="33"/>
      <c r="AA179" s="33"/>
      <c r="AB179" s="33"/>
      <c r="AC179" s="33"/>
      <c r="AD179" s="33"/>
      <c r="AE179" s="33"/>
      <c r="AT179" s="18" t="s">
        <v>129</v>
      </c>
      <c r="AU179" s="18" t="s">
        <v>83</v>
      </c>
    </row>
    <row r="180" spans="1:65" s="13" customFormat="1" ht="11.25">
      <c r="B180" s="181"/>
      <c r="D180" s="177" t="s">
        <v>130</v>
      </c>
      <c r="E180" s="182" t="s">
        <v>1</v>
      </c>
      <c r="F180" s="183" t="s">
        <v>476</v>
      </c>
      <c r="H180" s="184">
        <v>225.90600000000001</v>
      </c>
      <c r="I180" s="185"/>
      <c r="L180" s="181"/>
      <c r="M180" s="186"/>
      <c r="N180" s="187"/>
      <c r="O180" s="187"/>
      <c r="P180" s="187"/>
      <c r="Q180" s="187"/>
      <c r="R180" s="187"/>
      <c r="S180" s="187"/>
      <c r="T180" s="188"/>
      <c r="AT180" s="182" t="s">
        <v>130</v>
      </c>
      <c r="AU180" s="182" t="s">
        <v>83</v>
      </c>
      <c r="AV180" s="13" t="s">
        <v>83</v>
      </c>
      <c r="AW180" s="13" t="s">
        <v>30</v>
      </c>
      <c r="AX180" s="13" t="s">
        <v>73</v>
      </c>
      <c r="AY180" s="182" t="s">
        <v>121</v>
      </c>
    </row>
    <row r="181" spans="1:65" s="14" customFormat="1" ht="11.25">
      <c r="B181" s="205"/>
      <c r="D181" s="177" t="s">
        <v>130</v>
      </c>
      <c r="E181" s="206" t="s">
        <v>1</v>
      </c>
      <c r="F181" s="207" t="s">
        <v>440</v>
      </c>
      <c r="H181" s="208">
        <v>225.90600000000001</v>
      </c>
      <c r="I181" s="209"/>
      <c r="L181" s="205"/>
      <c r="M181" s="210"/>
      <c r="N181" s="211"/>
      <c r="O181" s="211"/>
      <c r="P181" s="211"/>
      <c r="Q181" s="211"/>
      <c r="R181" s="211"/>
      <c r="S181" s="211"/>
      <c r="T181" s="212"/>
      <c r="AT181" s="206" t="s">
        <v>130</v>
      </c>
      <c r="AU181" s="206" t="s">
        <v>83</v>
      </c>
      <c r="AV181" s="14" t="s">
        <v>127</v>
      </c>
      <c r="AW181" s="14" t="s">
        <v>30</v>
      </c>
      <c r="AX181" s="14" t="s">
        <v>81</v>
      </c>
      <c r="AY181" s="206" t="s">
        <v>121</v>
      </c>
    </row>
    <row r="182" spans="1:65" s="2" customFormat="1" ht="33" customHeight="1">
      <c r="A182" s="33"/>
      <c r="B182" s="162"/>
      <c r="C182" s="163" t="s">
        <v>187</v>
      </c>
      <c r="D182" s="163" t="s">
        <v>123</v>
      </c>
      <c r="E182" s="164" t="s">
        <v>477</v>
      </c>
      <c r="F182" s="165" t="s">
        <v>478</v>
      </c>
      <c r="G182" s="166" t="s">
        <v>309</v>
      </c>
      <c r="H182" s="167">
        <v>98.22</v>
      </c>
      <c r="I182" s="168"/>
      <c r="J182" s="169">
        <f>ROUND(I182*H182,2)</f>
        <v>0</v>
      </c>
      <c r="K182" s="170"/>
      <c r="L182" s="34"/>
      <c r="M182" s="171" t="s">
        <v>1</v>
      </c>
      <c r="N182" s="172" t="s">
        <v>39</v>
      </c>
      <c r="O182" s="59"/>
      <c r="P182" s="173">
        <f>O182*H182</f>
        <v>0</v>
      </c>
      <c r="Q182" s="173">
        <v>0</v>
      </c>
      <c r="R182" s="173">
        <f>Q182*H182</f>
        <v>0</v>
      </c>
      <c r="S182" s="173">
        <v>0</v>
      </c>
      <c r="T182" s="174">
        <f>S182*H182</f>
        <v>0</v>
      </c>
      <c r="U182" s="33"/>
      <c r="V182" s="33"/>
      <c r="W182" s="33"/>
      <c r="X182" s="33"/>
      <c r="Y182" s="33"/>
      <c r="Z182" s="33"/>
      <c r="AA182" s="33"/>
      <c r="AB182" s="33"/>
      <c r="AC182" s="33"/>
      <c r="AD182" s="33"/>
      <c r="AE182" s="33"/>
      <c r="AR182" s="175" t="s">
        <v>127</v>
      </c>
      <c r="AT182" s="175" t="s">
        <v>123</v>
      </c>
      <c r="AU182" s="175" t="s">
        <v>83</v>
      </c>
      <c r="AY182" s="18" t="s">
        <v>121</v>
      </c>
      <c r="BE182" s="176">
        <f>IF(N182="základní",J182,0)</f>
        <v>0</v>
      </c>
      <c r="BF182" s="176">
        <f>IF(N182="snížená",J182,0)</f>
        <v>0</v>
      </c>
      <c r="BG182" s="176">
        <f>IF(N182="zákl. přenesená",J182,0)</f>
        <v>0</v>
      </c>
      <c r="BH182" s="176">
        <f>IF(N182="sníž. přenesená",J182,0)</f>
        <v>0</v>
      </c>
      <c r="BI182" s="176">
        <f>IF(N182="nulová",J182,0)</f>
        <v>0</v>
      </c>
      <c r="BJ182" s="18" t="s">
        <v>83</v>
      </c>
      <c r="BK182" s="176">
        <f>ROUND(I182*H182,2)</f>
        <v>0</v>
      </c>
      <c r="BL182" s="18" t="s">
        <v>127</v>
      </c>
      <c r="BM182" s="175" t="s">
        <v>479</v>
      </c>
    </row>
    <row r="183" spans="1:65" s="2" customFormat="1" ht="29.25">
      <c r="A183" s="33"/>
      <c r="B183" s="34"/>
      <c r="C183" s="33"/>
      <c r="D183" s="177" t="s">
        <v>129</v>
      </c>
      <c r="E183" s="33"/>
      <c r="F183" s="178" t="s">
        <v>478</v>
      </c>
      <c r="G183" s="33"/>
      <c r="H183" s="33"/>
      <c r="I183" s="97"/>
      <c r="J183" s="33"/>
      <c r="K183" s="33"/>
      <c r="L183" s="34"/>
      <c r="M183" s="179"/>
      <c r="N183" s="180"/>
      <c r="O183" s="59"/>
      <c r="P183" s="59"/>
      <c r="Q183" s="59"/>
      <c r="R183" s="59"/>
      <c r="S183" s="59"/>
      <c r="T183" s="60"/>
      <c r="U183" s="33"/>
      <c r="V183" s="33"/>
      <c r="W183" s="33"/>
      <c r="X183" s="33"/>
      <c r="Y183" s="33"/>
      <c r="Z183" s="33"/>
      <c r="AA183" s="33"/>
      <c r="AB183" s="33"/>
      <c r="AC183" s="33"/>
      <c r="AD183" s="33"/>
      <c r="AE183" s="33"/>
      <c r="AT183" s="18" t="s">
        <v>129</v>
      </c>
      <c r="AU183" s="18" t="s">
        <v>83</v>
      </c>
    </row>
    <row r="184" spans="1:65" s="2" customFormat="1" ht="21.75" customHeight="1">
      <c r="A184" s="33"/>
      <c r="B184" s="162"/>
      <c r="C184" s="163" t="s">
        <v>204</v>
      </c>
      <c r="D184" s="163" t="s">
        <v>123</v>
      </c>
      <c r="E184" s="164" t="s">
        <v>480</v>
      </c>
      <c r="F184" s="165" t="s">
        <v>481</v>
      </c>
      <c r="G184" s="166" t="s">
        <v>126</v>
      </c>
      <c r="H184" s="167">
        <v>49.11</v>
      </c>
      <c r="I184" s="168"/>
      <c r="J184" s="169">
        <f>ROUND(I184*H184,2)</f>
        <v>0</v>
      </c>
      <c r="K184" s="170"/>
      <c r="L184" s="34"/>
      <c r="M184" s="171" t="s">
        <v>1</v>
      </c>
      <c r="N184" s="172" t="s">
        <v>39</v>
      </c>
      <c r="O184" s="59"/>
      <c r="P184" s="173">
        <f>O184*H184</f>
        <v>0</v>
      </c>
      <c r="Q184" s="173">
        <v>0</v>
      </c>
      <c r="R184" s="173">
        <f>Q184*H184</f>
        <v>0</v>
      </c>
      <c r="S184" s="173">
        <v>0</v>
      </c>
      <c r="T184" s="174">
        <f>S184*H184</f>
        <v>0</v>
      </c>
      <c r="U184" s="33"/>
      <c r="V184" s="33"/>
      <c r="W184" s="33"/>
      <c r="X184" s="33"/>
      <c r="Y184" s="33"/>
      <c r="Z184" s="33"/>
      <c r="AA184" s="33"/>
      <c r="AB184" s="33"/>
      <c r="AC184" s="33"/>
      <c r="AD184" s="33"/>
      <c r="AE184" s="33"/>
      <c r="AR184" s="175" t="s">
        <v>127</v>
      </c>
      <c r="AT184" s="175" t="s">
        <v>123</v>
      </c>
      <c r="AU184" s="175" t="s">
        <v>83</v>
      </c>
      <c r="AY184" s="18" t="s">
        <v>121</v>
      </c>
      <c r="BE184" s="176">
        <f>IF(N184="základní",J184,0)</f>
        <v>0</v>
      </c>
      <c r="BF184" s="176">
        <f>IF(N184="snížená",J184,0)</f>
        <v>0</v>
      </c>
      <c r="BG184" s="176">
        <f>IF(N184="zákl. přenesená",J184,0)</f>
        <v>0</v>
      </c>
      <c r="BH184" s="176">
        <f>IF(N184="sníž. přenesená",J184,0)</f>
        <v>0</v>
      </c>
      <c r="BI184" s="176">
        <f>IF(N184="nulová",J184,0)</f>
        <v>0</v>
      </c>
      <c r="BJ184" s="18" t="s">
        <v>83</v>
      </c>
      <c r="BK184" s="176">
        <f>ROUND(I184*H184,2)</f>
        <v>0</v>
      </c>
      <c r="BL184" s="18" t="s">
        <v>127</v>
      </c>
      <c r="BM184" s="175" t="s">
        <v>482</v>
      </c>
    </row>
    <row r="185" spans="1:65" s="2" customFormat="1" ht="11.25">
      <c r="A185" s="33"/>
      <c r="B185" s="34"/>
      <c r="C185" s="33"/>
      <c r="D185" s="177" t="s">
        <v>129</v>
      </c>
      <c r="E185" s="33"/>
      <c r="F185" s="178" t="s">
        <v>481</v>
      </c>
      <c r="G185" s="33"/>
      <c r="H185" s="33"/>
      <c r="I185" s="97"/>
      <c r="J185" s="33"/>
      <c r="K185" s="33"/>
      <c r="L185" s="34"/>
      <c r="M185" s="179"/>
      <c r="N185" s="180"/>
      <c r="O185" s="59"/>
      <c r="P185" s="59"/>
      <c r="Q185" s="59"/>
      <c r="R185" s="59"/>
      <c r="S185" s="59"/>
      <c r="T185" s="60"/>
      <c r="U185" s="33"/>
      <c r="V185" s="33"/>
      <c r="W185" s="33"/>
      <c r="X185" s="33"/>
      <c r="Y185" s="33"/>
      <c r="Z185" s="33"/>
      <c r="AA185" s="33"/>
      <c r="AB185" s="33"/>
      <c r="AC185" s="33"/>
      <c r="AD185" s="33"/>
      <c r="AE185" s="33"/>
      <c r="AT185" s="18" t="s">
        <v>129</v>
      </c>
      <c r="AU185" s="18" t="s">
        <v>83</v>
      </c>
    </row>
    <row r="186" spans="1:65" s="13" customFormat="1" ht="11.25">
      <c r="B186" s="181"/>
      <c r="D186" s="177" t="s">
        <v>130</v>
      </c>
      <c r="E186" s="182" t="s">
        <v>1</v>
      </c>
      <c r="F186" s="183" t="s">
        <v>483</v>
      </c>
      <c r="H186" s="184">
        <v>49.11</v>
      </c>
      <c r="I186" s="185"/>
      <c r="L186" s="181"/>
      <c r="M186" s="186"/>
      <c r="N186" s="187"/>
      <c r="O186" s="187"/>
      <c r="P186" s="187"/>
      <c r="Q186" s="187"/>
      <c r="R186" s="187"/>
      <c r="S186" s="187"/>
      <c r="T186" s="188"/>
      <c r="AT186" s="182" t="s">
        <v>130</v>
      </c>
      <c r="AU186" s="182" t="s">
        <v>83</v>
      </c>
      <c r="AV186" s="13" t="s">
        <v>83</v>
      </c>
      <c r="AW186" s="13" t="s">
        <v>30</v>
      </c>
      <c r="AX186" s="13" t="s">
        <v>73</v>
      </c>
      <c r="AY186" s="182" t="s">
        <v>121</v>
      </c>
    </row>
    <row r="187" spans="1:65" s="14" customFormat="1" ht="11.25">
      <c r="B187" s="205"/>
      <c r="D187" s="177" t="s">
        <v>130</v>
      </c>
      <c r="E187" s="206" t="s">
        <v>1</v>
      </c>
      <c r="F187" s="207" t="s">
        <v>440</v>
      </c>
      <c r="H187" s="208">
        <v>49.11</v>
      </c>
      <c r="I187" s="209"/>
      <c r="L187" s="205"/>
      <c r="M187" s="210"/>
      <c r="N187" s="211"/>
      <c r="O187" s="211"/>
      <c r="P187" s="211"/>
      <c r="Q187" s="211"/>
      <c r="R187" s="211"/>
      <c r="S187" s="211"/>
      <c r="T187" s="212"/>
      <c r="AT187" s="206" t="s">
        <v>130</v>
      </c>
      <c r="AU187" s="206" t="s">
        <v>83</v>
      </c>
      <c r="AV187" s="14" t="s">
        <v>127</v>
      </c>
      <c r="AW187" s="14" t="s">
        <v>30</v>
      </c>
      <c r="AX187" s="14" t="s">
        <v>81</v>
      </c>
      <c r="AY187" s="206" t="s">
        <v>121</v>
      </c>
    </row>
    <row r="188" spans="1:65" s="12" customFormat="1" ht="22.9" customHeight="1">
      <c r="B188" s="149"/>
      <c r="D188" s="150" t="s">
        <v>72</v>
      </c>
      <c r="E188" s="160" t="s">
        <v>137</v>
      </c>
      <c r="F188" s="160" t="s">
        <v>484</v>
      </c>
      <c r="I188" s="152"/>
      <c r="J188" s="161">
        <f>BK188</f>
        <v>0</v>
      </c>
      <c r="L188" s="149"/>
      <c r="M188" s="154"/>
      <c r="N188" s="155"/>
      <c r="O188" s="155"/>
      <c r="P188" s="156">
        <f>SUM(P189:P379)</f>
        <v>0</v>
      </c>
      <c r="Q188" s="155"/>
      <c r="R188" s="156">
        <f>SUM(R189:R379)</f>
        <v>14.37402438</v>
      </c>
      <c r="S188" s="155"/>
      <c r="T188" s="157">
        <f>SUM(T189:T379)</f>
        <v>0</v>
      </c>
      <c r="AR188" s="150" t="s">
        <v>81</v>
      </c>
      <c r="AT188" s="158" t="s">
        <v>72</v>
      </c>
      <c r="AU188" s="158" t="s">
        <v>81</v>
      </c>
      <c r="AY188" s="150" t="s">
        <v>121</v>
      </c>
      <c r="BK188" s="159">
        <f>SUM(BK189:BK379)</f>
        <v>0</v>
      </c>
    </row>
    <row r="189" spans="1:65" s="2" customFormat="1" ht="16.5" customHeight="1">
      <c r="A189" s="33"/>
      <c r="B189" s="162"/>
      <c r="C189" s="163" t="s">
        <v>209</v>
      </c>
      <c r="D189" s="163" t="s">
        <v>123</v>
      </c>
      <c r="E189" s="164" t="s">
        <v>485</v>
      </c>
      <c r="F189" s="165" t="s">
        <v>486</v>
      </c>
      <c r="G189" s="166" t="s">
        <v>134</v>
      </c>
      <c r="H189" s="167">
        <v>48.069000000000003</v>
      </c>
      <c r="I189" s="168"/>
      <c r="J189" s="169">
        <f>ROUND(I189*H189,2)</f>
        <v>0</v>
      </c>
      <c r="K189" s="170"/>
      <c r="L189" s="34"/>
      <c r="M189" s="171" t="s">
        <v>1</v>
      </c>
      <c r="N189" s="172" t="s">
        <v>39</v>
      </c>
      <c r="O189" s="59"/>
      <c r="P189" s="173">
        <f>O189*H189</f>
        <v>0</v>
      </c>
      <c r="Q189" s="173">
        <v>0</v>
      </c>
      <c r="R189" s="173">
        <f>Q189*H189</f>
        <v>0</v>
      </c>
      <c r="S189" s="173">
        <v>0</v>
      </c>
      <c r="T189" s="174">
        <f>S189*H189</f>
        <v>0</v>
      </c>
      <c r="U189" s="33"/>
      <c r="V189" s="33"/>
      <c r="W189" s="33"/>
      <c r="X189" s="33"/>
      <c r="Y189" s="33"/>
      <c r="Z189" s="33"/>
      <c r="AA189" s="33"/>
      <c r="AB189" s="33"/>
      <c r="AC189" s="33"/>
      <c r="AD189" s="33"/>
      <c r="AE189" s="33"/>
      <c r="AR189" s="175" t="s">
        <v>127</v>
      </c>
      <c r="AT189" s="175" t="s">
        <v>123</v>
      </c>
      <c r="AU189" s="175" t="s">
        <v>83</v>
      </c>
      <c r="AY189" s="18" t="s">
        <v>121</v>
      </c>
      <c r="BE189" s="176">
        <f>IF(N189="základní",J189,0)</f>
        <v>0</v>
      </c>
      <c r="BF189" s="176">
        <f>IF(N189="snížená",J189,0)</f>
        <v>0</v>
      </c>
      <c r="BG189" s="176">
        <f>IF(N189="zákl. přenesená",J189,0)</f>
        <v>0</v>
      </c>
      <c r="BH189" s="176">
        <f>IF(N189="sníž. přenesená",J189,0)</f>
        <v>0</v>
      </c>
      <c r="BI189" s="176">
        <f>IF(N189="nulová",J189,0)</f>
        <v>0</v>
      </c>
      <c r="BJ189" s="18" t="s">
        <v>83</v>
      </c>
      <c r="BK189" s="176">
        <f>ROUND(I189*H189,2)</f>
        <v>0</v>
      </c>
      <c r="BL189" s="18" t="s">
        <v>127</v>
      </c>
      <c r="BM189" s="175" t="s">
        <v>487</v>
      </c>
    </row>
    <row r="190" spans="1:65" s="2" customFormat="1" ht="11.25">
      <c r="A190" s="33"/>
      <c r="B190" s="34"/>
      <c r="C190" s="33"/>
      <c r="D190" s="177" t="s">
        <v>129</v>
      </c>
      <c r="E190" s="33"/>
      <c r="F190" s="178" t="s">
        <v>486</v>
      </c>
      <c r="G190" s="33"/>
      <c r="H190" s="33"/>
      <c r="I190" s="97"/>
      <c r="J190" s="33"/>
      <c r="K190" s="33"/>
      <c r="L190" s="34"/>
      <c r="M190" s="179"/>
      <c r="N190" s="180"/>
      <c r="O190" s="59"/>
      <c r="P190" s="59"/>
      <c r="Q190" s="59"/>
      <c r="R190" s="59"/>
      <c r="S190" s="59"/>
      <c r="T190" s="60"/>
      <c r="U190" s="33"/>
      <c r="V190" s="33"/>
      <c r="W190" s="33"/>
      <c r="X190" s="33"/>
      <c r="Y190" s="33"/>
      <c r="Z190" s="33"/>
      <c r="AA190" s="33"/>
      <c r="AB190" s="33"/>
      <c r="AC190" s="33"/>
      <c r="AD190" s="33"/>
      <c r="AE190" s="33"/>
      <c r="AT190" s="18" t="s">
        <v>129</v>
      </c>
      <c r="AU190" s="18" t="s">
        <v>83</v>
      </c>
    </row>
    <row r="191" spans="1:65" s="15" customFormat="1" ht="11.25">
      <c r="B191" s="213"/>
      <c r="D191" s="177" t="s">
        <v>130</v>
      </c>
      <c r="E191" s="214" t="s">
        <v>1</v>
      </c>
      <c r="F191" s="215" t="s">
        <v>488</v>
      </c>
      <c r="H191" s="214" t="s">
        <v>1</v>
      </c>
      <c r="I191" s="216"/>
      <c r="L191" s="213"/>
      <c r="M191" s="217"/>
      <c r="N191" s="218"/>
      <c r="O191" s="218"/>
      <c r="P191" s="218"/>
      <c r="Q191" s="218"/>
      <c r="R191" s="218"/>
      <c r="S191" s="218"/>
      <c r="T191" s="219"/>
      <c r="AT191" s="214" t="s">
        <v>130</v>
      </c>
      <c r="AU191" s="214" t="s">
        <v>83</v>
      </c>
      <c r="AV191" s="15" t="s">
        <v>81</v>
      </c>
      <c r="AW191" s="15" t="s">
        <v>30</v>
      </c>
      <c r="AX191" s="15" t="s">
        <v>73</v>
      </c>
      <c r="AY191" s="214" t="s">
        <v>121</v>
      </c>
    </row>
    <row r="192" spans="1:65" s="13" customFormat="1" ht="22.5">
      <c r="B192" s="181"/>
      <c r="D192" s="177" t="s">
        <v>130</v>
      </c>
      <c r="E192" s="182" t="s">
        <v>1</v>
      </c>
      <c r="F192" s="183" t="s">
        <v>489</v>
      </c>
      <c r="H192" s="184">
        <v>13.581</v>
      </c>
      <c r="I192" s="185"/>
      <c r="L192" s="181"/>
      <c r="M192" s="186"/>
      <c r="N192" s="187"/>
      <c r="O192" s="187"/>
      <c r="P192" s="187"/>
      <c r="Q192" s="187"/>
      <c r="R192" s="187"/>
      <c r="S192" s="187"/>
      <c r="T192" s="188"/>
      <c r="AT192" s="182" t="s">
        <v>130</v>
      </c>
      <c r="AU192" s="182" t="s">
        <v>83</v>
      </c>
      <c r="AV192" s="13" t="s">
        <v>83</v>
      </c>
      <c r="AW192" s="13" t="s">
        <v>30</v>
      </c>
      <c r="AX192" s="13" t="s">
        <v>73</v>
      </c>
      <c r="AY192" s="182" t="s">
        <v>121</v>
      </c>
    </row>
    <row r="193" spans="1:65" s="16" customFormat="1" ht="11.25">
      <c r="B193" s="220"/>
      <c r="D193" s="177" t="s">
        <v>130</v>
      </c>
      <c r="E193" s="221" t="s">
        <v>1</v>
      </c>
      <c r="F193" s="222" t="s">
        <v>490</v>
      </c>
      <c r="H193" s="223">
        <v>13.581</v>
      </c>
      <c r="I193" s="224"/>
      <c r="L193" s="220"/>
      <c r="M193" s="225"/>
      <c r="N193" s="226"/>
      <c r="O193" s="226"/>
      <c r="P193" s="226"/>
      <c r="Q193" s="226"/>
      <c r="R193" s="226"/>
      <c r="S193" s="226"/>
      <c r="T193" s="227"/>
      <c r="AT193" s="221" t="s">
        <v>130</v>
      </c>
      <c r="AU193" s="221" t="s">
        <v>83</v>
      </c>
      <c r="AV193" s="16" t="s">
        <v>137</v>
      </c>
      <c r="AW193" s="16" t="s">
        <v>30</v>
      </c>
      <c r="AX193" s="16" t="s">
        <v>73</v>
      </c>
      <c r="AY193" s="221" t="s">
        <v>121</v>
      </c>
    </row>
    <row r="194" spans="1:65" s="15" customFormat="1" ht="11.25">
      <c r="B194" s="213"/>
      <c r="D194" s="177" t="s">
        <v>130</v>
      </c>
      <c r="E194" s="214" t="s">
        <v>1</v>
      </c>
      <c r="F194" s="215" t="s">
        <v>491</v>
      </c>
      <c r="H194" s="214" t="s">
        <v>1</v>
      </c>
      <c r="I194" s="216"/>
      <c r="L194" s="213"/>
      <c r="M194" s="217"/>
      <c r="N194" s="218"/>
      <c r="O194" s="218"/>
      <c r="P194" s="218"/>
      <c r="Q194" s="218"/>
      <c r="R194" s="218"/>
      <c r="S194" s="218"/>
      <c r="T194" s="219"/>
      <c r="AT194" s="214" t="s">
        <v>130</v>
      </c>
      <c r="AU194" s="214" t="s">
        <v>83</v>
      </c>
      <c r="AV194" s="15" t="s">
        <v>81</v>
      </c>
      <c r="AW194" s="15" t="s">
        <v>30</v>
      </c>
      <c r="AX194" s="15" t="s">
        <v>73</v>
      </c>
      <c r="AY194" s="214" t="s">
        <v>121</v>
      </c>
    </row>
    <row r="195" spans="1:65" s="13" customFormat="1" ht="33.75">
      <c r="B195" s="181"/>
      <c r="D195" s="177" t="s">
        <v>130</v>
      </c>
      <c r="E195" s="182" t="s">
        <v>1</v>
      </c>
      <c r="F195" s="183" t="s">
        <v>492</v>
      </c>
      <c r="H195" s="184">
        <v>9.1579999999999995</v>
      </c>
      <c r="I195" s="185"/>
      <c r="L195" s="181"/>
      <c r="M195" s="186"/>
      <c r="N195" s="187"/>
      <c r="O195" s="187"/>
      <c r="P195" s="187"/>
      <c r="Q195" s="187"/>
      <c r="R195" s="187"/>
      <c r="S195" s="187"/>
      <c r="T195" s="188"/>
      <c r="AT195" s="182" t="s">
        <v>130</v>
      </c>
      <c r="AU195" s="182" t="s">
        <v>83</v>
      </c>
      <c r="AV195" s="13" t="s">
        <v>83</v>
      </c>
      <c r="AW195" s="13" t="s">
        <v>30</v>
      </c>
      <c r="AX195" s="13" t="s">
        <v>73</v>
      </c>
      <c r="AY195" s="182" t="s">
        <v>121</v>
      </c>
    </row>
    <row r="196" spans="1:65" s="13" customFormat="1" ht="11.25">
      <c r="B196" s="181"/>
      <c r="D196" s="177" t="s">
        <v>130</v>
      </c>
      <c r="E196" s="182" t="s">
        <v>1</v>
      </c>
      <c r="F196" s="183" t="s">
        <v>493</v>
      </c>
      <c r="H196" s="184">
        <v>0.55300000000000005</v>
      </c>
      <c r="I196" s="185"/>
      <c r="L196" s="181"/>
      <c r="M196" s="186"/>
      <c r="N196" s="187"/>
      <c r="O196" s="187"/>
      <c r="P196" s="187"/>
      <c r="Q196" s="187"/>
      <c r="R196" s="187"/>
      <c r="S196" s="187"/>
      <c r="T196" s="188"/>
      <c r="AT196" s="182" t="s">
        <v>130</v>
      </c>
      <c r="AU196" s="182" t="s">
        <v>83</v>
      </c>
      <c r="AV196" s="13" t="s">
        <v>83</v>
      </c>
      <c r="AW196" s="13" t="s">
        <v>30</v>
      </c>
      <c r="AX196" s="13" t="s">
        <v>73</v>
      </c>
      <c r="AY196" s="182" t="s">
        <v>121</v>
      </c>
    </row>
    <row r="197" spans="1:65" s="16" customFormat="1" ht="11.25">
      <c r="B197" s="220"/>
      <c r="D197" s="177" t="s">
        <v>130</v>
      </c>
      <c r="E197" s="221" t="s">
        <v>1</v>
      </c>
      <c r="F197" s="222" t="s">
        <v>490</v>
      </c>
      <c r="H197" s="223">
        <v>9.7110000000000003</v>
      </c>
      <c r="I197" s="224"/>
      <c r="L197" s="220"/>
      <c r="M197" s="225"/>
      <c r="N197" s="226"/>
      <c r="O197" s="226"/>
      <c r="P197" s="226"/>
      <c r="Q197" s="226"/>
      <c r="R197" s="226"/>
      <c r="S197" s="226"/>
      <c r="T197" s="227"/>
      <c r="AT197" s="221" t="s">
        <v>130</v>
      </c>
      <c r="AU197" s="221" t="s">
        <v>83</v>
      </c>
      <c r="AV197" s="16" t="s">
        <v>137</v>
      </c>
      <c r="AW197" s="16" t="s">
        <v>30</v>
      </c>
      <c r="AX197" s="16" t="s">
        <v>73</v>
      </c>
      <c r="AY197" s="221" t="s">
        <v>121</v>
      </c>
    </row>
    <row r="198" spans="1:65" s="15" customFormat="1" ht="11.25">
      <c r="B198" s="213"/>
      <c r="D198" s="177" t="s">
        <v>130</v>
      </c>
      <c r="E198" s="214" t="s">
        <v>1</v>
      </c>
      <c r="F198" s="215" t="s">
        <v>494</v>
      </c>
      <c r="H198" s="214" t="s">
        <v>1</v>
      </c>
      <c r="I198" s="216"/>
      <c r="L198" s="213"/>
      <c r="M198" s="217"/>
      <c r="N198" s="218"/>
      <c r="O198" s="218"/>
      <c r="P198" s="218"/>
      <c r="Q198" s="218"/>
      <c r="R198" s="218"/>
      <c r="S198" s="218"/>
      <c r="T198" s="219"/>
      <c r="AT198" s="214" t="s">
        <v>130</v>
      </c>
      <c r="AU198" s="214" t="s">
        <v>83</v>
      </c>
      <c r="AV198" s="15" t="s">
        <v>81</v>
      </c>
      <c r="AW198" s="15" t="s">
        <v>30</v>
      </c>
      <c r="AX198" s="15" t="s">
        <v>73</v>
      </c>
      <c r="AY198" s="214" t="s">
        <v>121</v>
      </c>
    </row>
    <row r="199" spans="1:65" s="13" customFormat="1" ht="33.75">
      <c r="B199" s="181"/>
      <c r="D199" s="177" t="s">
        <v>130</v>
      </c>
      <c r="E199" s="182" t="s">
        <v>1</v>
      </c>
      <c r="F199" s="183" t="s">
        <v>495</v>
      </c>
      <c r="H199" s="184">
        <v>8.8000000000000007</v>
      </c>
      <c r="I199" s="185"/>
      <c r="L199" s="181"/>
      <c r="M199" s="186"/>
      <c r="N199" s="187"/>
      <c r="O199" s="187"/>
      <c r="P199" s="187"/>
      <c r="Q199" s="187"/>
      <c r="R199" s="187"/>
      <c r="S199" s="187"/>
      <c r="T199" s="188"/>
      <c r="AT199" s="182" t="s">
        <v>130</v>
      </c>
      <c r="AU199" s="182" t="s">
        <v>83</v>
      </c>
      <c r="AV199" s="13" t="s">
        <v>83</v>
      </c>
      <c r="AW199" s="13" t="s">
        <v>30</v>
      </c>
      <c r="AX199" s="13" t="s">
        <v>73</v>
      </c>
      <c r="AY199" s="182" t="s">
        <v>121</v>
      </c>
    </row>
    <row r="200" spans="1:65" s="15" customFormat="1" ht="11.25">
      <c r="B200" s="213"/>
      <c r="D200" s="177" t="s">
        <v>130</v>
      </c>
      <c r="E200" s="214" t="s">
        <v>1</v>
      </c>
      <c r="F200" s="215" t="s">
        <v>496</v>
      </c>
      <c r="H200" s="214" t="s">
        <v>1</v>
      </c>
      <c r="I200" s="216"/>
      <c r="L200" s="213"/>
      <c r="M200" s="217"/>
      <c r="N200" s="218"/>
      <c r="O200" s="218"/>
      <c r="P200" s="218"/>
      <c r="Q200" s="218"/>
      <c r="R200" s="218"/>
      <c r="S200" s="218"/>
      <c r="T200" s="219"/>
      <c r="AT200" s="214" t="s">
        <v>130</v>
      </c>
      <c r="AU200" s="214" t="s">
        <v>83</v>
      </c>
      <c r="AV200" s="15" t="s">
        <v>81</v>
      </c>
      <c r="AW200" s="15" t="s">
        <v>30</v>
      </c>
      <c r="AX200" s="15" t="s">
        <v>73</v>
      </c>
      <c r="AY200" s="214" t="s">
        <v>121</v>
      </c>
    </row>
    <row r="201" spans="1:65" s="13" customFormat="1" ht="33.75">
      <c r="B201" s="181"/>
      <c r="D201" s="177" t="s">
        <v>130</v>
      </c>
      <c r="E201" s="182" t="s">
        <v>1</v>
      </c>
      <c r="F201" s="183" t="s">
        <v>497</v>
      </c>
      <c r="H201" s="184">
        <v>13.506</v>
      </c>
      <c r="I201" s="185"/>
      <c r="L201" s="181"/>
      <c r="M201" s="186"/>
      <c r="N201" s="187"/>
      <c r="O201" s="187"/>
      <c r="P201" s="187"/>
      <c r="Q201" s="187"/>
      <c r="R201" s="187"/>
      <c r="S201" s="187"/>
      <c r="T201" s="188"/>
      <c r="AT201" s="182" t="s">
        <v>130</v>
      </c>
      <c r="AU201" s="182" t="s">
        <v>83</v>
      </c>
      <c r="AV201" s="13" t="s">
        <v>83</v>
      </c>
      <c r="AW201" s="13" t="s">
        <v>30</v>
      </c>
      <c r="AX201" s="13" t="s">
        <v>73</v>
      </c>
      <c r="AY201" s="182" t="s">
        <v>121</v>
      </c>
    </row>
    <row r="202" spans="1:65" s="15" customFormat="1" ht="11.25">
      <c r="B202" s="213"/>
      <c r="D202" s="177" t="s">
        <v>130</v>
      </c>
      <c r="E202" s="214" t="s">
        <v>1</v>
      </c>
      <c r="F202" s="215" t="s">
        <v>498</v>
      </c>
      <c r="H202" s="214" t="s">
        <v>1</v>
      </c>
      <c r="I202" s="216"/>
      <c r="L202" s="213"/>
      <c r="M202" s="217"/>
      <c r="N202" s="218"/>
      <c r="O202" s="218"/>
      <c r="P202" s="218"/>
      <c r="Q202" s="218"/>
      <c r="R202" s="218"/>
      <c r="S202" s="218"/>
      <c r="T202" s="219"/>
      <c r="AT202" s="214" t="s">
        <v>130</v>
      </c>
      <c r="AU202" s="214" t="s">
        <v>83</v>
      </c>
      <c r="AV202" s="15" t="s">
        <v>81</v>
      </c>
      <c r="AW202" s="15" t="s">
        <v>30</v>
      </c>
      <c r="AX202" s="15" t="s">
        <v>73</v>
      </c>
      <c r="AY202" s="214" t="s">
        <v>121</v>
      </c>
    </row>
    <row r="203" spans="1:65" s="13" customFormat="1" ht="11.25">
      <c r="B203" s="181"/>
      <c r="D203" s="177" t="s">
        <v>130</v>
      </c>
      <c r="E203" s="182" t="s">
        <v>1</v>
      </c>
      <c r="F203" s="183" t="s">
        <v>499</v>
      </c>
      <c r="H203" s="184">
        <v>2.4710000000000001</v>
      </c>
      <c r="I203" s="185"/>
      <c r="L203" s="181"/>
      <c r="M203" s="186"/>
      <c r="N203" s="187"/>
      <c r="O203" s="187"/>
      <c r="P203" s="187"/>
      <c r="Q203" s="187"/>
      <c r="R203" s="187"/>
      <c r="S203" s="187"/>
      <c r="T203" s="188"/>
      <c r="AT203" s="182" t="s">
        <v>130</v>
      </c>
      <c r="AU203" s="182" t="s">
        <v>83</v>
      </c>
      <c r="AV203" s="13" t="s">
        <v>83</v>
      </c>
      <c r="AW203" s="13" t="s">
        <v>30</v>
      </c>
      <c r="AX203" s="13" t="s">
        <v>73</v>
      </c>
      <c r="AY203" s="182" t="s">
        <v>121</v>
      </c>
    </row>
    <row r="204" spans="1:65" s="14" customFormat="1" ht="11.25">
      <c r="B204" s="205"/>
      <c r="D204" s="177" t="s">
        <v>130</v>
      </c>
      <c r="E204" s="206" t="s">
        <v>1</v>
      </c>
      <c r="F204" s="207" t="s">
        <v>440</v>
      </c>
      <c r="H204" s="208">
        <v>48.069000000000003</v>
      </c>
      <c r="I204" s="209"/>
      <c r="L204" s="205"/>
      <c r="M204" s="210"/>
      <c r="N204" s="211"/>
      <c r="O204" s="211"/>
      <c r="P204" s="211"/>
      <c r="Q204" s="211"/>
      <c r="R204" s="211"/>
      <c r="S204" s="211"/>
      <c r="T204" s="212"/>
      <c r="AT204" s="206" t="s">
        <v>130</v>
      </c>
      <c r="AU204" s="206" t="s">
        <v>83</v>
      </c>
      <c r="AV204" s="14" t="s">
        <v>127</v>
      </c>
      <c r="AW204" s="14" t="s">
        <v>30</v>
      </c>
      <c r="AX204" s="14" t="s">
        <v>81</v>
      </c>
      <c r="AY204" s="206" t="s">
        <v>121</v>
      </c>
    </row>
    <row r="205" spans="1:65" s="2" customFormat="1" ht="21.75" customHeight="1">
      <c r="A205" s="33"/>
      <c r="B205" s="162"/>
      <c r="C205" s="163" t="s">
        <v>225</v>
      </c>
      <c r="D205" s="163" t="s">
        <v>123</v>
      </c>
      <c r="E205" s="164" t="s">
        <v>500</v>
      </c>
      <c r="F205" s="165" t="s">
        <v>501</v>
      </c>
      <c r="G205" s="166" t="s">
        <v>126</v>
      </c>
      <c r="H205" s="167">
        <v>294.221</v>
      </c>
      <c r="I205" s="168"/>
      <c r="J205" s="169">
        <f>ROUND(I205*H205,2)</f>
        <v>0</v>
      </c>
      <c r="K205" s="170"/>
      <c r="L205" s="34"/>
      <c r="M205" s="171" t="s">
        <v>1</v>
      </c>
      <c r="N205" s="172" t="s">
        <v>39</v>
      </c>
      <c r="O205" s="59"/>
      <c r="P205" s="173">
        <f>O205*H205</f>
        <v>0</v>
      </c>
      <c r="Q205" s="173">
        <v>0</v>
      </c>
      <c r="R205" s="173">
        <f>Q205*H205</f>
        <v>0</v>
      </c>
      <c r="S205" s="173">
        <v>0</v>
      </c>
      <c r="T205" s="174">
        <f>S205*H205</f>
        <v>0</v>
      </c>
      <c r="U205" s="33"/>
      <c r="V205" s="33"/>
      <c r="W205" s="33"/>
      <c r="X205" s="33"/>
      <c r="Y205" s="33"/>
      <c r="Z205" s="33"/>
      <c r="AA205" s="33"/>
      <c r="AB205" s="33"/>
      <c r="AC205" s="33"/>
      <c r="AD205" s="33"/>
      <c r="AE205" s="33"/>
      <c r="AR205" s="175" t="s">
        <v>127</v>
      </c>
      <c r="AT205" s="175" t="s">
        <v>123</v>
      </c>
      <c r="AU205" s="175" t="s">
        <v>83</v>
      </c>
      <c r="AY205" s="18" t="s">
        <v>121</v>
      </c>
      <c r="BE205" s="176">
        <f>IF(N205="základní",J205,0)</f>
        <v>0</v>
      </c>
      <c r="BF205" s="176">
        <f>IF(N205="snížená",J205,0)</f>
        <v>0</v>
      </c>
      <c r="BG205" s="176">
        <f>IF(N205="zákl. přenesená",J205,0)</f>
        <v>0</v>
      </c>
      <c r="BH205" s="176">
        <f>IF(N205="sníž. přenesená",J205,0)</f>
        <v>0</v>
      </c>
      <c r="BI205" s="176">
        <f>IF(N205="nulová",J205,0)</f>
        <v>0</v>
      </c>
      <c r="BJ205" s="18" t="s">
        <v>83</v>
      </c>
      <c r="BK205" s="176">
        <f>ROUND(I205*H205,2)</f>
        <v>0</v>
      </c>
      <c r="BL205" s="18" t="s">
        <v>127</v>
      </c>
      <c r="BM205" s="175" t="s">
        <v>502</v>
      </c>
    </row>
    <row r="206" spans="1:65" s="2" customFormat="1" ht="11.25">
      <c r="A206" s="33"/>
      <c r="B206" s="34"/>
      <c r="C206" s="33"/>
      <c r="D206" s="177" t="s">
        <v>129</v>
      </c>
      <c r="E206" s="33"/>
      <c r="F206" s="178" t="s">
        <v>501</v>
      </c>
      <c r="G206" s="33"/>
      <c r="H206" s="33"/>
      <c r="I206" s="97"/>
      <c r="J206" s="33"/>
      <c r="K206" s="33"/>
      <c r="L206" s="34"/>
      <c r="M206" s="179"/>
      <c r="N206" s="180"/>
      <c r="O206" s="59"/>
      <c r="P206" s="59"/>
      <c r="Q206" s="59"/>
      <c r="R206" s="59"/>
      <c r="S206" s="59"/>
      <c r="T206" s="60"/>
      <c r="U206" s="33"/>
      <c r="V206" s="33"/>
      <c r="W206" s="33"/>
      <c r="X206" s="33"/>
      <c r="Y206" s="33"/>
      <c r="Z206" s="33"/>
      <c r="AA206" s="33"/>
      <c r="AB206" s="33"/>
      <c r="AC206" s="33"/>
      <c r="AD206" s="33"/>
      <c r="AE206" s="33"/>
      <c r="AT206" s="18" t="s">
        <v>129</v>
      </c>
      <c r="AU206" s="18" t="s">
        <v>83</v>
      </c>
    </row>
    <row r="207" spans="1:65" s="13" customFormat="1" ht="11.25">
      <c r="B207" s="181"/>
      <c r="D207" s="177" t="s">
        <v>130</v>
      </c>
      <c r="E207" s="182" t="s">
        <v>1</v>
      </c>
      <c r="F207" s="183" t="s">
        <v>503</v>
      </c>
      <c r="H207" s="184">
        <v>3.7120000000000002</v>
      </c>
      <c r="I207" s="185"/>
      <c r="L207" s="181"/>
      <c r="M207" s="186"/>
      <c r="N207" s="187"/>
      <c r="O207" s="187"/>
      <c r="P207" s="187"/>
      <c r="Q207" s="187"/>
      <c r="R207" s="187"/>
      <c r="S207" s="187"/>
      <c r="T207" s="188"/>
      <c r="AT207" s="182" t="s">
        <v>130</v>
      </c>
      <c r="AU207" s="182" t="s">
        <v>83</v>
      </c>
      <c r="AV207" s="13" t="s">
        <v>83</v>
      </c>
      <c r="AW207" s="13" t="s">
        <v>30</v>
      </c>
      <c r="AX207" s="13" t="s">
        <v>73</v>
      </c>
      <c r="AY207" s="182" t="s">
        <v>121</v>
      </c>
    </row>
    <row r="208" spans="1:65" s="13" customFormat="1" ht="11.25">
      <c r="B208" s="181"/>
      <c r="D208" s="177" t="s">
        <v>130</v>
      </c>
      <c r="E208" s="182" t="s">
        <v>1</v>
      </c>
      <c r="F208" s="183" t="s">
        <v>504</v>
      </c>
      <c r="H208" s="184">
        <v>28.356999999999999</v>
      </c>
      <c r="I208" s="185"/>
      <c r="L208" s="181"/>
      <c r="M208" s="186"/>
      <c r="N208" s="187"/>
      <c r="O208" s="187"/>
      <c r="P208" s="187"/>
      <c r="Q208" s="187"/>
      <c r="R208" s="187"/>
      <c r="S208" s="187"/>
      <c r="T208" s="188"/>
      <c r="AT208" s="182" t="s">
        <v>130</v>
      </c>
      <c r="AU208" s="182" t="s">
        <v>83</v>
      </c>
      <c r="AV208" s="13" t="s">
        <v>83</v>
      </c>
      <c r="AW208" s="13" t="s">
        <v>30</v>
      </c>
      <c r="AX208" s="13" t="s">
        <v>73</v>
      </c>
      <c r="AY208" s="182" t="s">
        <v>121</v>
      </c>
    </row>
    <row r="209" spans="1:65" s="13" customFormat="1" ht="11.25">
      <c r="B209" s="181"/>
      <c r="D209" s="177" t="s">
        <v>130</v>
      </c>
      <c r="E209" s="182" t="s">
        <v>1</v>
      </c>
      <c r="F209" s="183" t="s">
        <v>505</v>
      </c>
      <c r="H209" s="184">
        <v>25.768000000000001</v>
      </c>
      <c r="I209" s="185"/>
      <c r="L209" s="181"/>
      <c r="M209" s="186"/>
      <c r="N209" s="187"/>
      <c r="O209" s="187"/>
      <c r="P209" s="187"/>
      <c r="Q209" s="187"/>
      <c r="R209" s="187"/>
      <c r="S209" s="187"/>
      <c r="T209" s="188"/>
      <c r="AT209" s="182" t="s">
        <v>130</v>
      </c>
      <c r="AU209" s="182" t="s">
        <v>83</v>
      </c>
      <c r="AV209" s="13" t="s">
        <v>83</v>
      </c>
      <c r="AW209" s="13" t="s">
        <v>30</v>
      </c>
      <c r="AX209" s="13" t="s">
        <v>73</v>
      </c>
      <c r="AY209" s="182" t="s">
        <v>121</v>
      </c>
    </row>
    <row r="210" spans="1:65" s="15" customFormat="1" ht="11.25">
      <c r="B210" s="213"/>
      <c r="D210" s="177" t="s">
        <v>130</v>
      </c>
      <c r="E210" s="214" t="s">
        <v>1</v>
      </c>
      <c r="F210" s="215" t="s">
        <v>506</v>
      </c>
      <c r="H210" s="214" t="s">
        <v>1</v>
      </c>
      <c r="I210" s="216"/>
      <c r="L210" s="213"/>
      <c r="M210" s="217"/>
      <c r="N210" s="218"/>
      <c r="O210" s="218"/>
      <c r="P210" s="218"/>
      <c r="Q210" s="218"/>
      <c r="R210" s="218"/>
      <c r="S210" s="218"/>
      <c r="T210" s="219"/>
      <c r="AT210" s="214" t="s">
        <v>130</v>
      </c>
      <c r="AU210" s="214" t="s">
        <v>83</v>
      </c>
      <c r="AV210" s="15" t="s">
        <v>81</v>
      </c>
      <c r="AW210" s="15" t="s">
        <v>30</v>
      </c>
      <c r="AX210" s="15" t="s">
        <v>73</v>
      </c>
      <c r="AY210" s="214" t="s">
        <v>121</v>
      </c>
    </row>
    <row r="211" spans="1:65" s="13" customFormat="1" ht="22.5">
      <c r="B211" s="181"/>
      <c r="D211" s="177" t="s">
        <v>130</v>
      </c>
      <c r="E211" s="182" t="s">
        <v>1</v>
      </c>
      <c r="F211" s="183" t="s">
        <v>507</v>
      </c>
      <c r="H211" s="184">
        <v>122.536</v>
      </c>
      <c r="I211" s="185"/>
      <c r="L211" s="181"/>
      <c r="M211" s="186"/>
      <c r="N211" s="187"/>
      <c r="O211" s="187"/>
      <c r="P211" s="187"/>
      <c r="Q211" s="187"/>
      <c r="R211" s="187"/>
      <c r="S211" s="187"/>
      <c r="T211" s="188"/>
      <c r="AT211" s="182" t="s">
        <v>130</v>
      </c>
      <c r="AU211" s="182" t="s">
        <v>83</v>
      </c>
      <c r="AV211" s="13" t="s">
        <v>83</v>
      </c>
      <c r="AW211" s="13" t="s">
        <v>30</v>
      </c>
      <c r="AX211" s="13" t="s">
        <v>73</v>
      </c>
      <c r="AY211" s="182" t="s">
        <v>121</v>
      </c>
    </row>
    <row r="212" spans="1:65" s="13" customFormat="1" ht="22.5">
      <c r="B212" s="181"/>
      <c r="D212" s="177" t="s">
        <v>130</v>
      </c>
      <c r="E212" s="182" t="s">
        <v>1</v>
      </c>
      <c r="F212" s="183" t="s">
        <v>508</v>
      </c>
      <c r="H212" s="184">
        <v>113.848</v>
      </c>
      <c r="I212" s="185"/>
      <c r="L212" s="181"/>
      <c r="M212" s="186"/>
      <c r="N212" s="187"/>
      <c r="O212" s="187"/>
      <c r="P212" s="187"/>
      <c r="Q212" s="187"/>
      <c r="R212" s="187"/>
      <c r="S212" s="187"/>
      <c r="T212" s="188"/>
      <c r="AT212" s="182" t="s">
        <v>130</v>
      </c>
      <c r="AU212" s="182" t="s">
        <v>83</v>
      </c>
      <c r="AV212" s="13" t="s">
        <v>83</v>
      </c>
      <c r="AW212" s="13" t="s">
        <v>30</v>
      </c>
      <c r="AX212" s="13" t="s">
        <v>73</v>
      </c>
      <c r="AY212" s="182" t="s">
        <v>121</v>
      </c>
    </row>
    <row r="213" spans="1:65" s="14" customFormat="1" ht="11.25">
      <c r="B213" s="205"/>
      <c r="D213" s="177" t="s">
        <v>130</v>
      </c>
      <c r="E213" s="206" t="s">
        <v>1</v>
      </c>
      <c r="F213" s="207" t="s">
        <v>440</v>
      </c>
      <c r="H213" s="208">
        <v>294.221</v>
      </c>
      <c r="I213" s="209"/>
      <c r="L213" s="205"/>
      <c r="M213" s="210"/>
      <c r="N213" s="211"/>
      <c r="O213" s="211"/>
      <c r="P213" s="211"/>
      <c r="Q213" s="211"/>
      <c r="R213" s="211"/>
      <c r="S213" s="211"/>
      <c r="T213" s="212"/>
      <c r="AT213" s="206" t="s">
        <v>130</v>
      </c>
      <c r="AU213" s="206" t="s">
        <v>83</v>
      </c>
      <c r="AV213" s="14" t="s">
        <v>127</v>
      </c>
      <c r="AW213" s="14" t="s">
        <v>30</v>
      </c>
      <c r="AX213" s="14" t="s">
        <v>81</v>
      </c>
      <c r="AY213" s="206" t="s">
        <v>121</v>
      </c>
    </row>
    <row r="214" spans="1:65" s="2" customFormat="1" ht="21.75" customHeight="1">
      <c r="A214" s="33"/>
      <c r="B214" s="162"/>
      <c r="C214" s="163" t="s">
        <v>8</v>
      </c>
      <c r="D214" s="163" t="s">
        <v>123</v>
      </c>
      <c r="E214" s="164" t="s">
        <v>509</v>
      </c>
      <c r="F214" s="165" t="s">
        <v>510</v>
      </c>
      <c r="G214" s="166" t="s">
        <v>134</v>
      </c>
      <c r="H214" s="167">
        <v>3.32</v>
      </c>
      <c r="I214" s="168"/>
      <c r="J214" s="169">
        <f>ROUND(I214*H214,2)</f>
        <v>0</v>
      </c>
      <c r="K214" s="170"/>
      <c r="L214" s="34"/>
      <c r="M214" s="171" t="s">
        <v>1</v>
      </c>
      <c r="N214" s="172" t="s">
        <v>39</v>
      </c>
      <c r="O214" s="59"/>
      <c r="P214" s="173">
        <f>O214*H214</f>
        <v>0</v>
      </c>
      <c r="Q214" s="173">
        <v>0</v>
      </c>
      <c r="R214" s="173">
        <f>Q214*H214</f>
        <v>0</v>
      </c>
      <c r="S214" s="173">
        <v>0</v>
      </c>
      <c r="T214" s="174">
        <f>S214*H214</f>
        <v>0</v>
      </c>
      <c r="U214" s="33"/>
      <c r="V214" s="33"/>
      <c r="W214" s="33"/>
      <c r="X214" s="33"/>
      <c r="Y214" s="33"/>
      <c r="Z214" s="33"/>
      <c r="AA214" s="33"/>
      <c r="AB214" s="33"/>
      <c r="AC214" s="33"/>
      <c r="AD214" s="33"/>
      <c r="AE214" s="33"/>
      <c r="AR214" s="175" t="s">
        <v>127</v>
      </c>
      <c r="AT214" s="175" t="s">
        <v>123</v>
      </c>
      <c r="AU214" s="175" t="s">
        <v>83</v>
      </c>
      <c r="AY214" s="18" t="s">
        <v>121</v>
      </c>
      <c r="BE214" s="176">
        <f>IF(N214="základní",J214,0)</f>
        <v>0</v>
      </c>
      <c r="BF214" s="176">
        <f>IF(N214="snížená",J214,0)</f>
        <v>0</v>
      </c>
      <c r="BG214" s="176">
        <f>IF(N214="zákl. přenesená",J214,0)</f>
        <v>0</v>
      </c>
      <c r="BH214" s="176">
        <f>IF(N214="sníž. přenesená",J214,0)</f>
        <v>0</v>
      </c>
      <c r="BI214" s="176">
        <f>IF(N214="nulová",J214,0)</f>
        <v>0</v>
      </c>
      <c r="BJ214" s="18" t="s">
        <v>83</v>
      </c>
      <c r="BK214" s="176">
        <f>ROUND(I214*H214,2)</f>
        <v>0</v>
      </c>
      <c r="BL214" s="18" t="s">
        <v>127</v>
      </c>
      <c r="BM214" s="175" t="s">
        <v>511</v>
      </c>
    </row>
    <row r="215" spans="1:65" s="2" customFormat="1" ht="11.25">
      <c r="A215" s="33"/>
      <c r="B215" s="34"/>
      <c r="C215" s="33"/>
      <c r="D215" s="177" t="s">
        <v>129</v>
      </c>
      <c r="E215" s="33"/>
      <c r="F215" s="178" t="s">
        <v>510</v>
      </c>
      <c r="G215" s="33"/>
      <c r="H215" s="33"/>
      <c r="I215" s="97"/>
      <c r="J215" s="33"/>
      <c r="K215" s="33"/>
      <c r="L215" s="34"/>
      <c r="M215" s="179"/>
      <c r="N215" s="180"/>
      <c r="O215" s="59"/>
      <c r="P215" s="59"/>
      <c r="Q215" s="59"/>
      <c r="R215" s="59"/>
      <c r="S215" s="59"/>
      <c r="T215" s="60"/>
      <c r="U215" s="33"/>
      <c r="V215" s="33"/>
      <c r="W215" s="33"/>
      <c r="X215" s="33"/>
      <c r="Y215" s="33"/>
      <c r="Z215" s="33"/>
      <c r="AA215" s="33"/>
      <c r="AB215" s="33"/>
      <c r="AC215" s="33"/>
      <c r="AD215" s="33"/>
      <c r="AE215" s="33"/>
      <c r="AT215" s="18" t="s">
        <v>129</v>
      </c>
      <c r="AU215" s="18" t="s">
        <v>83</v>
      </c>
    </row>
    <row r="216" spans="1:65" s="13" customFormat="1" ht="11.25">
      <c r="B216" s="181"/>
      <c r="D216" s="177" t="s">
        <v>130</v>
      </c>
      <c r="E216" s="182" t="s">
        <v>1</v>
      </c>
      <c r="F216" s="183" t="s">
        <v>512</v>
      </c>
      <c r="H216" s="184">
        <v>3.32</v>
      </c>
      <c r="I216" s="185"/>
      <c r="L216" s="181"/>
      <c r="M216" s="186"/>
      <c r="N216" s="187"/>
      <c r="O216" s="187"/>
      <c r="P216" s="187"/>
      <c r="Q216" s="187"/>
      <c r="R216" s="187"/>
      <c r="S216" s="187"/>
      <c r="T216" s="188"/>
      <c r="AT216" s="182" t="s">
        <v>130</v>
      </c>
      <c r="AU216" s="182" t="s">
        <v>83</v>
      </c>
      <c r="AV216" s="13" t="s">
        <v>83</v>
      </c>
      <c r="AW216" s="13" t="s">
        <v>30</v>
      </c>
      <c r="AX216" s="13" t="s">
        <v>73</v>
      </c>
      <c r="AY216" s="182" t="s">
        <v>121</v>
      </c>
    </row>
    <row r="217" spans="1:65" s="14" customFormat="1" ht="11.25">
      <c r="B217" s="205"/>
      <c r="D217" s="177" t="s">
        <v>130</v>
      </c>
      <c r="E217" s="206" t="s">
        <v>1</v>
      </c>
      <c r="F217" s="207" t="s">
        <v>440</v>
      </c>
      <c r="H217" s="208">
        <v>3.32</v>
      </c>
      <c r="I217" s="209"/>
      <c r="L217" s="205"/>
      <c r="M217" s="210"/>
      <c r="N217" s="211"/>
      <c r="O217" s="211"/>
      <c r="P217" s="211"/>
      <c r="Q217" s="211"/>
      <c r="R217" s="211"/>
      <c r="S217" s="211"/>
      <c r="T217" s="212"/>
      <c r="AT217" s="206" t="s">
        <v>130</v>
      </c>
      <c r="AU217" s="206" t="s">
        <v>83</v>
      </c>
      <c r="AV217" s="14" t="s">
        <v>127</v>
      </c>
      <c r="AW217" s="14" t="s">
        <v>30</v>
      </c>
      <c r="AX217" s="14" t="s">
        <v>81</v>
      </c>
      <c r="AY217" s="206" t="s">
        <v>121</v>
      </c>
    </row>
    <row r="218" spans="1:65" s="2" customFormat="1" ht="33" customHeight="1">
      <c r="A218" s="33"/>
      <c r="B218" s="162"/>
      <c r="C218" s="163" t="s">
        <v>265</v>
      </c>
      <c r="D218" s="163" t="s">
        <v>123</v>
      </c>
      <c r="E218" s="164" t="s">
        <v>513</v>
      </c>
      <c r="F218" s="165" t="s">
        <v>514</v>
      </c>
      <c r="G218" s="166" t="s">
        <v>126</v>
      </c>
      <c r="H218" s="167">
        <v>46.241</v>
      </c>
      <c r="I218" s="168"/>
      <c r="J218" s="169">
        <f>ROUND(I218*H218,2)</f>
        <v>0</v>
      </c>
      <c r="K218" s="170"/>
      <c r="L218" s="34"/>
      <c r="M218" s="171" t="s">
        <v>1</v>
      </c>
      <c r="N218" s="172" t="s">
        <v>39</v>
      </c>
      <c r="O218" s="59"/>
      <c r="P218" s="173">
        <f>O218*H218</f>
        <v>0</v>
      </c>
      <c r="Q218" s="173">
        <v>0.14854000000000001</v>
      </c>
      <c r="R218" s="173">
        <f>Q218*H218</f>
        <v>6.8686381399999998</v>
      </c>
      <c r="S218" s="173">
        <v>0</v>
      </c>
      <c r="T218" s="174">
        <f>S218*H218</f>
        <v>0</v>
      </c>
      <c r="U218" s="33"/>
      <c r="V218" s="33"/>
      <c r="W218" s="33"/>
      <c r="X218" s="33"/>
      <c r="Y218" s="33"/>
      <c r="Z218" s="33"/>
      <c r="AA218" s="33"/>
      <c r="AB218" s="33"/>
      <c r="AC218" s="33"/>
      <c r="AD218" s="33"/>
      <c r="AE218" s="33"/>
      <c r="AR218" s="175" t="s">
        <v>127</v>
      </c>
      <c r="AT218" s="175" t="s">
        <v>123</v>
      </c>
      <c r="AU218" s="175" t="s">
        <v>83</v>
      </c>
      <c r="AY218" s="18" t="s">
        <v>121</v>
      </c>
      <c r="BE218" s="176">
        <f>IF(N218="základní",J218,0)</f>
        <v>0</v>
      </c>
      <c r="BF218" s="176">
        <f>IF(N218="snížená",J218,0)</f>
        <v>0</v>
      </c>
      <c r="BG218" s="176">
        <f>IF(N218="zákl. přenesená",J218,0)</f>
        <v>0</v>
      </c>
      <c r="BH218" s="176">
        <f>IF(N218="sníž. přenesená",J218,0)</f>
        <v>0</v>
      </c>
      <c r="BI218" s="176">
        <f>IF(N218="nulová",J218,0)</f>
        <v>0</v>
      </c>
      <c r="BJ218" s="18" t="s">
        <v>83</v>
      </c>
      <c r="BK218" s="176">
        <f>ROUND(I218*H218,2)</f>
        <v>0</v>
      </c>
      <c r="BL218" s="18" t="s">
        <v>127</v>
      </c>
      <c r="BM218" s="175" t="s">
        <v>515</v>
      </c>
    </row>
    <row r="219" spans="1:65" s="2" customFormat="1" ht="29.25">
      <c r="A219" s="33"/>
      <c r="B219" s="34"/>
      <c r="C219" s="33"/>
      <c r="D219" s="177" t="s">
        <v>129</v>
      </c>
      <c r="E219" s="33"/>
      <c r="F219" s="178" t="s">
        <v>516</v>
      </c>
      <c r="G219" s="33"/>
      <c r="H219" s="33"/>
      <c r="I219" s="97"/>
      <c r="J219" s="33"/>
      <c r="K219" s="33"/>
      <c r="L219" s="34"/>
      <c r="M219" s="179"/>
      <c r="N219" s="180"/>
      <c r="O219" s="59"/>
      <c r="P219" s="59"/>
      <c r="Q219" s="59"/>
      <c r="R219" s="59"/>
      <c r="S219" s="59"/>
      <c r="T219" s="60"/>
      <c r="U219" s="33"/>
      <c r="V219" s="33"/>
      <c r="W219" s="33"/>
      <c r="X219" s="33"/>
      <c r="Y219" s="33"/>
      <c r="Z219" s="33"/>
      <c r="AA219" s="33"/>
      <c r="AB219" s="33"/>
      <c r="AC219" s="33"/>
      <c r="AD219" s="33"/>
      <c r="AE219" s="33"/>
      <c r="AT219" s="18" t="s">
        <v>129</v>
      </c>
      <c r="AU219" s="18" t="s">
        <v>83</v>
      </c>
    </row>
    <row r="220" spans="1:65" s="13" customFormat="1" ht="11.25">
      <c r="B220" s="181"/>
      <c r="D220" s="177" t="s">
        <v>130</v>
      </c>
      <c r="E220" s="182" t="s">
        <v>1</v>
      </c>
      <c r="F220" s="183" t="s">
        <v>517</v>
      </c>
      <c r="H220" s="184">
        <v>6.2220000000000004</v>
      </c>
      <c r="I220" s="185"/>
      <c r="L220" s="181"/>
      <c r="M220" s="186"/>
      <c r="N220" s="187"/>
      <c r="O220" s="187"/>
      <c r="P220" s="187"/>
      <c r="Q220" s="187"/>
      <c r="R220" s="187"/>
      <c r="S220" s="187"/>
      <c r="T220" s="188"/>
      <c r="AT220" s="182" t="s">
        <v>130</v>
      </c>
      <c r="AU220" s="182" t="s">
        <v>83</v>
      </c>
      <c r="AV220" s="13" t="s">
        <v>83</v>
      </c>
      <c r="AW220" s="13" t="s">
        <v>30</v>
      </c>
      <c r="AX220" s="13" t="s">
        <v>73</v>
      </c>
      <c r="AY220" s="182" t="s">
        <v>121</v>
      </c>
    </row>
    <row r="221" spans="1:65" s="13" customFormat="1" ht="11.25">
      <c r="B221" s="181"/>
      <c r="D221" s="177" t="s">
        <v>130</v>
      </c>
      <c r="E221" s="182" t="s">
        <v>1</v>
      </c>
      <c r="F221" s="183" t="s">
        <v>518</v>
      </c>
      <c r="H221" s="184">
        <v>5.5579999999999998</v>
      </c>
      <c r="I221" s="185"/>
      <c r="L221" s="181"/>
      <c r="M221" s="186"/>
      <c r="N221" s="187"/>
      <c r="O221" s="187"/>
      <c r="P221" s="187"/>
      <c r="Q221" s="187"/>
      <c r="R221" s="187"/>
      <c r="S221" s="187"/>
      <c r="T221" s="188"/>
      <c r="AT221" s="182" t="s">
        <v>130</v>
      </c>
      <c r="AU221" s="182" t="s">
        <v>83</v>
      </c>
      <c r="AV221" s="13" t="s">
        <v>83</v>
      </c>
      <c r="AW221" s="13" t="s">
        <v>30</v>
      </c>
      <c r="AX221" s="13" t="s">
        <v>73</v>
      </c>
      <c r="AY221" s="182" t="s">
        <v>121</v>
      </c>
    </row>
    <row r="222" spans="1:65" s="13" customFormat="1" ht="11.25">
      <c r="B222" s="181"/>
      <c r="D222" s="177" t="s">
        <v>130</v>
      </c>
      <c r="E222" s="182" t="s">
        <v>1</v>
      </c>
      <c r="F222" s="183" t="s">
        <v>519</v>
      </c>
      <c r="H222" s="184">
        <v>8.61</v>
      </c>
      <c r="I222" s="185"/>
      <c r="L222" s="181"/>
      <c r="M222" s="186"/>
      <c r="N222" s="187"/>
      <c r="O222" s="187"/>
      <c r="P222" s="187"/>
      <c r="Q222" s="187"/>
      <c r="R222" s="187"/>
      <c r="S222" s="187"/>
      <c r="T222" s="188"/>
      <c r="AT222" s="182" t="s">
        <v>130</v>
      </c>
      <c r="AU222" s="182" t="s">
        <v>83</v>
      </c>
      <c r="AV222" s="13" t="s">
        <v>83</v>
      </c>
      <c r="AW222" s="13" t="s">
        <v>30</v>
      </c>
      <c r="AX222" s="13" t="s">
        <v>73</v>
      </c>
      <c r="AY222" s="182" t="s">
        <v>121</v>
      </c>
    </row>
    <row r="223" spans="1:65" s="13" customFormat="1" ht="11.25">
      <c r="B223" s="181"/>
      <c r="D223" s="177" t="s">
        <v>130</v>
      </c>
      <c r="E223" s="182" t="s">
        <v>1</v>
      </c>
      <c r="F223" s="183" t="s">
        <v>520</v>
      </c>
      <c r="H223" s="184">
        <v>6.0949999999999998</v>
      </c>
      <c r="I223" s="185"/>
      <c r="L223" s="181"/>
      <c r="M223" s="186"/>
      <c r="N223" s="187"/>
      <c r="O223" s="187"/>
      <c r="P223" s="187"/>
      <c r="Q223" s="187"/>
      <c r="R223" s="187"/>
      <c r="S223" s="187"/>
      <c r="T223" s="188"/>
      <c r="AT223" s="182" t="s">
        <v>130</v>
      </c>
      <c r="AU223" s="182" t="s">
        <v>83</v>
      </c>
      <c r="AV223" s="13" t="s">
        <v>83</v>
      </c>
      <c r="AW223" s="13" t="s">
        <v>30</v>
      </c>
      <c r="AX223" s="13" t="s">
        <v>73</v>
      </c>
      <c r="AY223" s="182" t="s">
        <v>121</v>
      </c>
    </row>
    <row r="224" spans="1:65" s="13" customFormat="1" ht="11.25">
      <c r="B224" s="181"/>
      <c r="D224" s="177" t="s">
        <v>130</v>
      </c>
      <c r="E224" s="182" t="s">
        <v>1</v>
      </c>
      <c r="F224" s="183" t="s">
        <v>521</v>
      </c>
      <c r="H224" s="184">
        <v>19.756</v>
      </c>
      <c r="I224" s="185"/>
      <c r="L224" s="181"/>
      <c r="M224" s="186"/>
      <c r="N224" s="187"/>
      <c r="O224" s="187"/>
      <c r="P224" s="187"/>
      <c r="Q224" s="187"/>
      <c r="R224" s="187"/>
      <c r="S224" s="187"/>
      <c r="T224" s="188"/>
      <c r="AT224" s="182" t="s">
        <v>130</v>
      </c>
      <c r="AU224" s="182" t="s">
        <v>83</v>
      </c>
      <c r="AV224" s="13" t="s">
        <v>83</v>
      </c>
      <c r="AW224" s="13" t="s">
        <v>30</v>
      </c>
      <c r="AX224" s="13" t="s">
        <v>73</v>
      </c>
      <c r="AY224" s="182" t="s">
        <v>121</v>
      </c>
    </row>
    <row r="225" spans="1:65" s="14" customFormat="1" ht="11.25">
      <c r="B225" s="205"/>
      <c r="D225" s="177" t="s">
        <v>130</v>
      </c>
      <c r="E225" s="206" t="s">
        <v>1</v>
      </c>
      <c r="F225" s="207" t="s">
        <v>440</v>
      </c>
      <c r="H225" s="208">
        <v>46.241</v>
      </c>
      <c r="I225" s="209"/>
      <c r="L225" s="205"/>
      <c r="M225" s="210"/>
      <c r="N225" s="211"/>
      <c r="O225" s="211"/>
      <c r="P225" s="211"/>
      <c r="Q225" s="211"/>
      <c r="R225" s="211"/>
      <c r="S225" s="211"/>
      <c r="T225" s="212"/>
      <c r="AT225" s="206" t="s">
        <v>130</v>
      </c>
      <c r="AU225" s="206" t="s">
        <v>83</v>
      </c>
      <c r="AV225" s="14" t="s">
        <v>127</v>
      </c>
      <c r="AW225" s="14" t="s">
        <v>30</v>
      </c>
      <c r="AX225" s="14" t="s">
        <v>81</v>
      </c>
      <c r="AY225" s="206" t="s">
        <v>121</v>
      </c>
    </row>
    <row r="226" spans="1:65" s="2" customFormat="1" ht="16.5" customHeight="1">
      <c r="A226" s="33"/>
      <c r="B226" s="162"/>
      <c r="C226" s="163" t="s">
        <v>270</v>
      </c>
      <c r="D226" s="163" t="s">
        <v>123</v>
      </c>
      <c r="E226" s="164" t="s">
        <v>522</v>
      </c>
      <c r="F226" s="165" t="s">
        <v>523</v>
      </c>
      <c r="G226" s="166" t="s">
        <v>134</v>
      </c>
      <c r="H226" s="167">
        <v>10.404</v>
      </c>
      <c r="I226" s="168"/>
      <c r="J226" s="169">
        <f>ROUND(I226*H226,2)</f>
        <v>0</v>
      </c>
      <c r="K226" s="170"/>
      <c r="L226" s="34"/>
      <c r="M226" s="171" t="s">
        <v>1</v>
      </c>
      <c r="N226" s="172" t="s">
        <v>39</v>
      </c>
      <c r="O226" s="59"/>
      <c r="P226" s="173">
        <f>O226*H226</f>
        <v>0</v>
      </c>
      <c r="Q226" s="173">
        <v>0</v>
      </c>
      <c r="R226" s="173">
        <f>Q226*H226</f>
        <v>0</v>
      </c>
      <c r="S226" s="173">
        <v>0</v>
      </c>
      <c r="T226" s="174">
        <f>S226*H226</f>
        <v>0</v>
      </c>
      <c r="U226" s="33"/>
      <c r="V226" s="33"/>
      <c r="W226" s="33"/>
      <c r="X226" s="33"/>
      <c r="Y226" s="33"/>
      <c r="Z226" s="33"/>
      <c r="AA226" s="33"/>
      <c r="AB226" s="33"/>
      <c r="AC226" s="33"/>
      <c r="AD226" s="33"/>
      <c r="AE226" s="33"/>
      <c r="AR226" s="175" t="s">
        <v>127</v>
      </c>
      <c r="AT226" s="175" t="s">
        <v>123</v>
      </c>
      <c r="AU226" s="175" t="s">
        <v>83</v>
      </c>
      <c r="AY226" s="18" t="s">
        <v>121</v>
      </c>
      <c r="BE226" s="176">
        <f>IF(N226="základní",J226,0)</f>
        <v>0</v>
      </c>
      <c r="BF226" s="176">
        <f>IF(N226="snížená",J226,0)</f>
        <v>0</v>
      </c>
      <c r="BG226" s="176">
        <f>IF(N226="zákl. přenesená",J226,0)</f>
        <v>0</v>
      </c>
      <c r="BH226" s="176">
        <f>IF(N226="sníž. přenesená",J226,0)</f>
        <v>0</v>
      </c>
      <c r="BI226" s="176">
        <f>IF(N226="nulová",J226,0)</f>
        <v>0</v>
      </c>
      <c r="BJ226" s="18" t="s">
        <v>83</v>
      </c>
      <c r="BK226" s="176">
        <f>ROUND(I226*H226,2)</f>
        <v>0</v>
      </c>
      <c r="BL226" s="18" t="s">
        <v>127</v>
      </c>
      <c r="BM226" s="175" t="s">
        <v>524</v>
      </c>
    </row>
    <row r="227" spans="1:65" s="2" customFormat="1" ht="11.25">
      <c r="A227" s="33"/>
      <c r="B227" s="34"/>
      <c r="C227" s="33"/>
      <c r="D227" s="177" t="s">
        <v>129</v>
      </c>
      <c r="E227" s="33"/>
      <c r="F227" s="178" t="s">
        <v>523</v>
      </c>
      <c r="G227" s="33"/>
      <c r="H227" s="33"/>
      <c r="I227" s="97"/>
      <c r="J227" s="33"/>
      <c r="K227" s="33"/>
      <c r="L227" s="34"/>
      <c r="M227" s="179"/>
      <c r="N227" s="180"/>
      <c r="O227" s="59"/>
      <c r="P227" s="59"/>
      <c r="Q227" s="59"/>
      <c r="R227" s="59"/>
      <c r="S227" s="59"/>
      <c r="T227" s="60"/>
      <c r="U227" s="33"/>
      <c r="V227" s="33"/>
      <c r="W227" s="33"/>
      <c r="X227" s="33"/>
      <c r="Y227" s="33"/>
      <c r="Z227" s="33"/>
      <c r="AA227" s="33"/>
      <c r="AB227" s="33"/>
      <c r="AC227" s="33"/>
      <c r="AD227" s="33"/>
      <c r="AE227" s="33"/>
      <c r="AT227" s="18" t="s">
        <v>129</v>
      </c>
      <c r="AU227" s="18" t="s">
        <v>83</v>
      </c>
    </row>
    <row r="228" spans="1:65" s="15" customFormat="1" ht="11.25">
      <c r="B228" s="213"/>
      <c r="D228" s="177" t="s">
        <v>130</v>
      </c>
      <c r="E228" s="214" t="s">
        <v>1</v>
      </c>
      <c r="F228" s="215" t="s">
        <v>525</v>
      </c>
      <c r="H228" s="214" t="s">
        <v>1</v>
      </c>
      <c r="I228" s="216"/>
      <c r="L228" s="213"/>
      <c r="M228" s="217"/>
      <c r="N228" s="218"/>
      <c r="O228" s="218"/>
      <c r="P228" s="218"/>
      <c r="Q228" s="218"/>
      <c r="R228" s="218"/>
      <c r="S228" s="218"/>
      <c r="T228" s="219"/>
      <c r="AT228" s="214" t="s">
        <v>130</v>
      </c>
      <c r="AU228" s="214" t="s">
        <v>83</v>
      </c>
      <c r="AV228" s="15" t="s">
        <v>81</v>
      </c>
      <c r="AW228" s="15" t="s">
        <v>30</v>
      </c>
      <c r="AX228" s="15" t="s">
        <v>73</v>
      </c>
      <c r="AY228" s="214" t="s">
        <v>121</v>
      </c>
    </row>
    <row r="229" spans="1:65" s="13" customFormat="1" ht="11.25">
      <c r="B229" s="181"/>
      <c r="D229" s="177" t="s">
        <v>130</v>
      </c>
      <c r="E229" s="182" t="s">
        <v>1</v>
      </c>
      <c r="F229" s="183" t="s">
        <v>526</v>
      </c>
      <c r="H229" s="184">
        <v>7.0000000000000007E-2</v>
      </c>
      <c r="I229" s="185"/>
      <c r="L229" s="181"/>
      <c r="M229" s="186"/>
      <c r="N229" s="187"/>
      <c r="O229" s="187"/>
      <c r="P229" s="187"/>
      <c r="Q229" s="187"/>
      <c r="R229" s="187"/>
      <c r="S229" s="187"/>
      <c r="T229" s="188"/>
      <c r="AT229" s="182" t="s">
        <v>130</v>
      </c>
      <c r="AU229" s="182" t="s">
        <v>83</v>
      </c>
      <c r="AV229" s="13" t="s">
        <v>83</v>
      </c>
      <c r="AW229" s="13" t="s">
        <v>30</v>
      </c>
      <c r="AX229" s="13" t="s">
        <v>73</v>
      </c>
      <c r="AY229" s="182" t="s">
        <v>121</v>
      </c>
    </row>
    <row r="230" spans="1:65" s="13" customFormat="1" ht="11.25">
      <c r="B230" s="181"/>
      <c r="D230" s="177" t="s">
        <v>130</v>
      </c>
      <c r="E230" s="182" t="s">
        <v>1</v>
      </c>
      <c r="F230" s="183" t="s">
        <v>527</v>
      </c>
      <c r="H230" s="184">
        <v>0.182</v>
      </c>
      <c r="I230" s="185"/>
      <c r="L230" s="181"/>
      <c r="M230" s="186"/>
      <c r="N230" s="187"/>
      <c r="O230" s="187"/>
      <c r="P230" s="187"/>
      <c r="Q230" s="187"/>
      <c r="R230" s="187"/>
      <c r="S230" s="187"/>
      <c r="T230" s="188"/>
      <c r="AT230" s="182" t="s">
        <v>130</v>
      </c>
      <c r="AU230" s="182" t="s">
        <v>83</v>
      </c>
      <c r="AV230" s="13" t="s">
        <v>83</v>
      </c>
      <c r="AW230" s="13" t="s">
        <v>30</v>
      </c>
      <c r="AX230" s="13" t="s">
        <v>73</v>
      </c>
      <c r="AY230" s="182" t="s">
        <v>121</v>
      </c>
    </row>
    <row r="231" spans="1:65" s="13" customFormat="1" ht="11.25">
      <c r="B231" s="181"/>
      <c r="D231" s="177" t="s">
        <v>130</v>
      </c>
      <c r="E231" s="182" t="s">
        <v>1</v>
      </c>
      <c r="F231" s="183" t="s">
        <v>528</v>
      </c>
      <c r="H231" s="184">
        <v>0.09</v>
      </c>
      <c r="I231" s="185"/>
      <c r="L231" s="181"/>
      <c r="M231" s="186"/>
      <c r="N231" s="187"/>
      <c r="O231" s="187"/>
      <c r="P231" s="187"/>
      <c r="Q231" s="187"/>
      <c r="R231" s="187"/>
      <c r="S231" s="187"/>
      <c r="T231" s="188"/>
      <c r="AT231" s="182" t="s">
        <v>130</v>
      </c>
      <c r="AU231" s="182" t="s">
        <v>83</v>
      </c>
      <c r="AV231" s="13" t="s">
        <v>83</v>
      </c>
      <c r="AW231" s="13" t="s">
        <v>30</v>
      </c>
      <c r="AX231" s="13" t="s">
        <v>73</v>
      </c>
      <c r="AY231" s="182" t="s">
        <v>121</v>
      </c>
    </row>
    <row r="232" spans="1:65" s="13" customFormat="1" ht="11.25">
      <c r="B232" s="181"/>
      <c r="D232" s="177" t="s">
        <v>130</v>
      </c>
      <c r="E232" s="182" t="s">
        <v>1</v>
      </c>
      <c r="F232" s="183" t="s">
        <v>529</v>
      </c>
      <c r="H232" s="184">
        <v>0.11700000000000001</v>
      </c>
      <c r="I232" s="185"/>
      <c r="L232" s="181"/>
      <c r="M232" s="186"/>
      <c r="N232" s="187"/>
      <c r="O232" s="187"/>
      <c r="P232" s="187"/>
      <c r="Q232" s="187"/>
      <c r="R232" s="187"/>
      <c r="S232" s="187"/>
      <c r="T232" s="188"/>
      <c r="AT232" s="182" t="s">
        <v>130</v>
      </c>
      <c r="AU232" s="182" t="s">
        <v>83</v>
      </c>
      <c r="AV232" s="13" t="s">
        <v>83</v>
      </c>
      <c r="AW232" s="13" t="s">
        <v>30</v>
      </c>
      <c r="AX232" s="13" t="s">
        <v>73</v>
      </c>
      <c r="AY232" s="182" t="s">
        <v>121</v>
      </c>
    </row>
    <row r="233" spans="1:65" s="13" customFormat="1" ht="11.25">
      <c r="B233" s="181"/>
      <c r="D233" s="177" t="s">
        <v>130</v>
      </c>
      <c r="E233" s="182" t="s">
        <v>1</v>
      </c>
      <c r="F233" s="183" t="s">
        <v>530</v>
      </c>
      <c r="H233" s="184">
        <v>0.126</v>
      </c>
      <c r="I233" s="185"/>
      <c r="L233" s="181"/>
      <c r="M233" s="186"/>
      <c r="N233" s="187"/>
      <c r="O233" s="187"/>
      <c r="P233" s="187"/>
      <c r="Q233" s="187"/>
      <c r="R233" s="187"/>
      <c r="S233" s="187"/>
      <c r="T233" s="188"/>
      <c r="AT233" s="182" t="s">
        <v>130</v>
      </c>
      <c r="AU233" s="182" t="s">
        <v>83</v>
      </c>
      <c r="AV233" s="13" t="s">
        <v>83</v>
      </c>
      <c r="AW233" s="13" t="s">
        <v>30</v>
      </c>
      <c r="AX233" s="13" t="s">
        <v>73</v>
      </c>
      <c r="AY233" s="182" t="s">
        <v>121</v>
      </c>
    </row>
    <row r="234" spans="1:65" s="13" customFormat="1" ht="11.25">
      <c r="B234" s="181"/>
      <c r="D234" s="177" t="s">
        <v>130</v>
      </c>
      <c r="E234" s="182" t="s">
        <v>1</v>
      </c>
      <c r="F234" s="183" t="s">
        <v>531</v>
      </c>
      <c r="H234" s="184">
        <v>0.19600000000000001</v>
      </c>
      <c r="I234" s="185"/>
      <c r="L234" s="181"/>
      <c r="M234" s="186"/>
      <c r="N234" s="187"/>
      <c r="O234" s="187"/>
      <c r="P234" s="187"/>
      <c r="Q234" s="187"/>
      <c r="R234" s="187"/>
      <c r="S234" s="187"/>
      <c r="T234" s="188"/>
      <c r="AT234" s="182" t="s">
        <v>130</v>
      </c>
      <c r="AU234" s="182" t="s">
        <v>83</v>
      </c>
      <c r="AV234" s="13" t="s">
        <v>83</v>
      </c>
      <c r="AW234" s="13" t="s">
        <v>30</v>
      </c>
      <c r="AX234" s="13" t="s">
        <v>73</v>
      </c>
      <c r="AY234" s="182" t="s">
        <v>121</v>
      </c>
    </row>
    <row r="235" spans="1:65" s="13" customFormat="1" ht="11.25">
      <c r="B235" s="181"/>
      <c r="D235" s="177" t="s">
        <v>130</v>
      </c>
      <c r="E235" s="182" t="s">
        <v>1</v>
      </c>
      <c r="F235" s="183" t="s">
        <v>532</v>
      </c>
      <c r="H235" s="184">
        <v>0.06</v>
      </c>
      <c r="I235" s="185"/>
      <c r="L235" s="181"/>
      <c r="M235" s="186"/>
      <c r="N235" s="187"/>
      <c r="O235" s="187"/>
      <c r="P235" s="187"/>
      <c r="Q235" s="187"/>
      <c r="R235" s="187"/>
      <c r="S235" s="187"/>
      <c r="T235" s="188"/>
      <c r="AT235" s="182" t="s">
        <v>130</v>
      </c>
      <c r="AU235" s="182" t="s">
        <v>83</v>
      </c>
      <c r="AV235" s="13" t="s">
        <v>83</v>
      </c>
      <c r="AW235" s="13" t="s">
        <v>30</v>
      </c>
      <c r="AX235" s="13" t="s">
        <v>73</v>
      </c>
      <c r="AY235" s="182" t="s">
        <v>121</v>
      </c>
    </row>
    <row r="236" spans="1:65" s="16" customFormat="1" ht="11.25">
      <c r="B236" s="220"/>
      <c r="D236" s="177" t="s">
        <v>130</v>
      </c>
      <c r="E236" s="221" t="s">
        <v>1</v>
      </c>
      <c r="F236" s="222" t="s">
        <v>490</v>
      </c>
      <c r="H236" s="223">
        <v>0.84099999999999997</v>
      </c>
      <c r="I236" s="224"/>
      <c r="L236" s="220"/>
      <c r="M236" s="225"/>
      <c r="N236" s="226"/>
      <c r="O236" s="226"/>
      <c r="P236" s="226"/>
      <c r="Q236" s="226"/>
      <c r="R236" s="226"/>
      <c r="S236" s="226"/>
      <c r="T236" s="227"/>
      <c r="AT236" s="221" t="s">
        <v>130</v>
      </c>
      <c r="AU236" s="221" t="s">
        <v>83</v>
      </c>
      <c r="AV236" s="16" t="s">
        <v>137</v>
      </c>
      <c r="AW236" s="16" t="s">
        <v>30</v>
      </c>
      <c r="AX236" s="16" t="s">
        <v>73</v>
      </c>
      <c r="AY236" s="221" t="s">
        <v>121</v>
      </c>
    </row>
    <row r="237" spans="1:65" s="15" customFormat="1" ht="11.25">
      <c r="B237" s="213"/>
      <c r="D237" s="177" t="s">
        <v>130</v>
      </c>
      <c r="E237" s="214" t="s">
        <v>1</v>
      </c>
      <c r="F237" s="215" t="s">
        <v>491</v>
      </c>
      <c r="H237" s="214" t="s">
        <v>1</v>
      </c>
      <c r="I237" s="216"/>
      <c r="L237" s="213"/>
      <c r="M237" s="217"/>
      <c r="N237" s="218"/>
      <c r="O237" s="218"/>
      <c r="P237" s="218"/>
      <c r="Q237" s="218"/>
      <c r="R237" s="218"/>
      <c r="S237" s="218"/>
      <c r="T237" s="219"/>
      <c r="AT237" s="214" t="s">
        <v>130</v>
      </c>
      <c r="AU237" s="214" t="s">
        <v>83</v>
      </c>
      <c r="AV237" s="15" t="s">
        <v>81</v>
      </c>
      <c r="AW237" s="15" t="s">
        <v>30</v>
      </c>
      <c r="AX237" s="15" t="s">
        <v>73</v>
      </c>
      <c r="AY237" s="214" t="s">
        <v>121</v>
      </c>
    </row>
    <row r="238" spans="1:65" s="15" customFormat="1" ht="11.25">
      <c r="B238" s="213"/>
      <c r="D238" s="177" t="s">
        <v>130</v>
      </c>
      <c r="E238" s="214" t="s">
        <v>1</v>
      </c>
      <c r="F238" s="215" t="s">
        <v>533</v>
      </c>
      <c r="H238" s="214" t="s">
        <v>1</v>
      </c>
      <c r="I238" s="216"/>
      <c r="L238" s="213"/>
      <c r="M238" s="217"/>
      <c r="N238" s="218"/>
      <c r="O238" s="218"/>
      <c r="P238" s="218"/>
      <c r="Q238" s="218"/>
      <c r="R238" s="218"/>
      <c r="S238" s="218"/>
      <c r="T238" s="219"/>
      <c r="AT238" s="214" t="s">
        <v>130</v>
      </c>
      <c r="AU238" s="214" t="s">
        <v>83</v>
      </c>
      <c r="AV238" s="15" t="s">
        <v>81</v>
      </c>
      <c r="AW238" s="15" t="s">
        <v>30</v>
      </c>
      <c r="AX238" s="15" t="s">
        <v>73</v>
      </c>
      <c r="AY238" s="214" t="s">
        <v>121</v>
      </c>
    </row>
    <row r="239" spans="1:65" s="13" customFormat="1" ht="11.25">
      <c r="B239" s="181"/>
      <c r="D239" s="177" t="s">
        <v>130</v>
      </c>
      <c r="E239" s="182" t="s">
        <v>1</v>
      </c>
      <c r="F239" s="183" t="s">
        <v>534</v>
      </c>
      <c r="H239" s="184">
        <v>1.47</v>
      </c>
      <c r="I239" s="185"/>
      <c r="L239" s="181"/>
      <c r="M239" s="186"/>
      <c r="N239" s="187"/>
      <c r="O239" s="187"/>
      <c r="P239" s="187"/>
      <c r="Q239" s="187"/>
      <c r="R239" s="187"/>
      <c r="S239" s="187"/>
      <c r="T239" s="188"/>
      <c r="AT239" s="182" t="s">
        <v>130</v>
      </c>
      <c r="AU239" s="182" t="s">
        <v>83</v>
      </c>
      <c r="AV239" s="13" t="s">
        <v>83</v>
      </c>
      <c r="AW239" s="13" t="s">
        <v>30</v>
      </c>
      <c r="AX239" s="13" t="s">
        <v>73</v>
      </c>
      <c r="AY239" s="182" t="s">
        <v>121</v>
      </c>
    </row>
    <row r="240" spans="1:65" s="13" customFormat="1" ht="11.25">
      <c r="B240" s="181"/>
      <c r="D240" s="177" t="s">
        <v>130</v>
      </c>
      <c r="E240" s="182" t="s">
        <v>1</v>
      </c>
      <c r="F240" s="183" t="s">
        <v>535</v>
      </c>
      <c r="H240" s="184">
        <v>2.1</v>
      </c>
      <c r="I240" s="185"/>
      <c r="L240" s="181"/>
      <c r="M240" s="186"/>
      <c r="N240" s="187"/>
      <c r="O240" s="187"/>
      <c r="P240" s="187"/>
      <c r="Q240" s="187"/>
      <c r="R240" s="187"/>
      <c r="S240" s="187"/>
      <c r="T240" s="188"/>
      <c r="AT240" s="182" t="s">
        <v>130</v>
      </c>
      <c r="AU240" s="182" t="s">
        <v>83</v>
      </c>
      <c r="AV240" s="13" t="s">
        <v>83</v>
      </c>
      <c r="AW240" s="13" t="s">
        <v>30</v>
      </c>
      <c r="AX240" s="13" t="s">
        <v>73</v>
      </c>
      <c r="AY240" s="182" t="s">
        <v>121</v>
      </c>
    </row>
    <row r="241" spans="1:65" s="13" customFormat="1" ht="11.25">
      <c r="B241" s="181"/>
      <c r="D241" s="177" t="s">
        <v>130</v>
      </c>
      <c r="E241" s="182" t="s">
        <v>1</v>
      </c>
      <c r="F241" s="183" t="s">
        <v>536</v>
      </c>
      <c r="H241" s="184">
        <v>0.9</v>
      </c>
      <c r="I241" s="185"/>
      <c r="L241" s="181"/>
      <c r="M241" s="186"/>
      <c r="N241" s="187"/>
      <c r="O241" s="187"/>
      <c r="P241" s="187"/>
      <c r="Q241" s="187"/>
      <c r="R241" s="187"/>
      <c r="S241" s="187"/>
      <c r="T241" s="188"/>
      <c r="AT241" s="182" t="s">
        <v>130</v>
      </c>
      <c r="AU241" s="182" t="s">
        <v>83</v>
      </c>
      <c r="AV241" s="13" t="s">
        <v>83</v>
      </c>
      <c r="AW241" s="13" t="s">
        <v>30</v>
      </c>
      <c r="AX241" s="13" t="s">
        <v>73</v>
      </c>
      <c r="AY241" s="182" t="s">
        <v>121</v>
      </c>
    </row>
    <row r="242" spans="1:65" s="15" customFormat="1" ht="11.25">
      <c r="B242" s="213"/>
      <c r="D242" s="177" t="s">
        <v>130</v>
      </c>
      <c r="E242" s="214" t="s">
        <v>1</v>
      </c>
      <c r="F242" s="215" t="s">
        <v>537</v>
      </c>
      <c r="H242" s="214" t="s">
        <v>1</v>
      </c>
      <c r="I242" s="216"/>
      <c r="L242" s="213"/>
      <c r="M242" s="217"/>
      <c r="N242" s="218"/>
      <c r="O242" s="218"/>
      <c r="P242" s="218"/>
      <c r="Q242" s="218"/>
      <c r="R242" s="218"/>
      <c r="S242" s="218"/>
      <c r="T242" s="219"/>
      <c r="AT242" s="214" t="s">
        <v>130</v>
      </c>
      <c r="AU242" s="214" t="s">
        <v>83</v>
      </c>
      <c r="AV242" s="15" t="s">
        <v>81</v>
      </c>
      <c r="AW242" s="15" t="s">
        <v>30</v>
      </c>
      <c r="AX242" s="15" t="s">
        <v>73</v>
      </c>
      <c r="AY242" s="214" t="s">
        <v>121</v>
      </c>
    </row>
    <row r="243" spans="1:65" s="13" customFormat="1" ht="11.25">
      <c r="B243" s="181"/>
      <c r="D243" s="177" t="s">
        <v>130</v>
      </c>
      <c r="E243" s="182" t="s">
        <v>1</v>
      </c>
      <c r="F243" s="183" t="s">
        <v>538</v>
      </c>
      <c r="H243" s="184">
        <v>1.6379999999999999</v>
      </c>
      <c r="I243" s="185"/>
      <c r="L243" s="181"/>
      <c r="M243" s="186"/>
      <c r="N243" s="187"/>
      <c r="O243" s="187"/>
      <c r="P243" s="187"/>
      <c r="Q243" s="187"/>
      <c r="R243" s="187"/>
      <c r="S243" s="187"/>
      <c r="T243" s="188"/>
      <c r="AT243" s="182" t="s">
        <v>130</v>
      </c>
      <c r="AU243" s="182" t="s">
        <v>83</v>
      </c>
      <c r="AV243" s="13" t="s">
        <v>83</v>
      </c>
      <c r="AW243" s="13" t="s">
        <v>30</v>
      </c>
      <c r="AX243" s="13" t="s">
        <v>73</v>
      </c>
      <c r="AY243" s="182" t="s">
        <v>121</v>
      </c>
    </row>
    <row r="244" spans="1:65" s="13" customFormat="1" ht="11.25">
      <c r="B244" s="181"/>
      <c r="D244" s="177" t="s">
        <v>130</v>
      </c>
      <c r="E244" s="182" t="s">
        <v>1</v>
      </c>
      <c r="F244" s="183" t="s">
        <v>539</v>
      </c>
      <c r="H244" s="184">
        <v>1.246</v>
      </c>
      <c r="I244" s="185"/>
      <c r="L244" s="181"/>
      <c r="M244" s="186"/>
      <c r="N244" s="187"/>
      <c r="O244" s="187"/>
      <c r="P244" s="187"/>
      <c r="Q244" s="187"/>
      <c r="R244" s="187"/>
      <c r="S244" s="187"/>
      <c r="T244" s="188"/>
      <c r="AT244" s="182" t="s">
        <v>130</v>
      </c>
      <c r="AU244" s="182" t="s">
        <v>83</v>
      </c>
      <c r="AV244" s="13" t="s">
        <v>83</v>
      </c>
      <c r="AW244" s="13" t="s">
        <v>30</v>
      </c>
      <c r="AX244" s="13" t="s">
        <v>73</v>
      </c>
      <c r="AY244" s="182" t="s">
        <v>121</v>
      </c>
    </row>
    <row r="245" spans="1:65" s="15" customFormat="1" ht="11.25">
      <c r="B245" s="213"/>
      <c r="D245" s="177" t="s">
        <v>130</v>
      </c>
      <c r="E245" s="214" t="s">
        <v>1</v>
      </c>
      <c r="F245" s="215" t="s">
        <v>494</v>
      </c>
      <c r="H245" s="214" t="s">
        <v>1</v>
      </c>
      <c r="I245" s="216"/>
      <c r="L245" s="213"/>
      <c r="M245" s="217"/>
      <c r="N245" s="218"/>
      <c r="O245" s="218"/>
      <c r="P245" s="218"/>
      <c r="Q245" s="218"/>
      <c r="R245" s="218"/>
      <c r="S245" s="218"/>
      <c r="T245" s="219"/>
      <c r="AT245" s="214" t="s">
        <v>130</v>
      </c>
      <c r="AU245" s="214" t="s">
        <v>83</v>
      </c>
      <c r="AV245" s="15" t="s">
        <v>81</v>
      </c>
      <c r="AW245" s="15" t="s">
        <v>30</v>
      </c>
      <c r="AX245" s="15" t="s">
        <v>73</v>
      </c>
      <c r="AY245" s="214" t="s">
        <v>121</v>
      </c>
    </row>
    <row r="246" spans="1:65" s="13" customFormat="1" ht="11.25">
      <c r="B246" s="181"/>
      <c r="D246" s="177" t="s">
        <v>130</v>
      </c>
      <c r="E246" s="182" t="s">
        <v>1</v>
      </c>
      <c r="F246" s="183" t="s">
        <v>540</v>
      </c>
      <c r="H246" s="184">
        <v>0.45</v>
      </c>
      <c r="I246" s="185"/>
      <c r="L246" s="181"/>
      <c r="M246" s="186"/>
      <c r="N246" s="187"/>
      <c r="O246" s="187"/>
      <c r="P246" s="187"/>
      <c r="Q246" s="187"/>
      <c r="R246" s="187"/>
      <c r="S246" s="187"/>
      <c r="T246" s="188"/>
      <c r="AT246" s="182" t="s">
        <v>130</v>
      </c>
      <c r="AU246" s="182" t="s">
        <v>83</v>
      </c>
      <c r="AV246" s="13" t="s">
        <v>83</v>
      </c>
      <c r="AW246" s="13" t="s">
        <v>30</v>
      </c>
      <c r="AX246" s="13" t="s">
        <v>73</v>
      </c>
      <c r="AY246" s="182" t="s">
        <v>121</v>
      </c>
    </row>
    <row r="247" spans="1:65" s="13" customFormat="1" ht="11.25">
      <c r="B247" s="181"/>
      <c r="D247" s="177" t="s">
        <v>130</v>
      </c>
      <c r="E247" s="182" t="s">
        <v>1</v>
      </c>
      <c r="F247" s="183" t="s">
        <v>541</v>
      </c>
      <c r="H247" s="184">
        <v>0.35</v>
      </c>
      <c r="I247" s="185"/>
      <c r="L247" s="181"/>
      <c r="M247" s="186"/>
      <c r="N247" s="187"/>
      <c r="O247" s="187"/>
      <c r="P247" s="187"/>
      <c r="Q247" s="187"/>
      <c r="R247" s="187"/>
      <c r="S247" s="187"/>
      <c r="T247" s="188"/>
      <c r="AT247" s="182" t="s">
        <v>130</v>
      </c>
      <c r="AU247" s="182" t="s">
        <v>83</v>
      </c>
      <c r="AV247" s="13" t="s">
        <v>83</v>
      </c>
      <c r="AW247" s="13" t="s">
        <v>30</v>
      </c>
      <c r="AX247" s="13" t="s">
        <v>73</v>
      </c>
      <c r="AY247" s="182" t="s">
        <v>121</v>
      </c>
    </row>
    <row r="248" spans="1:65" s="13" customFormat="1" ht="11.25">
      <c r="B248" s="181"/>
      <c r="D248" s="177" t="s">
        <v>130</v>
      </c>
      <c r="E248" s="182" t="s">
        <v>1</v>
      </c>
      <c r="F248" s="183" t="s">
        <v>542</v>
      </c>
      <c r="H248" s="184">
        <v>0.192</v>
      </c>
      <c r="I248" s="185"/>
      <c r="L248" s="181"/>
      <c r="M248" s="186"/>
      <c r="N248" s="187"/>
      <c r="O248" s="187"/>
      <c r="P248" s="187"/>
      <c r="Q248" s="187"/>
      <c r="R248" s="187"/>
      <c r="S248" s="187"/>
      <c r="T248" s="188"/>
      <c r="AT248" s="182" t="s">
        <v>130</v>
      </c>
      <c r="AU248" s="182" t="s">
        <v>83</v>
      </c>
      <c r="AV248" s="13" t="s">
        <v>83</v>
      </c>
      <c r="AW248" s="13" t="s">
        <v>30</v>
      </c>
      <c r="AX248" s="13" t="s">
        <v>73</v>
      </c>
      <c r="AY248" s="182" t="s">
        <v>121</v>
      </c>
    </row>
    <row r="249" spans="1:65" s="15" customFormat="1" ht="11.25">
      <c r="B249" s="213"/>
      <c r="D249" s="177" t="s">
        <v>130</v>
      </c>
      <c r="E249" s="214" t="s">
        <v>1</v>
      </c>
      <c r="F249" s="215" t="s">
        <v>496</v>
      </c>
      <c r="H249" s="214" t="s">
        <v>1</v>
      </c>
      <c r="I249" s="216"/>
      <c r="L249" s="213"/>
      <c r="M249" s="217"/>
      <c r="N249" s="218"/>
      <c r="O249" s="218"/>
      <c r="P249" s="218"/>
      <c r="Q249" s="218"/>
      <c r="R249" s="218"/>
      <c r="S249" s="218"/>
      <c r="T249" s="219"/>
      <c r="AT249" s="214" t="s">
        <v>130</v>
      </c>
      <c r="AU249" s="214" t="s">
        <v>83</v>
      </c>
      <c r="AV249" s="15" t="s">
        <v>81</v>
      </c>
      <c r="AW249" s="15" t="s">
        <v>30</v>
      </c>
      <c r="AX249" s="15" t="s">
        <v>73</v>
      </c>
      <c r="AY249" s="214" t="s">
        <v>121</v>
      </c>
    </row>
    <row r="250" spans="1:65" s="13" customFormat="1" ht="11.25">
      <c r="B250" s="181"/>
      <c r="D250" s="177" t="s">
        <v>130</v>
      </c>
      <c r="E250" s="182" t="s">
        <v>1</v>
      </c>
      <c r="F250" s="183" t="s">
        <v>540</v>
      </c>
      <c r="H250" s="184">
        <v>0.45</v>
      </c>
      <c r="I250" s="185"/>
      <c r="L250" s="181"/>
      <c r="M250" s="186"/>
      <c r="N250" s="187"/>
      <c r="O250" s="187"/>
      <c r="P250" s="187"/>
      <c r="Q250" s="187"/>
      <c r="R250" s="187"/>
      <c r="S250" s="187"/>
      <c r="T250" s="188"/>
      <c r="AT250" s="182" t="s">
        <v>130</v>
      </c>
      <c r="AU250" s="182" t="s">
        <v>83</v>
      </c>
      <c r="AV250" s="13" t="s">
        <v>83</v>
      </c>
      <c r="AW250" s="13" t="s">
        <v>30</v>
      </c>
      <c r="AX250" s="13" t="s">
        <v>73</v>
      </c>
      <c r="AY250" s="182" t="s">
        <v>121</v>
      </c>
    </row>
    <row r="251" spans="1:65" s="13" customFormat="1" ht="11.25">
      <c r="B251" s="181"/>
      <c r="D251" s="177" t="s">
        <v>130</v>
      </c>
      <c r="E251" s="182" t="s">
        <v>1</v>
      </c>
      <c r="F251" s="183" t="s">
        <v>541</v>
      </c>
      <c r="H251" s="184">
        <v>0.35</v>
      </c>
      <c r="I251" s="185"/>
      <c r="L251" s="181"/>
      <c r="M251" s="186"/>
      <c r="N251" s="187"/>
      <c r="O251" s="187"/>
      <c r="P251" s="187"/>
      <c r="Q251" s="187"/>
      <c r="R251" s="187"/>
      <c r="S251" s="187"/>
      <c r="T251" s="188"/>
      <c r="AT251" s="182" t="s">
        <v>130</v>
      </c>
      <c r="AU251" s="182" t="s">
        <v>83</v>
      </c>
      <c r="AV251" s="13" t="s">
        <v>83</v>
      </c>
      <c r="AW251" s="13" t="s">
        <v>30</v>
      </c>
      <c r="AX251" s="13" t="s">
        <v>73</v>
      </c>
      <c r="AY251" s="182" t="s">
        <v>121</v>
      </c>
    </row>
    <row r="252" spans="1:65" s="13" customFormat="1" ht="11.25">
      <c r="B252" s="181"/>
      <c r="D252" s="177" t="s">
        <v>130</v>
      </c>
      <c r="E252" s="182" t="s">
        <v>1</v>
      </c>
      <c r="F252" s="183" t="s">
        <v>542</v>
      </c>
      <c r="H252" s="184">
        <v>0.192</v>
      </c>
      <c r="I252" s="185"/>
      <c r="L252" s="181"/>
      <c r="M252" s="186"/>
      <c r="N252" s="187"/>
      <c r="O252" s="187"/>
      <c r="P252" s="187"/>
      <c r="Q252" s="187"/>
      <c r="R252" s="187"/>
      <c r="S252" s="187"/>
      <c r="T252" s="188"/>
      <c r="AT252" s="182" t="s">
        <v>130</v>
      </c>
      <c r="AU252" s="182" t="s">
        <v>83</v>
      </c>
      <c r="AV252" s="13" t="s">
        <v>83</v>
      </c>
      <c r="AW252" s="13" t="s">
        <v>30</v>
      </c>
      <c r="AX252" s="13" t="s">
        <v>73</v>
      </c>
      <c r="AY252" s="182" t="s">
        <v>121</v>
      </c>
    </row>
    <row r="253" spans="1:65" s="15" customFormat="1" ht="11.25">
      <c r="B253" s="213"/>
      <c r="D253" s="177" t="s">
        <v>130</v>
      </c>
      <c r="E253" s="214" t="s">
        <v>1</v>
      </c>
      <c r="F253" s="215" t="s">
        <v>498</v>
      </c>
      <c r="H253" s="214" t="s">
        <v>1</v>
      </c>
      <c r="I253" s="216"/>
      <c r="L253" s="213"/>
      <c r="M253" s="217"/>
      <c r="N253" s="218"/>
      <c r="O253" s="218"/>
      <c r="P253" s="218"/>
      <c r="Q253" s="218"/>
      <c r="R253" s="218"/>
      <c r="S253" s="218"/>
      <c r="T253" s="219"/>
      <c r="AT253" s="214" t="s">
        <v>130</v>
      </c>
      <c r="AU253" s="214" t="s">
        <v>83</v>
      </c>
      <c r="AV253" s="15" t="s">
        <v>81</v>
      </c>
      <c r="AW253" s="15" t="s">
        <v>30</v>
      </c>
      <c r="AX253" s="15" t="s">
        <v>73</v>
      </c>
      <c r="AY253" s="214" t="s">
        <v>121</v>
      </c>
    </row>
    <row r="254" spans="1:65" s="13" customFormat="1" ht="11.25">
      <c r="B254" s="181"/>
      <c r="D254" s="177" t="s">
        <v>130</v>
      </c>
      <c r="E254" s="182" t="s">
        <v>1</v>
      </c>
      <c r="F254" s="183" t="s">
        <v>543</v>
      </c>
      <c r="H254" s="184">
        <v>0.22500000000000001</v>
      </c>
      <c r="I254" s="185"/>
      <c r="L254" s="181"/>
      <c r="M254" s="186"/>
      <c r="N254" s="187"/>
      <c r="O254" s="187"/>
      <c r="P254" s="187"/>
      <c r="Q254" s="187"/>
      <c r="R254" s="187"/>
      <c r="S254" s="187"/>
      <c r="T254" s="188"/>
      <c r="AT254" s="182" t="s">
        <v>130</v>
      </c>
      <c r="AU254" s="182" t="s">
        <v>83</v>
      </c>
      <c r="AV254" s="13" t="s">
        <v>83</v>
      </c>
      <c r="AW254" s="13" t="s">
        <v>30</v>
      </c>
      <c r="AX254" s="13" t="s">
        <v>73</v>
      </c>
      <c r="AY254" s="182" t="s">
        <v>121</v>
      </c>
    </row>
    <row r="255" spans="1:65" s="14" customFormat="1" ht="11.25">
      <c r="B255" s="205"/>
      <c r="D255" s="177" t="s">
        <v>130</v>
      </c>
      <c r="E255" s="206" t="s">
        <v>1</v>
      </c>
      <c r="F255" s="207" t="s">
        <v>440</v>
      </c>
      <c r="H255" s="208">
        <v>10.404</v>
      </c>
      <c r="I255" s="209"/>
      <c r="L255" s="205"/>
      <c r="M255" s="210"/>
      <c r="N255" s="211"/>
      <c r="O255" s="211"/>
      <c r="P255" s="211"/>
      <c r="Q255" s="211"/>
      <c r="R255" s="211"/>
      <c r="S255" s="211"/>
      <c r="T255" s="212"/>
      <c r="AT255" s="206" t="s">
        <v>130</v>
      </c>
      <c r="AU255" s="206" t="s">
        <v>83</v>
      </c>
      <c r="AV255" s="14" t="s">
        <v>127</v>
      </c>
      <c r="AW255" s="14" t="s">
        <v>30</v>
      </c>
      <c r="AX255" s="14" t="s">
        <v>81</v>
      </c>
      <c r="AY255" s="206" t="s">
        <v>121</v>
      </c>
    </row>
    <row r="256" spans="1:65" s="2" customFormat="1" ht="21.75" customHeight="1">
      <c r="A256" s="33"/>
      <c r="B256" s="162"/>
      <c r="C256" s="163" t="s">
        <v>274</v>
      </c>
      <c r="D256" s="163" t="s">
        <v>123</v>
      </c>
      <c r="E256" s="164" t="s">
        <v>544</v>
      </c>
      <c r="F256" s="165" t="s">
        <v>545</v>
      </c>
      <c r="G256" s="166" t="s">
        <v>166</v>
      </c>
      <c r="H256" s="167">
        <v>1.593</v>
      </c>
      <c r="I256" s="168"/>
      <c r="J256" s="169">
        <f>ROUND(I256*H256,2)</f>
        <v>0</v>
      </c>
      <c r="K256" s="170"/>
      <c r="L256" s="34"/>
      <c r="M256" s="171" t="s">
        <v>1</v>
      </c>
      <c r="N256" s="172" t="s">
        <v>39</v>
      </c>
      <c r="O256" s="59"/>
      <c r="P256" s="173">
        <f>O256*H256</f>
        <v>0</v>
      </c>
      <c r="Q256" s="173">
        <v>0</v>
      </c>
      <c r="R256" s="173">
        <f>Q256*H256</f>
        <v>0</v>
      </c>
      <c r="S256" s="173">
        <v>0</v>
      </c>
      <c r="T256" s="174">
        <f>S256*H256</f>
        <v>0</v>
      </c>
      <c r="U256" s="33"/>
      <c r="V256" s="33"/>
      <c r="W256" s="33"/>
      <c r="X256" s="33"/>
      <c r="Y256" s="33"/>
      <c r="Z256" s="33"/>
      <c r="AA256" s="33"/>
      <c r="AB256" s="33"/>
      <c r="AC256" s="33"/>
      <c r="AD256" s="33"/>
      <c r="AE256" s="33"/>
      <c r="AR256" s="175" t="s">
        <v>127</v>
      </c>
      <c r="AT256" s="175" t="s">
        <v>123</v>
      </c>
      <c r="AU256" s="175" t="s">
        <v>83</v>
      </c>
      <c r="AY256" s="18" t="s">
        <v>121</v>
      </c>
      <c r="BE256" s="176">
        <f>IF(N256="základní",J256,0)</f>
        <v>0</v>
      </c>
      <c r="BF256" s="176">
        <f>IF(N256="snížená",J256,0)</f>
        <v>0</v>
      </c>
      <c r="BG256" s="176">
        <f>IF(N256="zákl. přenesená",J256,0)</f>
        <v>0</v>
      </c>
      <c r="BH256" s="176">
        <f>IF(N256="sníž. přenesená",J256,0)</f>
        <v>0</v>
      </c>
      <c r="BI256" s="176">
        <f>IF(N256="nulová",J256,0)</f>
        <v>0</v>
      </c>
      <c r="BJ256" s="18" t="s">
        <v>83</v>
      </c>
      <c r="BK256" s="176">
        <f>ROUND(I256*H256,2)</f>
        <v>0</v>
      </c>
      <c r="BL256" s="18" t="s">
        <v>127</v>
      </c>
      <c r="BM256" s="175" t="s">
        <v>546</v>
      </c>
    </row>
    <row r="257" spans="1:51" s="2" customFormat="1" ht="19.5">
      <c r="A257" s="33"/>
      <c r="B257" s="34"/>
      <c r="C257" s="33"/>
      <c r="D257" s="177" t="s">
        <v>129</v>
      </c>
      <c r="E257" s="33"/>
      <c r="F257" s="178" t="s">
        <v>545</v>
      </c>
      <c r="G257" s="33"/>
      <c r="H257" s="33"/>
      <c r="I257" s="97"/>
      <c r="J257" s="33"/>
      <c r="K257" s="33"/>
      <c r="L257" s="34"/>
      <c r="M257" s="179"/>
      <c r="N257" s="180"/>
      <c r="O257" s="59"/>
      <c r="P257" s="59"/>
      <c r="Q257" s="59"/>
      <c r="R257" s="59"/>
      <c r="S257" s="59"/>
      <c r="T257" s="60"/>
      <c r="U257" s="33"/>
      <c r="V257" s="33"/>
      <c r="W257" s="33"/>
      <c r="X257" s="33"/>
      <c r="Y257" s="33"/>
      <c r="Z257" s="33"/>
      <c r="AA257" s="33"/>
      <c r="AB257" s="33"/>
      <c r="AC257" s="33"/>
      <c r="AD257" s="33"/>
      <c r="AE257" s="33"/>
      <c r="AT257" s="18" t="s">
        <v>129</v>
      </c>
      <c r="AU257" s="18" t="s">
        <v>83</v>
      </c>
    </row>
    <row r="258" spans="1:51" s="15" customFormat="1" ht="11.25">
      <c r="B258" s="213"/>
      <c r="D258" s="177" t="s">
        <v>130</v>
      </c>
      <c r="E258" s="214" t="s">
        <v>1</v>
      </c>
      <c r="F258" s="215" t="s">
        <v>547</v>
      </c>
      <c r="H258" s="214" t="s">
        <v>1</v>
      </c>
      <c r="I258" s="216"/>
      <c r="L258" s="213"/>
      <c r="M258" s="217"/>
      <c r="N258" s="218"/>
      <c r="O258" s="218"/>
      <c r="P258" s="218"/>
      <c r="Q258" s="218"/>
      <c r="R258" s="218"/>
      <c r="S258" s="218"/>
      <c r="T258" s="219"/>
      <c r="AT258" s="214" t="s">
        <v>130</v>
      </c>
      <c r="AU258" s="214" t="s">
        <v>83</v>
      </c>
      <c r="AV258" s="15" t="s">
        <v>81</v>
      </c>
      <c r="AW258" s="15" t="s">
        <v>30</v>
      </c>
      <c r="AX258" s="15" t="s">
        <v>73</v>
      </c>
      <c r="AY258" s="214" t="s">
        <v>121</v>
      </c>
    </row>
    <row r="259" spans="1:51" s="15" customFormat="1" ht="11.25">
      <c r="B259" s="213"/>
      <c r="D259" s="177" t="s">
        <v>130</v>
      </c>
      <c r="E259" s="214" t="s">
        <v>1</v>
      </c>
      <c r="F259" s="215" t="s">
        <v>525</v>
      </c>
      <c r="H259" s="214" t="s">
        <v>1</v>
      </c>
      <c r="I259" s="216"/>
      <c r="L259" s="213"/>
      <c r="M259" s="217"/>
      <c r="N259" s="218"/>
      <c r="O259" s="218"/>
      <c r="P259" s="218"/>
      <c r="Q259" s="218"/>
      <c r="R259" s="218"/>
      <c r="S259" s="218"/>
      <c r="T259" s="219"/>
      <c r="AT259" s="214" t="s">
        <v>130</v>
      </c>
      <c r="AU259" s="214" t="s">
        <v>83</v>
      </c>
      <c r="AV259" s="15" t="s">
        <v>81</v>
      </c>
      <c r="AW259" s="15" t="s">
        <v>30</v>
      </c>
      <c r="AX259" s="15" t="s">
        <v>73</v>
      </c>
      <c r="AY259" s="214" t="s">
        <v>121</v>
      </c>
    </row>
    <row r="260" spans="1:51" s="13" customFormat="1" ht="11.25">
      <c r="B260" s="181"/>
      <c r="D260" s="177" t="s">
        <v>130</v>
      </c>
      <c r="E260" s="182" t="s">
        <v>1</v>
      </c>
      <c r="F260" s="183" t="s">
        <v>548</v>
      </c>
      <c r="H260" s="184">
        <v>5.1999999999999998E-2</v>
      </c>
      <c r="I260" s="185"/>
      <c r="L260" s="181"/>
      <c r="M260" s="186"/>
      <c r="N260" s="187"/>
      <c r="O260" s="187"/>
      <c r="P260" s="187"/>
      <c r="Q260" s="187"/>
      <c r="R260" s="187"/>
      <c r="S260" s="187"/>
      <c r="T260" s="188"/>
      <c r="AT260" s="182" t="s">
        <v>130</v>
      </c>
      <c r="AU260" s="182" t="s">
        <v>83</v>
      </c>
      <c r="AV260" s="13" t="s">
        <v>83</v>
      </c>
      <c r="AW260" s="13" t="s">
        <v>30</v>
      </c>
      <c r="AX260" s="13" t="s">
        <v>73</v>
      </c>
      <c r="AY260" s="182" t="s">
        <v>121</v>
      </c>
    </row>
    <row r="261" spans="1:51" s="13" customFormat="1" ht="11.25">
      <c r="B261" s="181"/>
      <c r="D261" s="177" t="s">
        <v>130</v>
      </c>
      <c r="E261" s="182" t="s">
        <v>1</v>
      </c>
      <c r="F261" s="183" t="s">
        <v>549</v>
      </c>
      <c r="H261" s="184">
        <v>0.104</v>
      </c>
      <c r="I261" s="185"/>
      <c r="L261" s="181"/>
      <c r="M261" s="186"/>
      <c r="N261" s="187"/>
      <c r="O261" s="187"/>
      <c r="P261" s="187"/>
      <c r="Q261" s="187"/>
      <c r="R261" s="187"/>
      <c r="S261" s="187"/>
      <c r="T261" s="188"/>
      <c r="AT261" s="182" t="s">
        <v>130</v>
      </c>
      <c r="AU261" s="182" t="s">
        <v>83</v>
      </c>
      <c r="AV261" s="13" t="s">
        <v>83</v>
      </c>
      <c r="AW261" s="13" t="s">
        <v>30</v>
      </c>
      <c r="AX261" s="13" t="s">
        <v>73</v>
      </c>
      <c r="AY261" s="182" t="s">
        <v>121</v>
      </c>
    </row>
    <row r="262" spans="1:51" s="13" customFormat="1" ht="11.25">
      <c r="B262" s="181"/>
      <c r="D262" s="177" t="s">
        <v>130</v>
      </c>
      <c r="E262" s="182" t="s">
        <v>1</v>
      </c>
      <c r="F262" s="183" t="s">
        <v>548</v>
      </c>
      <c r="H262" s="184">
        <v>5.1999999999999998E-2</v>
      </c>
      <c r="I262" s="185"/>
      <c r="L262" s="181"/>
      <c r="M262" s="186"/>
      <c r="N262" s="187"/>
      <c r="O262" s="187"/>
      <c r="P262" s="187"/>
      <c r="Q262" s="187"/>
      <c r="R262" s="187"/>
      <c r="S262" s="187"/>
      <c r="T262" s="188"/>
      <c r="AT262" s="182" t="s">
        <v>130</v>
      </c>
      <c r="AU262" s="182" t="s">
        <v>83</v>
      </c>
      <c r="AV262" s="13" t="s">
        <v>83</v>
      </c>
      <c r="AW262" s="13" t="s">
        <v>30</v>
      </c>
      <c r="AX262" s="13" t="s">
        <v>73</v>
      </c>
      <c r="AY262" s="182" t="s">
        <v>121</v>
      </c>
    </row>
    <row r="263" spans="1:51" s="13" customFormat="1" ht="11.25">
      <c r="B263" s="181"/>
      <c r="D263" s="177" t="s">
        <v>130</v>
      </c>
      <c r="E263" s="182" t="s">
        <v>1</v>
      </c>
      <c r="F263" s="183" t="s">
        <v>550</v>
      </c>
      <c r="H263" s="184">
        <v>6.7000000000000004E-2</v>
      </c>
      <c r="I263" s="185"/>
      <c r="L263" s="181"/>
      <c r="M263" s="186"/>
      <c r="N263" s="187"/>
      <c r="O263" s="187"/>
      <c r="P263" s="187"/>
      <c r="Q263" s="187"/>
      <c r="R263" s="187"/>
      <c r="S263" s="187"/>
      <c r="T263" s="188"/>
      <c r="AT263" s="182" t="s">
        <v>130</v>
      </c>
      <c r="AU263" s="182" t="s">
        <v>83</v>
      </c>
      <c r="AV263" s="13" t="s">
        <v>83</v>
      </c>
      <c r="AW263" s="13" t="s">
        <v>30</v>
      </c>
      <c r="AX263" s="13" t="s">
        <v>73</v>
      </c>
      <c r="AY263" s="182" t="s">
        <v>121</v>
      </c>
    </row>
    <row r="264" spans="1:51" s="13" customFormat="1" ht="11.25">
      <c r="B264" s="181"/>
      <c r="D264" s="177" t="s">
        <v>130</v>
      </c>
      <c r="E264" s="182" t="s">
        <v>1</v>
      </c>
      <c r="F264" s="183" t="s">
        <v>548</v>
      </c>
      <c r="H264" s="184">
        <v>5.1999999999999998E-2</v>
      </c>
      <c r="I264" s="185"/>
      <c r="L264" s="181"/>
      <c r="M264" s="186"/>
      <c r="N264" s="187"/>
      <c r="O264" s="187"/>
      <c r="P264" s="187"/>
      <c r="Q264" s="187"/>
      <c r="R264" s="187"/>
      <c r="S264" s="187"/>
      <c r="T264" s="188"/>
      <c r="AT264" s="182" t="s">
        <v>130</v>
      </c>
      <c r="AU264" s="182" t="s">
        <v>83</v>
      </c>
      <c r="AV264" s="13" t="s">
        <v>83</v>
      </c>
      <c r="AW264" s="13" t="s">
        <v>30</v>
      </c>
      <c r="AX264" s="13" t="s">
        <v>73</v>
      </c>
      <c r="AY264" s="182" t="s">
        <v>121</v>
      </c>
    </row>
    <row r="265" spans="1:51" s="13" customFormat="1" ht="11.25">
      <c r="B265" s="181"/>
      <c r="D265" s="177" t="s">
        <v>130</v>
      </c>
      <c r="E265" s="182" t="s">
        <v>1</v>
      </c>
      <c r="F265" s="183" t="s">
        <v>551</v>
      </c>
      <c r="H265" s="184">
        <v>4.3999999999999997E-2</v>
      </c>
      <c r="I265" s="185"/>
      <c r="L265" s="181"/>
      <c r="M265" s="186"/>
      <c r="N265" s="187"/>
      <c r="O265" s="187"/>
      <c r="P265" s="187"/>
      <c r="Q265" s="187"/>
      <c r="R265" s="187"/>
      <c r="S265" s="187"/>
      <c r="T265" s="188"/>
      <c r="AT265" s="182" t="s">
        <v>130</v>
      </c>
      <c r="AU265" s="182" t="s">
        <v>83</v>
      </c>
      <c r="AV265" s="13" t="s">
        <v>83</v>
      </c>
      <c r="AW265" s="13" t="s">
        <v>30</v>
      </c>
      <c r="AX265" s="13" t="s">
        <v>73</v>
      </c>
      <c r="AY265" s="182" t="s">
        <v>121</v>
      </c>
    </row>
    <row r="266" spans="1:51" s="16" customFormat="1" ht="11.25">
      <c r="B266" s="220"/>
      <c r="D266" s="177" t="s">
        <v>130</v>
      </c>
      <c r="E266" s="221" t="s">
        <v>1</v>
      </c>
      <c r="F266" s="222" t="s">
        <v>490</v>
      </c>
      <c r="H266" s="223">
        <v>0.371</v>
      </c>
      <c r="I266" s="224"/>
      <c r="L266" s="220"/>
      <c r="M266" s="225"/>
      <c r="N266" s="226"/>
      <c r="O266" s="226"/>
      <c r="P266" s="226"/>
      <c r="Q266" s="226"/>
      <c r="R266" s="226"/>
      <c r="S266" s="226"/>
      <c r="T266" s="227"/>
      <c r="AT266" s="221" t="s">
        <v>130</v>
      </c>
      <c r="AU266" s="221" t="s">
        <v>83</v>
      </c>
      <c r="AV266" s="16" t="s">
        <v>137</v>
      </c>
      <c r="AW266" s="16" t="s">
        <v>30</v>
      </c>
      <c r="AX266" s="16" t="s">
        <v>73</v>
      </c>
      <c r="AY266" s="221" t="s">
        <v>121</v>
      </c>
    </row>
    <row r="267" spans="1:51" s="15" customFormat="1" ht="11.25">
      <c r="B267" s="213"/>
      <c r="D267" s="177" t="s">
        <v>130</v>
      </c>
      <c r="E267" s="214" t="s">
        <v>1</v>
      </c>
      <c r="F267" s="215" t="s">
        <v>552</v>
      </c>
      <c r="H267" s="214" t="s">
        <v>1</v>
      </c>
      <c r="I267" s="216"/>
      <c r="L267" s="213"/>
      <c r="M267" s="217"/>
      <c r="N267" s="218"/>
      <c r="O267" s="218"/>
      <c r="P267" s="218"/>
      <c r="Q267" s="218"/>
      <c r="R267" s="218"/>
      <c r="S267" s="218"/>
      <c r="T267" s="219"/>
      <c r="AT267" s="214" t="s">
        <v>130</v>
      </c>
      <c r="AU267" s="214" t="s">
        <v>83</v>
      </c>
      <c r="AV267" s="15" t="s">
        <v>81</v>
      </c>
      <c r="AW267" s="15" t="s">
        <v>30</v>
      </c>
      <c r="AX267" s="15" t="s">
        <v>73</v>
      </c>
      <c r="AY267" s="214" t="s">
        <v>121</v>
      </c>
    </row>
    <row r="268" spans="1:51" s="13" customFormat="1" ht="11.25">
      <c r="B268" s="181"/>
      <c r="D268" s="177" t="s">
        <v>130</v>
      </c>
      <c r="E268" s="182" t="s">
        <v>1</v>
      </c>
      <c r="F268" s="183" t="s">
        <v>553</v>
      </c>
      <c r="H268" s="184">
        <v>0.11899999999999999</v>
      </c>
      <c r="I268" s="185"/>
      <c r="L268" s="181"/>
      <c r="M268" s="186"/>
      <c r="N268" s="187"/>
      <c r="O268" s="187"/>
      <c r="P268" s="187"/>
      <c r="Q268" s="187"/>
      <c r="R268" s="187"/>
      <c r="S268" s="187"/>
      <c r="T268" s="188"/>
      <c r="AT268" s="182" t="s">
        <v>130</v>
      </c>
      <c r="AU268" s="182" t="s">
        <v>83</v>
      </c>
      <c r="AV268" s="13" t="s">
        <v>83</v>
      </c>
      <c r="AW268" s="13" t="s">
        <v>30</v>
      </c>
      <c r="AX268" s="13" t="s">
        <v>73</v>
      </c>
      <c r="AY268" s="182" t="s">
        <v>121</v>
      </c>
    </row>
    <row r="269" spans="1:51" s="13" customFormat="1" ht="11.25">
      <c r="B269" s="181"/>
      <c r="D269" s="177" t="s">
        <v>130</v>
      </c>
      <c r="E269" s="182" t="s">
        <v>1</v>
      </c>
      <c r="F269" s="183" t="s">
        <v>554</v>
      </c>
      <c r="H269" s="184">
        <v>0.38800000000000001</v>
      </c>
      <c r="I269" s="185"/>
      <c r="L269" s="181"/>
      <c r="M269" s="186"/>
      <c r="N269" s="187"/>
      <c r="O269" s="187"/>
      <c r="P269" s="187"/>
      <c r="Q269" s="187"/>
      <c r="R269" s="187"/>
      <c r="S269" s="187"/>
      <c r="T269" s="188"/>
      <c r="AT269" s="182" t="s">
        <v>130</v>
      </c>
      <c r="AU269" s="182" t="s">
        <v>83</v>
      </c>
      <c r="AV269" s="13" t="s">
        <v>83</v>
      </c>
      <c r="AW269" s="13" t="s">
        <v>30</v>
      </c>
      <c r="AX269" s="13" t="s">
        <v>73</v>
      </c>
      <c r="AY269" s="182" t="s">
        <v>121</v>
      </c>
    </row>
    <row r="270" spans="1:51" s="13" customFormat="1" ht="11.25">
      <c r="B270" s="181"/>
      <c r="D270" s="177" t="s">
        <v>130</v>
      </c>
      <c r="E270" s="182" t="s">
        <v>1</v>
      </c>
      <c r="F270" s="183" t="s">
        <v>555</v>
      </c>
      <c r="H270" s="184">
        <v>0.185</v>
      </c>
      <c r="I270" s="185"/>
      <c r="L270" s="181"/>
      <c r="M270" s="186"/>
      <c r="N270" s="187"/>
      <c r="O270" s="187"/>
      <c r="P270" s="187"/>
      <c r="Q270" s="187"/>
      <c r="R270" s="187"/>
      <c r="S270" s="187"/>
      <c r="T270" s="188"/>
      <c r="AT270" s="182" t="s">
        <v>130</v>
      </c>
      <c r="AU270" s="182" t="s">
        <v>83</v>
      </c>
      <c r="AV270" s="13" t="s">
        <v>83</v>
      </c>
      <c r="AW270" s="13" t="s">
        <v>30</v>
      </c>
      <c r="AX270" s="13" t="s">
        <v>73</v>
      </c>
      <c r="AY270" s="182" t="s">
        <v>121</v>
      </c>
    </row>
    <row r="271" spans="1:51" s="13" customFormat="1" ht="11.25">
      <c r="B271" s="181"/>
      <c r="D271" s="177" t="s">
        <v>130</v>
      </c>
      <c r="E271" s="182" t="s">
        <v>1</v>
      </c>
      <c r="F271" s="183" t="s">
        <v>556</v>
      </c>
      <c r="H271" s="184">
        <v>0.156</v>
      </c>
      <c r="I271" s="185"/>
      <c r="L271" s="181"/>
      <c r="M271" s="186"/>
      <c r="N271" s="187"/>
      <c r="O271" s="187"/>
      <c r="P271" s="187"/>
      <c r="Q271" s="187"/>
      <c r="R271" s="187"/>
      <c r="S271" s="187"/>
      <c r="T271" s="188"/>
      <c r="AT271" s="182" t="s">
        <v>130</v>
      </c>
      <c r="AU271" s="182" t="s">
        <v>83</v>
      </c>
      <c r="AV271" s="13" t="s">
        <v>83</v>
      </c>
      <c r="AW271" s="13" t="s">
        <v>30</v>
      </c>
      <c r="AX271" s="13" t="s">
        <v>73</v>
      </c>
      <c r="AY271" s="182" t="s">
        <v>121</v>
      </c>
    </row>
    <row r="272" spans="1:51" s="16" customFormat="1" ht="11.25">
      <c r="B272" s="220"/>
      <c r="D272" s="177" t="s">
        <v>130</v>
      </c>
      <c r="E272" s="221" t="s">
        <v>1</v>
      </c>
      <c r="F272" s="222" t="s">
        <v>490</v>
      </c>
      <c r="H272" s="223">
        <v>0.84799999999999998</v>
      </c>
      <c r="I272" s="224"/>
      <c r="L272" s="220"/>
      <c r="M272" s="225"/>
      <c r="N272" s="226"/>
      <c r="O272" s="226"/>
      <c r="P272" s="226"/>
      <c r="Q272" s="226"/>
      <c r="R272" s="226"/>
      <c r="S272" s="226"/>
      <c r="T272" s="227"/>
      <c r="AT272" s="221" t="s">
        <v>130</v>
      </c>
      <c r="AU272" s="221" t="s">
        <v>83</v>
      </c>
      <c r="AV272" s="16" t="s">
        <v>137</v>
      </c>
      <c r="AW272" s="16" t="s">
        <v>30</v>
      </c>
      <c r="AX272" s="16" t="s">
        <v>73</v>
      </c>
      <c r="AY272" s="221" t="s">
        <v>121</v>
      </c>
    </row>
    <row r="273" spans="1:65" s="15" customFormat="1" ht="11.25">
      <c r="B273" s="213"/>
      <c r="D273" s="177" t="s">
        <v>130</v>
      </c>
      <c r="E273" s="214" t="s">
        <v>1</v>
      </c>
      <c r="F273" s="215" t="s">
        <v>557</v>
      </c>
      <c r="H273" s="214" t="s">
        <v>1</v>
      </c>
      <c r="I273" s="216"/>
      <c r="L273" s="213"/>
      <c r="M273" s="217"/>
      <c r="N273" s="218"/>
      <c r="O273" s="218"/>
      <c r="P273" s="218"/>
      <c r="Q273" s="218"/>
      <c r="R273" s="218"/>
      <c r="S273" s="218"/>
      <c r="T273" s="219"/>
      <c r="AT273" s="214" t="s">
        <v>130</v>
      </c>
      <c r="AU273" s="214" t="s">
        <v>83</v>
      </c>
      <c r="AV273" s="15" t="s">
        <v>81</v>
      </c>
      <c r="AW273" s="15" t="s">
        <v>30</v>
      </c>
      <c r="AX273" s="15" t="s">
        <v>73</v>
      </c>
      <c r="AY273" s="214" t="s">
        <v>121</v>
      </c>
    </row>
    <row r="274" spans="1:65" s="13" customFormat="1" ht="11.25">
      <c r="B274" s="181"/>
      <c r="D274" s="177" t="s">
        <v>130</v>
      </c>
      <c r="E274" s="182" t="s">
        <v>1</v>
      </c>
      <c r="F274" s="183" t="s">
        <v>558</v>
      </c>
      <c r="H274" s="184">
        <v>0.151</v>
      </c>
      <c r="I274" s="185"/>
      <c r="L274" s="181"/>
      <c r="M274" s="186"/>
      <c r="N274" s="187"/>
      <c r="O274" s="187"/>
      <c r="P274" s="187"/>
      <c r="Q274" s="187"/>
      <c r="R274" s="187"/>
      <c r="S274" s="187"/>
      <c r="T274" s="188"/>
      <c r="AT274" s="182" t="s">
        <v>130</v>
      </c>
      <c r="AU274" s="182" t="s">
        <v>83</v>
      </c>
      <c r="AV274" s="13" t="s">
        <v>83</v>
      </c>
      <c r="AW274" s="13" t="s">
        <v>30</v>
      </c>
      <c r="AX274" s="13" t="s">
        <v>73</v>
      </c>
      <c r="AY274" s="182" t="s">
        <v>121</v>
      </c>
    </row>
    <row r="275" spans="1:65" s="13" customFormat="1" ht="11.25">
      <c r="B275" s="181"/>
      <c r="D275" s="177" t="s">
        <v>130</v>
      </c>
      <c r="E275" s="182" t="s">
        <v>1</v>
      </c>
      <c r="F275" s="183" t="s">
        <v>559</v>
      </c>
      <c r="H275" s="184">
        <v>4.9000000000000002E-2</v>
      </c>
      <c r="I275" s="185"/>
      <c r="L275" s="181"/>
      <c r="M275" s="186"/>
      <c r="N275" s="187"/>
      <c r="O275" s="187"/>
      <c r="P275" s="187"/>
      <c r="Q275" s="187"/>
      <c r="R275" s="187"/>
      <c r="S275" s="187"/>
      <c r="T275" s="188"/>
      <c r="AT275" s="182" t="s">
        <v>130</v>
      </c>
      <c r="AU275" s="182" t="s">
        <v>83</v>
      </c>
      <c r="AV275" s="13" t="s">
        <v>83</v>
      </c>
      <c r="AW275" s="13" t="s">
        <v>30</v>
      </c>
      <c r="AX275" s="13" t="s">
        <v>73</v>
      </c>
      <c r="AY275" s="182" t="s">
        <v>121</v>
      </c>
    </row>
    <row r="276" spans="1:65" s="13" customFormat="1" ht="11.25">
      <c r="B276" s="181"/>
      <c r="D276" s="177" t="s">
        <v>130</v>
      </c>
      <c r="E276" s="182" t="s">
        <v>1</v>
      </c>
      <c r="F276" s="183" t="s">
        <v>560</v>
      </c>
      <c r="H276" s="184">
        <v>4.9000000000000002E-2</v>
      </c>
      <c r="I276" s="185"/>
      <c r="L276" s="181"/>
      <c r="M276" s="186"/>
      <c r="N276" s="187"/>
      <c r="O276" s="187"/>
      <c r="P276" s="187"/>
      <c r="Q276" s="187"/>
      <c r="R276" s="187"/>
      <c r="S276" s="187"/>
      <c r="T276" s="188"/>
      <c r="AT276" s="182" t="s">
        <v>130</v>
      </c>
      <c r="AU276" s="182" t="s">
        <v>83</v>
      </c>
      <c r="AV276" s="13" t="s">
        <v>83</v>
      </c>
      <c r="AW276" s="13" t="s">
        <v>30</v>
      </c>
      <c r="AX276" s="13" t="s">
        <v>73</v>
      </c>
      <c r="AY276" s="182" t="s">
        <v>121</v>
      </c>
    </row>
    <row r="277" spans="1:65" s="13" customFormat="1" ht="11.25">
      <c r="B277" s="181"/>
      <c r="D277" s="177" t="s">
        <v>130</v>
      </c>
      <c r="E277" s="182" t="s">
        <v>1</v>
      </c>
      <c r="F277" s="183" t="s">
        <v>561</v>
      </c>
      <c r="H277" s="184">
        <v>4.9000000000000002E-2</v>
      </c>
      <c r="I277" s="185"/>
      <c r="L277" s="181"/>
      <c r="M277" s="186"/>
      <c r="N277" s="187"/>
      <c r="O277" s="187"/>
      <c r="P277" s="187"/>
      <c r="Q277" s="187"/>
      <c r="R277" s="187"/>
      <c r="S277" s="187"/>
      <c r="T277" s="188"/>
      <c r="AT277" s="182" t="s">
        <v>130</v>
      </c>
      <c r="AU277" s="182" t="s">
        <v>83</v>
      </c>
      <c r="AV277" s="13" t="s">
        <v>83</v>
      </c>
      <c r="AW277" s="13" t="s">
        <v>30</v>
      </c>
      <c r="AX277" s="13" t="s">
        <v>73</v>
      </c>
      <c r="AY277" s="182" t="s">
        <v>121</v>
      </c>
    </row>
    <row r="278" spans="1:65" s="16" customFormat="1" ht="11.25">
      <c r="B278" s="220"/>
      <c r="D278" s="177" t="s">
        <v>130</v>
      </c>
      <c r="E278" s="221" t="s">
        <v>1</v>
      </c>
      <c r="F278" s="222" t="s">
        <v>490</v>
      </c>
      <c r="H278" s="223">
        <v>0.29799999999999999</v>
      </c>
      <c r="I278" s="224"/>
      <c r="L278" s="220"/>
      <c r="M278" s="225"/>
      <c r="N278" s="226"/>
      <c r="O278" s="226"/>
      <c r="P278" s="226"/>
      <c r="Q278" s="226"/>
      <c r="R278" s="226"/>
      <c r="S278" s="226"/>
      <c r="T278" s="227"/>
      <c r="AT278" s="221" t="s">
        <v>130</v>
      </c>
      <c r="AU278" s="221" t="s">
        <v>83</v>
      </c>
      <c r="AV278" s="16" t="s">
        <v>137</v>
      </c>
      <c r="AW278" s="16" t="s">
        <v>30</v>
      </c>
      <c r="AX278" s="16" t="s">
        <v>73</v>
      </c>
      <c r="AY278" s="221" t="s">
        <v>121</v>
      </c>
    </row>
    <row r="279" spans="1:65" s="14" customFormat="1" ht="11.25">
      <c r="B279" s="205"/>
      <c r="D279" s="177" t="s">
        <v>130</v>
      </c>
      <c r="E279" s="206" t="s">
        <v>1</v>
      </c>
      <c r="F279" s="207" t="s">
        <v>440</v>
      </c>
      <c r="H279" s="208">
        <v>1.5169999999999999</v>
      </c>
      <c r="I279" s="209"/>
      <c r="L279" s="205"/>
      <c r="M279" s="210"/>
      <c r="N279" s="211"/>
      <c r="O279" s="211"/>
      <c r="P279" s="211"/>
      <c r="Q279" s="211"/>
      <c r="R279" s="211"/>
      <c r="S279" s="211"/>
      <c r="T279" s="212"/>
      <c r="AT279" s="206" t="s">
        <v>130</v>
      </c>
      <c r="AU279" s="206" t="s">
        <v>83</v>
      </c>
      <c r="AV279" s="14" t="s">
        <v>127</v>
      </c>
      <c r="AW279" s="14" t="s">
        <v>30</v>
      </c>
      <c r="AX279" s="14" t="s">
        <v>73</v>
      </c>
      <c r="AY279" s="206" t="s">
        <v>121</v>
      </c>
    </row>
    <row r="280" spans="1:65" s="13" customFormat="1" ht="11.25">
      <c r="B280" s="181"/>
      <c r="D280" s="177" t="s">
        <v>130</v>
      </c>
      <c r="E280" s="182" t="s">
        <v>1</v>
      </c>
      <c r="F280" s="183" t="s">
        <v>562</v>
      </c>
      <c r="H280" s="184">
        <v>1.593</v>
      </c>
      <c r="I280" s="185"/>
      <c r="L280" s="181"/>
      <c r="M280" s="186"/>
      <c r="N280" s="187"/>
      <c r="O280" s="187"/>
      <c r="P280" s="187"/>
      <c r="Q280" s="187"/>
      <c r="R280" s="187"/>
      <c r="S280" s="187"/>
      <c r="T280" s="188"/>
      <c r="AT280" s="182" t="s">
        <v>130</v>
      </c>
      <c r="AU280" s="182" t="s">
        <v>83</v>
      </c>
      <c r="AV280" s="13" t="s">
        <v>83</v>
      </c>
      <c r="AW280" s="13" t="s">
        <v>30</v>
      </c>
      <c r="AX280" s="13" t="s">
        <v>73</v>
      </c>
      <c r="AY280" s="182" t="s">
        <v>121</v>
      </c>
    </row>
    <row r="281" spans="1:65" s="14" customFormat="1" ht="11.25">
      <c r="B281" s="205"/>
      <c r="D281" s="177" t="s">
        <v>130</v>
      </c>
      <c r="E281" s="206" t="s">
        <v>1</v>
      </c>
      <c r="F281" s="207" t="s">
        <v>440</v>
      </c>
      <c r="H281" s="208">
        <v>1.593</v>
      </c>
      <c r="I281" s="209"/>
      <c r="L281" s="205"/>
      <c r="M281" s="210"/>
      <c r="N281" s="211"/>
      <c r="O281" s="211"/>
      <c r="P281" s="211"/>
      <c r="Q281" s="211"/>
      <c r="R281" s="211"/>
      <c r="S281" s="211"/>
      <c r="T281" s="212"/>
      <c r="AT281" s="206" t="s">
        <v>130</v>
      </c>
      <c r="AU281" s="206" t="s">
        <v>83</v>
      </c>
      <c r="AV281" s="14" t="s">
        <v>127</v>
      </c>
      <c r="AW281" s="14" t="s">
        <v>30</v>
      </c>
      <c r="AX281" s="14" t="s">
        <v>81</v>
      </c>
      <c r="AY281" s="206" t="s">
        <v>121</v>
      </c>
    </row>
    <row r="282" spans="1:65" s="2" customFormat="1" ht="21.75" customHeight="1">
      <c r="A282" s="33"/>
      <c r="B282" s="162"/>
      <c r="C282" s="163" t="s">
        <v>278</v>
      </c>
      <c r="D282" s="163" t="s">
        <v>123</v>
      </c>
      <c r="E282" s="164" t="s">
        <v>563</v>
      </c>
      <c r="F282" s="165" t="s">
        <v>564</v>
      </c>
      <c r="G282" s="166" t="s">
        <v>166</v>
      </c>
      <c r="H282" s="167">
        <v>20.149000000000001</v>
      </c>
      <c r="I282" s="168"/>
      <c r="J282" s="169">
        <f>ROUND(I282*H282,2)</f>
        <v>0</v>
      </c>
      <c r="K282" s="170"/>
      <c r="L282" s="34"/>
      <c r="M282" s="171" t="s">
        <v>1</v>
      </c>
      <c r="N282" s="172" t="s">
        <v>39</v>
      </c>
      <c r="O282" s="59"/>
      <c r="P282" s="173">
        <f>O282*H282</f>
        <v>0</v>
      </c>
      <c r="Q282" s="173">
        <v>0</v>
      </c>
      <c r="R282" s="173">
        <f>Q282*H282</f>
        <v>0</v>
      </c>
      <c r="S282" s="173">
        <v>0</v>
      </c>
      <c r="T282" s="174">
        <f>S282*H282</f>
        <v>0</v>
      </c>
      <c r="U282" s="33"/>
      <c r="V282" s="33"/>
      <c r="W282" s="33"/>
      <c r="X282" s="33"/>
      <c r="Y282" s="33"/>
      <c r="Z282" s="33"/>
      <c r="AA282" s="33"/>
      <c r="AB282" s="33"/>
      <c r="AC282" s="33"/>
      <c r="AD282" s="33"/>
      <c r="AE282" s="33"/>
      <c r="AR282" s="175" t="s">
        <v>127</v>
      </c>
      <c r="AT282" s="175" t="s">
        <v>123</v>
      </c>
      <c r="AU282" s="175" t="s">
        <v>83</v>
      </c>
      <c r="AY282" s="18" t="s">
        <v>121</v>
      </c>
      <c r="BE282" s="176">
        <f>IF(N282="základní",J282,0)</f>
        <v>0</v>
      </c>
      <c r="BF282" s="176">
        <f>IF(N282="snížená",J282,0)</f>
        <v>0</v>
      </c>
      <c r="BG282" s="176">
        <f>IF(N282="zákl. přenesená",J282,0)</f>
        <v>0</v>
      </c>
      <c r="BH282" s="176">
        <f>IF(N282="sníž. přenesená",J282,0)</f>
        <v>0</v>
      </c>
      <c r="BI282" s="176">
        <f>IF(N282="nulová",J282,0)</f>
        <v>0</v>
      </c>
      <c r="BJ282" s="18" t="s">
        <v>83</v>
      </c>
      <c r="BK282" s="176">
        <f>ROUND(I282*H282,2)</f>
        <v>0</v>
      </c>
      <c r="BL282" s="18" t="s">
        <v>127</v>
      </c>
      <c r="BM282" s="175" t="s">
        <v>565</v>
      </c>
    </row>
    <row r="283" spans="1:65" s="2" customFormat="1" ht="19.5">
      <c r="A283" s="33"/>
      <c r="B283" s="34"/>
      <c r="C283" s="33"/>
      <c r="D283" s="177" t="s">
        <v>129</v>
      </c>
      <c r="E283" s="33"/>
      <c r="F283" s="178" t="s">
        <v>566</v>
      </c>
      <c r="G283" s="33"/>
      <c r="H283" s="33"/>
      <c r="I283" s="97"/>
      <c r="J283" s="33"/>
      <c r="K283" s="33"/>
      <c r="L283" s="34"/>
      <c r="M283" s="179"/>
      <c r="N283" s="180"/>
      <c r="O283" s="59"/>
      <c r="P283" s="59"/>
      <c r="Q283" s="59"/>
      <c r="R283" s="59"/>
      <c r="S283" s="59"/>
      <c r="T283" s="60"/>
      <c r="U283" s="33"/>
      <c r="V283" s="33"/>
      <c r="W283" s="33"/>
      <c r="X283" s="33"/>
      <c r="Y283" s="33"/>
      <c r="Z283" s="33"/>
      <c r="AA283" s="33"/>
      <c r="AB283" s="33"/>
      <c r="AC283" s="33"/>
      <c r="AD283" s="33"/>
      <c r="AE283" s="33"/>
      <c r="AT283" s="18" t="s">
        <v>129</v>
      </c>
      <c r="AU283" s="18" t="s">
        <v>83</v>
      </c>
    </row>
    <row r="284" spans="1:65" s="15" customFormat="1" ht="11.25">
      <c r="B284" s="213"/>
      <c r="D284" s="177" t="s">
        <v>130</v>
      </c>
      <c r="E284" s="214" t="s">
        <v>1</v>
      </c>
      <c r="F284" s="215" t="s">
        <v>567</v>
      </c>
      <c r="H284" s="214" t="s">
        <v>1</v>
      </c>
      <c r="I284" s="216"/>
      <c r="L284" s="213"/>
      <c r="M284" s="217"/>
      <c r="N284" s="218"/>
      <c r="O284" s="218"/>
      <c r="P284" s="218"/>
      <c r="Q284" s="218"/>
      <c r="R284" s="218"/>
      <c r="S284" s="218"/>
      <c r="T284" s="219"/>
      <c r="AT284" s="214" t="s">
        <v>130</v>
      </c>
      <c r="AU284" s="214" t="s">
        <v>83</v>
      </c>
      <c r="AV284" s="15" t="s">
        <v>81</v>
      </c>
      <c r="AW284" s="15" t="s">
        <v>30</v>
      </c>
      <c r="AX284" s="15" t="s">
        <v>73</v>
      </c>
      <c r="AY284" s="214" t="s">
        <v>121</v>
      </c>
    </row>
    <row r="285" spans="1:65" s="13" customFormat="1" ht="11.25">
      <c r="B285" s="181"/>
      <c r="D285" s="177" t="s">
        <v>130</v>
      </c>
      <c r="E285" s="182" t="s">
        <v>1</v>
      </c>
      <c r="F285" s="183" t="s">
        <v>568</v>
      </c>
      <c r="H285" s="184">
        <v>3.7999999999999999E-2</v>
      </c>
      <c r="I285" s="185"/>
      <c r="L285" s="181"/>
      <c r="M285" s="186"/>
      <c r="N285" s="187"/>
      <c r="O285" s="187"/>
      <c r="P285" s="187"/>
      <c r="Q285" s="187"/>
      <c r="R285" s="187"/>
      <c r="S285" s="187"/>
      <c r="T285" s="188"/>
      <c r="AT285" s="182" t="s">
        <v>130</v>
      </c>
      <c r="AU285" s="182" t="s">
        <v>83</v>
      </c>
      <c r="AV285" s="13" t="s">
        <v>83</v>
      </c>
      <c r="AW285" s="13" t="s">
        <v>30</v>
      </c>
      <c r="AX285" s="13" t="s">
        <v>73</v>
      </c>
      <c r="AY285" s="182" t="s">
        <v>121</v>
      </c>
    </row>
    <row r="286" spans="1:65" s="13" customFormat="1" ht="11.25">
      <c r="B286" s="181"/>
      <c r="D286" s="177" t="s">
        <v>130</v>
      </c>
      <c r="E286" s="182" t="s">
        <v>1</v>
      </c>
      <c r="F286" s="183" t="s">
        <v>569</v>
      </c>
      <c r="H286" s="184">
        <v>0.159</v>
      </c>
      <c r="I286" s="185"/>
      <c r="L286" s="181"/>
      <c r="M286" s="186"/>
      <c r="N286" s="187"/>
      <c r="O286" s="187"/>
      <c r="P286" s="187"/>
      <c r="Q286" s="187"/>
      <c r="R286" s="187"/>
      <c r="S286" s="187"/>
      <c r="T286" s="188"/>
      <c r="AT286" s="182" t="s">
        <v>130</v>
      </c>
      <c r="AU286" s="182" t="s">
        <v>83</v>
      </c>
      <c r="AV286" s="13" t="s">
        <v>83</v>
      </c>
      <c r="AW286" s="13" t="s">
        <v>30</v>
      </c>
      <c r="AX286" s="13" t="s">
        <v>73</v>
      </c>
      <c r="AY286" s="182" t="s">
        <v>121</v>
      </c>
    </row>
    <row r="287" spans="1:65" s="13" customFormat="1" ht="11.25">
      <c r="B287" s="181"/>
      <c r="D287" s="177" t="s">
        <v>130</v>
      </c>
      <c r="E287" s="182" t="s">
        <v>1</v>
      </c>
      <c r="F287" s="183" t="s">
        <v>570</v>
      </c>
      <c r="H287" s="184">
        <v>0.252</v>
      </c>
      <c r="I287" s="185"/>
      <c r="L287" s="181"/>
      <c r="M287" s="186"/>
      <c r="N287" s="187"/>
      <c r="O287" s="187"/>
      <c r="P287" s="187"/>
      <c r="Q287" s="187"/>
      <c r="R287" s="187"/>
      <c r="S287" s="187"/>
      <c r="T287" s="188"/>
      <c r="AT287" s="182" t="s">
        <v>130</v>
      </c>
      <c r="AU287" s="182" t="s">
        <v>83</v>
      </c>
      <c r="AV287" s="13" t="s">
        <v>83</v>
      </c>
      <c r="AW287" s="13" t="s">
        <v>30</v>
      </c>
      <c r="AX287" s="13" t="s">
        <v>73</v>
      </c>
      <c r="AY287" s="182" t="s">
        <v>121</v>
      </c>
    </row>
    <row r="288" spans="1:65" s="16" customFormat="1" ht="11.25">
      <c r="B288" s="220"/>
      <c r="D288" s="177" t="s">
        <v>130</v>
      </c>
      <c r="E288" s="221" t="s">
        <v>1</v>
      </c>
      <c r="F288" s="222" t="s">
        <v>490</v>
      </c>
      <c r="H288" s="223">
        <v>0.44900000000000001</v>
      </c>
      <c r="I288" s="224"/>
      <c r="L288" s="220"/>
      <c r="M288" s="225"/>
      <c r="N288" s="226"/>
      <c r="O288" s="226"/>
      <c r="P288" s="226"/>
      <c r="Q288" s="226"/>
      <c r="R288" s="226"/>
      <c r="S288" s="226"/>
      <c r="T288" s="227"/>
      <c r="AT288" s="221" t="s">
        <v>130</v>
      </c>
      <c r="AU288" s="221" t="s">
        <v>83</v>
      </c>
      <c r="AV288" s="16" t="s">
        <v>137</v>
      </c>
      <c r="AW288" s="16" t="s">
        <v>30</v>
      </c>
      <c r="AX288" s="16" t="s">
        <v>73</v>
      </c>
      <c r="AY288" s="221" t="s">
        <v>121</v>
      </c>
    </row>
    <row r="289" spans="2:51" s="15" customFormat="1" ht="11.25">
      <c r="B289" s="213"/>
      <c r="D289" s="177" t="s">
        <v>130</v>
      </c>
      <c r="E289" s="214" t="s">
        <v>1</v>
      </c>
      <c r="F289" s="215" t="s">
        <v>571</v>
      </c>
      <c r="H289" s="214" t="s">
        <v>1</v>
      </c>
      <c r="I289" s="216"/>
      <c r="L289" s="213"/>
      <c r="M289" s="217"/>
      <c r="N289" s="218"/>
      <c r="O289" s="218"/>
      <c r="P289" s="218"/>
      <c r="Q289" s="218"/>
      <c r="R289" s="218"/>
      <c r="S289" s="218"/>
      <c r="T289" s="219"/>
      <c r="AT289" s="214" t="s">
        <v>130</v>
      </c>
      <c r="AU289" s="214" t="s">
        <v>83</v>
      </c>
      <c r="AV289" s="15" t="s">
        <v>81</v>
      </c>
      <c r="AW289" s="15" t="s">
        <v>30</v>
      </c>
      <c r="AX289" s="15" t="s">
        <v>73</v>
      </c>
      <c r="AY289" s="214" t="s">
        <v>121</v>
      </c>
    </row>
    <row r="290" spans="2:51" s="13" customFormat="1" ht="11.25">
      <c r="B290" s="181"/>
      <c r="D290" s="177" t="s">
        <v>130</v>
      </c>
      <c r="E290" s="182" t="s">
        <v>1</v>
      </c>
      <c r="F290" s="183" t="s">
        <v>572</v>
      </c>
      <c r="H290" s="184">
        <v>0.89600000000000002</v>
      </c>
      <c r="I290" s="185"/>
      <c r="L290" s="181"/>
      <c r="M290" s="186"/>
      <c r="N290" s="187"/>
      <c r="O290" s="187"/>
      <c r="P290" s="187"/>
      <c r="Q290" s="187"/>
      <c r="R290" s="187"/>
      <c r="S290" s="187"/>
      <c r="T290" s="188"/>
      <c r="AT290" s="182" t="s">
        <v>130</v>
      </c>
      <c r="AU290" s="182" t="s">
        <v>83</v>
      </c>
      <c r="AV290" s="13" t="s">
        <v>83</v>
      </c>
      <c r="AW290" s="13" t="s">
        <v>30</v>
      </c>
      <c r="AX290" s="13" t="s">
        <v>73</v>
      </c>
      <c r="AY290" s="182" t="s">
        <v>121</v>
      </c>
    </row>
    <row r="291" spans="2:51" s="13" customFormat="1" ht="22.5">
      <c r="B291" s="181"/>
      <c r="D291" s="177" t="s">
        <v>130</v>
      </c>
      <c r="E291" s="182" t="s">
        <v>1</v>
      </c>
      <c r="F291" s="183" t="s">
        <v>573</v>
      </c>
      <c r="H291" s="184">
        <v>4.399</v>
      </c>
      <c r="I291" s="185"/>
      <c r="L291" s="181"/>
      <c r="M291" s="186"/>
      <c r="N291" s="187"/>
      <c r="O291" s="187"/>
      <c r="P291" s="187"/>
      <c r="Q291" s="187"/>
      <c r="R291" s="187"/>
      <c r="S291" s="187"/>
      <c r="T291" s="188"/>
      <c r="AT291" s="182" t="s">
        <v>130</v>
      </c>
      <c r="AU291" s="182" t="s">
        <v>83</v>
      </c>
      <c r="AV291" s="13" t="s">
        <v>83</v>
      </c>
      <c r="AW291" s="13" t="s">
        <v>30</v>
      </c>
      <c r="AX291" s="13" t="s">
        <v>73</v>
      </c>
      <c r="AY291" s="182" t="s">
        <v>121</v>
      </c>
    </row>
    <row r="292" spans="2:51" s="13" customFormat="1" ht="22.5">
      <c r="B292" s="181"/>
      <c r="D292" s="177" t="s">
        <v>130</v>
      </c>
      <c r="E292" s="182" t="s">
        <v>1</v>
      </c>
      <c r="F292" s="183" t="s">
        <v>574</v>
      </c>
      <c r="H292" s="184">
        <v>4.93</v>
      </c>
      <c r="I292" s="185"/>
      <c r="L292" s="181"/>
      <c r="M292" s="186"/>
      <c r="N292" s="187"/>
      <c r="O292" s="187"/>
      <c r="P292" s="187"/>
      <c r="Q292" s="187"/>
      <c r="R292" s="187"/>
      <c r="S292" s="187"/>
      <c r="T292" s="188"/>
      <c r="AT292" s="182" t="s">
        <v>130</v>
      </c>
      <c r="AU292" s="182" t="s">
        <v>83</v>
      </c>
      <c r="AV292" s="13" t="s">
        <v>83</v>
      </c>
      <c r="AW292" s="13" t="s">
        <v>30</v>
      </c>
      <c r="AX292" s="13" t="s">
        <v>73</v>
      </c>
      <c r="AY292" s="182" t="s">
        <v>121</v>
      </c>
    </row>
    <row r="293" spans="2:51" s="13" customFormat="1" ht="22.5">
      <c r="B293" s="181"/>
      <c r="D293" s="177" t="s">
        <v>130</v>
      </c>
      <c r="E293" s="182" t="s">
        <v>1</v>
      </c>
      <c r="F293" s="183" t="s">
        <v>575</v>
      </c>
      <c r="H293" s="184">
        <v>5.3280000000000003</v>
      </c>
      <c r="I293" s="185"/>
      <c r="L293" s="181"/>
      <c r="M293" s="186"/>
      <c r="N293" s="187"/>
      <c r="O293" s="187"/>
      <c r="P293" s="187"/>
      <c r="Q293" s="187"/>
      <c r="R293" s="187"/>
      <c r="S293" s="187"/>
      <c r="T293" s="188"/>
      <c r="AT293" s="182" t="s">
        <v>130</v>
      </c>
      <c r="AU293" s="182" t="s">
        <v>83</v>
      </c>
      <c r="AV293" s="13" t="s">
        <v>83</v>
      </c>
      <c r="AW293" s="13" t="s">
        <v>30</v>
      </c>
      <c r="AX293" s="13" t="s">
        <v>73</v>
      </c>
      <c r="AY293" s="182" t="s">
        <v>121</v>
      </c>
    </row>
    <row r="294" spans="2:51" s="16" customFormat="1" ht="11.25">
      <c r="B294" s="220"/>
      <c r="D294" s="177" t="s">
        <v>130</v>
      </c>
      <c r="E294" s="221" t="s">
        <v>1</v>
      </c>
      <c r="F294" s="222" t="s">
        <v>490</v>
      </c>
      <c r="H294" s="223">
        <v>15.553000000000001</v>
      </c>
      <c r="I294" s="224"/>
      <c r="L294" s="220"/>
      <c r="M294" s="225"/>
      <c r="N294" s="226"/>
      <c r="O294" s="226"/>
      <c r="P294" s="226"/>
      <c r="Q294" s="226"/>
      <c r="R294" s="226"/>
      <c r="S294" s="226"/>
      <c r="T294" s="227"/>
      <c r="AT294" s="221" t="s">
        <v>130</v>
      </c>
      <c r="AU294" s="221" t="s">
        <v>83</v>
      </c>
      <c r="AV294" s="16" t="s">
        <v>137</v>
      </c>
      <c r="AW294" s="16" t="s">
        <v>30</v>
      </c>
      <c r="AX294" s="16" t="s">
        <v>73</v>
      </c>
      <c r="AY294" s="221" t="s">
        <v>121</v>
      </c>
    </row>
    <row r="295" spans="2:51" s="15" customFormat="1" ht="11.25">
      <c r="B295" s="213"/>
      <c r="D295" s="177" t="s">
        <v>130</v>
      </c>
      <c r="E295" s="214" t="s">
        <v>1</v>
      </c>
      <c r="F295" s="215" t="s">
        <v>576</v>
      </c>
      <c r="H295" s="214" t="s">
        <v>1</v>
      </c>
      <c r="I295" s="216"/>
      <c r="L295" s="213"/>
      <c r="M295" s="217"/>
      <c r="N295" s="218"/>
      <c r="O295" s="218"/>
      <c r="P295" s="218"/>
      <c r="Q295" s="218"/>
      <c r="R295" s="218"/>
      <c r="S295" s="218"/>
      <c r="T295" s="219"/>
      <c r="AT295" s="214" t="s">
        <v>130</v>
      </c>
      <c r="AU295" s="214" t="s">
        <v>83</v>
      </c>
      <c r="AV295" s="15" t="s">
        <v>81</v>
      </c>
      <c r="AW295" s="15" t="s">
        <v>30</v>
      </c>
      <c r="AX295" s="15" t="s">
        <v>73</v>
      </c>
      <c r="AY295" s="214" t="s">
        <v>121</v>
      </c>
    </row>
    <row r="296" spans="2:51" s="13" customFormat="1" ht="22.5">
      <c r="B296" s="181"/>
      <c r="D296" s="177" t="s">
        <v>130</v>
      </c>
      <c r="E296" s="182" t="s">
        <v>1</v>
      </c>
      <c r="F296" s="183" t="s">
        <v>577</v>
      </c>
      <c r="H296" s="184">
        <v>2.569</v>
      </c>
      <c r="I296" s="185"/>
      <c r="L296" s="181"/>
      <c r="M296" s="186"/>
      <c r="N296" s="187"/>
      <c r="O296" s="187"/>
      <c r="P296" s="187"/>
      <c r="Q296" s="187"/>
      <c r="R296" s="187"/>
      <c r="S296" s="187"/>
      <c r="T296" s="188"/>
      <c r="AT296" s="182" t="s">
        <v>130</v>
      </c>
      <c r="AU296" s="182" t="s">
        <v>83</v>
      </c>
      <c r="AV296" s="13" t="s">
        <v>83</v>
      </c>
      <c r="AW296" s="13" t="s">
        <v>30</v>
      </c>
      <c r="AX296" s="13" t="s">
        <v>73</v>
      </c>
      <c r="AY296" s="182" t="s">
        <v>121</v>
      </c>
    </row>
    <row r="297" spans="2:51" s="13" customFormat="1" ht="11.25">
      <c r="B297" s="181"/>
      <c r="D297" s="177" t="s">
        <v>130</v>
      </c>
      <c r="E297" s="182" t="s">
        <v>1</v>
      </c>
      <c r="F297" s="183" t="s">
        <v>578</v>
      </c>
      <c r="H297" s="184">
        <v>0.57799999999999996</v>
      </c>
      <c r="I297" s="185"/>
      <c r="L297" s="181"/>
      <c r="M297" s="186"/>
      <c r="N297" s="187"/>
      <c r="O297" s="187"/>
      <c r="P297" s="187"/>
      <c r="Q297" s="187"/>
      <c r="R297" s="187"/>
      <c r="S297" s="187"/>
      <c r="T297" s="188"/>
      <c r="AT297" s="182" t="s">
        <v>130</v>
      </c>
      <c r="AU297" s="182" t="s">
        <v>83</v>
      </c>
      <c r="AV297" s="13" t="s">
        <v>83</v>
      </c>
      <c r="AW297" s="13" t="s">
        <v>30</v>
      </c>
      <c r="AX297" s="13" t="s">
        <v>73</v>
      </c>
      <c r="AY297" s="182" t="s">
        <v>121</v>
      </c>
    </row>
    <row r="298" spans="2:51" s="16" customFormat="1" ht="11.25">
      <c r="B298" s="220"/>
      <c r="D298" s="177" t="s">
        <v>130</v>
      </c>
      <c r="E298" s="221" t="s">
        <v>1</v>
      </c>
      <c r="F298" s="222" t="s">
        <v>490</v>
      </c>
      <c r="H298" s="223">
        <v>3.1469999999999998</v>
      </c>
      <c r="I298" s="224"/>
      <c r="L298" s="220"/>
      <c r="M298" s="225"/>
      <c r="N298" s="226"/>
      <c r="O298" s="226"/>
      <c r="P298" s="226"/>
      <c r="Q298" s="226"/>
      <c r="R298" s="226"/>
      <c r="S298" s="226"/>
      <c r="T298" s="227"/>
      <c r="AT298" s="221" t="s">
        <v>130</v>
      </c>
      <c r="AU298" s="221" t="s">
        <v>83</v>
      </c>
      <c r="AV298" s="16" t="s">
        <v>137</v>
      </c>
      <c r="AW298" s="16" t="s">
        <v>30</v>
      </c>
      <c r="AX298" s="16" t="s">
        <v>73</v>
      </c>
      <c r="AY298" s="221" t="s">
        <v>121</v>
      </c>
    </row>
    <row r="299" spans="2:51" s="15" customFormat="1" ht="11.25">
      <c r="B299" s="213"/>
      <c r="D299" s="177" t="s">
        <v>130</v>
      </c>
      <c r="E299" s="214" t="s">
        <v>1</v>
      </c>
      <c r="F299" s="215" t="s">
        <v>579</v>
      </c>
      <c r="H299" s="214" t="s">
        <v>1</v>
      </c>
      <c r="I299" s="216"/>
      <c r="L299" s="213"/>
      <c r="M299" s="217"/>
      <c r="N299" s="218"/>
      <c r="O299" s="218"/>
      <c r="P299" s="218"/>
      <c r="Q299" s="218"/>
      <c r="R299" s="218"/>
      <c r="S299" s="218"/>
      <c r="T299" s="219"/>
      <c r="AT299" s="214" t="s">
        <v>130</v>
      </c>
      <c r="AU299" s="214" t="s">
        <v>83</v>
      </c>
      <c r="AV299" s="15" t="s">
        <v>81</v>
      </c>
      <c r="AW299" s="15" t="s">
        <v>30</v>
      </c>
      <c r="AX299" s="15" t="s">
        <v>73</v>
      </c>
      <c r="AY299" s="214" t="s">
        <v>121</v>
      </c>
    </row>
    <row r="300" spans="2:51" s="13" customFormat="1" ht="11.25">
      <c r="B300" s="181"/>
      <c r="D300" s="177" t="s">
        <v>130</v>
      </c>
      <c r="E300" s="182" t="s">
        <v>1</v>
      </c>
      <c r="F300" s="183" t="s">
        <v>580</v>
      </c>
      <c r="H300" s="184">
        <v>0.71099999999999997</v>
      </c>
      <c r="I300" s="185"/>
      <c r="L300" s="181"/>
      <c r="M300" s="186"/>
      <c r="N300" s="187"/>
      <c r="O300" s="187"/>
      <c r="P300" s="187"/>
      <c r="Q300" s="187"/>
      <c r="R300" s="187"/>
      <c r="S300" s="187"/>
      <c r="T300" s="188"/>
      <c r="AT300" s="182" t="s">
        <v>130</v>
      </c>
      <c r="AU300" s="182" t="s">
        <v>83</v>
      </c>
      <c r="AV300" s="13" t="s">
        <v>83</v>
      </c>
      <c r="AW300" s="13" t="s">
        <v>30</v>
      </c>
      <c r="AX300" s="13" t="s">
        <v>73</v>
      </c>
      <c r="AY300" s="182" t="s">
        <v>121</v>
      </c>
    </row>
    <row r="301" spans="2:51" s="16" customFormat="1" ht="11.25">
      <c r="B301" s="220"/>
      <c r="D301" s="177" t="s">
        <v>130</v>
      </c>
      <c r="E301" s="221" t="s">
        <v>1</v>
      </c>
      <c r="F301" s="222" t="s">
        <v>490</v>
      </c>
      <c r="H301" s="223">
        <v>0.71099999999999997</v>
      </c>
      <c r="I301" s="224"/>
      <c r="L301" s="220"/>
      <c r="M301" s="225"/>
      <c r="N301" s="226"/>
      <c r="O301" s="226"/>
      <c r="P301" s="226"/>
      <c r="Q301" s="226"/>
      <c r="R301" s="226"/>
      <c r="S301" s="226"/>
      <c r="T301" s="227"/>
      <c r="AT301" s="221" t="s">
        <v>130</v>
      </c>
      <c r="AU301" s="221" t="s">
        <v>83</v>
      </c>
      <c r="AV301" s="16" t="s">
        <v>137</v>
      </c>
      <c r="AW301" s="16" t="s">
        <v>30</v>
      </c>
      <c r="AX301" s="16" t="s">
        <v>73</v>
      </c>
      <c r="AY301" s="221" t="s">
        <v>121</v>
      </c>
    </row>
    <row r="302" spans="2:51" s="15" customFormat="1" ht="11.25">
      <c r="B302" s="213"/>
      <c r="D302" s="177" t="s">
        <v>130</v>
      </c>
      <c r="E302" s="214" t="s">
        <v>1</v>
      </c>
      <c r="F302" s="215" t="s">
        <v>581</v>
      </c>
      <c r="H302" s="214" t="s">
        <v>1</v>
      </c>
      <c r="I302" s="216"/>
      <c r="L302" s="213"/>
      <c r="M302" s="217"/>
      <c r="N302" s="218"/>
      <c r="O302" s="218"/>
      <c r="P302" s="218"/>
      <c r="Q302" s="218"/>
      <c r="R302" s="218"/>
      <c r="S302" s="218"/>
      <c r="T302" s="219"/>
      <c r="AT302" s="214" t="s">
        <v>130</v>
      </c>
      <c r="AU302" s="214" t="s">
        <v>83</v>
      </c>
      <c r="AV302" s="15" t="s">
        <v>81</v>
      </c>
      <c r="AW302" s="15" t="s">
        <v>30</v>
      </c>
      <c r="AX302" s="15" t="s">
        <v>73</v>
      </c>
      <c r="AY302" s="214" t="s">
        <v>121</v>
      </c>
    </row>
    <row r="303" spans="2:51" s="13" customFormat="1" ht="11.25">
      <c r="B303" s="181"/>
      <c r="D303" s="177" t="s">
        <v>130</v>
      </c>
      <c r="E303" s="182" t="s">
        <v>1</v>
      </c>
      <c r="F303" s="183" t="s">
        <v>582</v>
      </c>
      <c r="H303" s="184">
        <v>3.6999999999999998E-2</v>
      </c>
      <c r="I303" s="185"/>
      <c r="L303" s="181"/>
      <c r="M303" s="186"/>
      <c r="N303" s="187"/>
      <c r="O303" s="187"/>
      <c r="P303" s="187"/>
      <c r="Q303" s="187"/>
      <c r="R303" s="187"/>
      <c r="S303" s="187"/>
      <c r="T303" s="188"/>
      <c r="AT303" s="182" t="s">
        <v>130</v>
      </c>
      <c r="AU303" s="182" t="s">
        <v>83</v>
      </c>
      <c r="AV303" s="13" t="s">
        <v>83</v>
      </c>
      <c r="AW303" s="13" t="s">
        <v>30</v>
      </c>
      <c r="AX303" s="13" t="s">
        <v>73</v>
      </c>
      <c r="AY303" s="182" t="s">
        <v>121</v>
      </c>
    </row>
    <row r="304" spans="2:51" s="16" customFormat="1" ht="11.25">
      <c r="B304" s="220"/>
      <c r="D304" s="177" t="s">
        <v>130</v>
      </c>
      <c r="E304" s="221" t="s">
        <v>1</v>
      </c>
      <c r="F304" s="222" t="s">
        <v>490</v>
      </c>
      <c r="H304" s="223">
        <v>3.6999999999999998E-2</v>
      </c>
      <c r="I304" s="224"/>
      <c r="L304" s="220"/>
      <c r="M304" s="225"/>
      <c r="N304" s="226"/>
      <c r="O304" s="226"/>
      <c r="P304" s="226"/>
      <c r="Q304" s="226"/>
      <c r="R304" s="226"/>
      <c r="S304" s="226"/>
      <c r="T304" s="227"/>
      <c r="AT304" s="221" t="s">
        <v>130</v>
      </c>
      <c r="AU304" s="221" t="s">
        <v>83</v>
      </c>
      <c r="AV304" s="16" t="s">
        <v>137</v>
      </c>
      <c r="AW304" s="16" t="s">
        <v>30</v>
      </c>
      <c r="AX304" s="16" t="s">
        <v>73</v>
      </c>
      <c r="AY304" s="221" t="s">
        <v>121</v>
      </c>
    </row>
    <row r="305" spans="1:65" s="15" customFormat="1" ht="11.25">
      <c r="B305" s="213"/>
      <c r="D305" s="177" t="s">
        <v>130</v>
      </c>
      <c r="E305" s="214" t="s">
        <v>1</v>
      </c>
      <c r="F305" s="215" t="s">
        <v>583</v>
      </c>
      <c r="H305" s="214" t="s">
        <v>1</v>
      </c>
      <c r="I305" s="216"/>
      <c r="L305" s="213"/>
      <c r="M305" s="217"/>
      <c r="N305" s="218"/>
      <c r="O305" s="218"/>
      <c r="P305" s="218"/>
      <c r="Q305" s="218"/>
      <c r="R305" s="218"/>
      <c r="S305" s="218"/>
      <c r="T305" s="219"/>
      <c r="AT305" s="214" t="s">
        <v>130</v>
      </c>
      <c r="AU305" s="214" t="s">
        <v>83</v>
      </c>
      <c r="AV305" s="15" t="s">
        <v>81</v>
      </c>
      <c r="AW305" s="15" t="s">
        <v>30</v>
      </c>
      <c r="AX305" s="15" t="s">
        <v>73</v>
      </c>
      <c r="AY305" s="214" t="s">
        <v>121</v>
      </c>
    </row>
    <row r="306" spans="1:65" s="13" customFormat="1" ht="11.25">
      <c r="B306" s="181"/>
      <c r="D306" s="177" t="s">
        <v>130</v>
      </c>
      <c r="E306" s="182" t="s">
        <v>1</v>
      </c>
      <c r="F306" s="183" t="s">
        <v>584</v>
      </c>
      <c r="H306" s="184">
        <v>5.7000000000000002E-2</v>
      </c>
      <c r="I306" s="185"/>
      <c r="L306" s="181"/>
      <c r="M306" s="186"/>
      <c r="N306" s="187"/>
      <c r="O306" s="187"/>
      <c r="P306" s="187"/>
      <c r="Q306" s="187"/>
      <c r="R306" s="187"/>
      <c r="S306" s="187"/>
      <c r="T306" s="188"/>
      <c r="AT306" s="182" t="s">
        <v>130</v>
      </c>
      <c r="AU306" s="182" t="s">
        <v>83</v>
      </c>
      <c r="AV306" s="13" t="s">
        <v>83</v>
      </c>
      <c r="AW306" s="13" t="s">
        <v>30</v>
      </c>
      <c r="AX306" s="13" t="s">
        <v>73</v>
      </c>
      <c r="AY306" s="182" t="s">
        <v>121</v>
      </c>
    </row>
    <row r="307" spans="1:65" s="13" customFormat="1" ht="11.25">
      <c r="B307" s="181"/>
      <c r="D307" s="177" t="s">
        <v>130</v>
      </c>
      <c r="E307" s="182" t="s">
        <v>1</v>
      </c>
      <c r="F307" s="183" t="s">
        <v>585</v>
      </c>
      <c r="H307" s="184">
        <v>6.5000000000000002E-2</v>
      </c>
      <c r="I307" s="185"/>
      <c r="L307" s="181"/>
      <c r="M307" s="186"/>
      <c r="N307" s="187"/>
      <c r="O307" s="187"/>
      <c r="P307" s="187"/>
      <c r="Q307" s="187"/>
      <c r="R307" s="187"/>
      <c r="S307" s="187"/>
      <c r="T307" s="188"/>
      <c r="AT307" s="182" t="s">
        <v>130</v>
      </c>
      <c r="AU307" s="182" t="s">
        <v>83</v>
      </c>
      <c r="AV307" s="13" t="s">
        <v>83</v>
      </c>
      <c r="AW307" s="13" t="s">
        <v>30</v>
      </c>
      <c r="AX307" s="13" t="s">
        <v>73</v>
      </c>
      <c r="AY307" s="182" t="s">
        <v>121</v>
      </c>
    </row>
    <row r="308" spans="1:65" s="13" customFormat="1" ht="11.25">
      <c r="B308" s="181"/>
      <c r="D308" s="177" t="s">
        <v>130</v>
      </c>
      <c r="E308" s="182" t="s">
        <v>1</v>
      </c>
      <c r="F308" s="183" t="s">
        <v>586</v>
      </c>
      <c r="H308" s="184">
        <v>6.5000000000000002E-2</v>
      </c>
      <c r="I308" s="185"/>
      <c r="L308" s="181"/>
      <c r="M308" s="186"/>
      <c r="N308" s="187"/>
      <c r="O308" s="187"/>
      <c r="P308" s="187"/>
      <c r="Q308" s="187"/>
      <c r="R308" s="187"/>
      <c r="S308" s="187"/>
      <c r="T308" s="188"/>
      <c r="AT308" s="182" t="s">
        <v>130</v>
      </c>
      <c r="AU308" s="182" t="s">
        <v>83</v>
      </c>
      <c r="AV308" s="13" t="s">
        <v>83</v>
      </c>
      <c r="AW308" s="13" t="s">
        <v>30</v>
      </c>
      <c r="AX308" s="13" t="s">
        <v>73</v>
      </c>
      <c r="AY308" s="182" t="s">
        <v>121</v>
      </c>
    </row>
    <row r="309" spans="1:65" s="13" customFormat="1" ht="11.25">
      <c r="B309" s="181"/>
      <c r="D309" s="177" t="s">
        <v>130</v>
      </c>
      <c r="E309" s="182" t="s">
        <v>1</v>
      </c>
      <c r="F309" s="183" t="s">
        <v>587</v>
      </c>
      <c r="H309" s="184">
        <v>6.5000000000000002E-2</v>
      </c>
      <c r="I309" s="185"/>
      <c r="L309" s="181"/>
      <c r="M309" s="186"/>
      <c r="N309" s="187"/>
      <c r="O309" s="187"/>
      <c r="P309" s="187"/>
      <c r="Q309" s="187"/>
      <c r="R309" s="187"/>
      <c r="S309" s="187"/>
      <c r="T309" s="188"/>
      <c r="AT309" s="182" t="s">
        <v>130</v>
      </c>
      <c r="AU309" s="182" t="s">
        <v>83</v>
      </c>
      <c r="AV309" s="13" t="s">
        <v>83</v>
      </c>
      <c r="AW309" s="13" t="s">
        <v>30</v>
      </c>
      <c r="AX309" s="13" t="s">
        <v>73</v>
      </c>
      <c r="AY309" s="182" t="s">
        <v>121</v>
      </c>
    </row>
    <row r="310" spans="1:65" s="16" customFormat="1" ht="11.25">
      <c r="B310" s="220"/>
      <c r="D310" s="177" t="s">
        <v>130</v>
      </c>
      <c r="E310" s="221" t="s">
        <v>1</v>
      </c>
      <c r="F310" s="222" t="s">
        <v>490</v>
      </c>
      <c r="H310" s="223">
        <v>0.252</v>
      </c>
      <c r="I310" s="224"/>
      <c r="L310" s="220"/>
      <c r="M310" s="225"/>
      <c r="N310" s="226"/>
      <c r="O310" s="226"/>
      <c r="P310" s="226"/>
      <c r="Q310" s="226"/>
      <c r="R310" s="226"/>
      <c r="S310" s="226"/>
      <c r="T310" s="227"/>
      <c r="AT310" s="221" t="s">
        <v>130</v>
      </c>
      <c r="AU310" s="221" t="s">
        <v>83</v>
      </c>
      <c r="AV310" s="16" t="s">
        <v>137</v>
      </c>
      <c r="AW310" s="16" t="s">
        <v>30</v>
      </c>
      <c r="AX310" s="16" t="s">
        <v>73</v>
      </c>
      <c r="AY310" s="221" t="s">
        <v>121</v>
      </c>
    </row>
    <row r="311" spans="1:65" s="14" customFormat="1" ht="11.25">
      <c r="B311" s="205"/>
      <c r="D311" s="177" t="s">
        <v>130</v>
      </c>
      <c r="E311" s="206" t="s">
        <v>1</v>
      </c>
      <c r="F311" s="207" t="s">
        <v>440</v>
      </c>
      <c r="H311" s="208">
        <v>20.149000000000001</v>
      </c>
      <c r="I311" s="209"/>
      <c r="L311" s="205"/>
      <c r="M311" s="210"/>
      <c r="N311" s="211"/>
      <c r="O311" s="211"/>
      <c r="P311" s="211"/>
      <c r="Q311" s="211"/>
      <c r="R311" s="211"/>
      <c r="S311" s="211"/>
      <c r="T311" s="212"/>
      <c r="AT311" s="206" t="s">
        <v>130</v>
      </c>
      <c r="AU311" s="206" t="s">
        <v>83</v>
      </c>
      <c r="AV311" s="14" t="s">
        <v>127</v>
      </c>
      <c r="AW311" s="14" t="s">
        <v>30</v>
      </c>
      <c r="AX311" s="14" t="s">
        <v>81</v>
      </c>
      <c r="AY311" s="206" t="s">
        <v>121</v>
      </c>
    </row>
    <row r="312" spans="1:65" s="2" customFormat="1" ht="16.5" customHeight="1">
      <c r="A312" s="33"/>
      <c r="B312" s="162"/>
      <c r="C312" s="163" t="s">
        <v>282</v>
      </c>
      <c r="D312" s="163" t="s">
        <v>123</v>
      </c>
      <c r="E312" s="164" t="s">
        <v>588</v>
      </c>
      <c r="F312" s="165" t="s">
        <v>589</v>
      </c>
      <c r="G312" s="166" t="s">
        <v>134</v>
      </c>
      <c r="H312" s="167">
        <v>2.6880000000000002</v>
      </c>
      <c r="I312" s="168"/>
      <c r="J312" s="169">
        <f>ROUND(I312*H312,2)</f>
        <v>0</v>
      </c>
      <c r="K312" s="170"/>
      <c r="L312" s="34"/>
      <c r="M312" s="171" t="s">
        <v>1</v>
      </c>
      <c r="N312" s="172" t="s">
        <v>39</v>
      </c>
      <c r="O312" s="59"/>
      <c r="P312" s="173">
        <f>O312*H312</f>
        <v>0</v>
      </c>
      <c r="Q312" s="173">
        <v>2.45329</v>
      </c>
      <c r="R312" s="173">
        <f>Q312*H312</f>
        <v>6.5944435200000004</v>
      </c>
      <c r="S312" s="173">
        <v>0</v>
      </c>
      <c r="T312" s="174">
        <f>S312*H312</f>
        <v>0</v>
      </c>
      <c r="U312" s="33"/>
      <c r="V312" s="33"/>
      <c r="W312" s="33"/>
      <c r="X312" s="33"/>
      <c r="Y312" s="33"/>
      <c r="Z312" s="33"/>
      <c r="AA312" s="33"/>
      <c r="AB312" s="33"/>
      <c r="AC312" s="33"/>
      <c r="AD312" s="33"/>
      <c r="AE312" s="33"/>
      <c r="AR312" s="175" t="s">
        <v>127</v>
      </c>
      <c r="AT312" s="175" t="s">
        <v>123</v>
      </c>
      <c r="AU312" s="175" t="s">
        <v>83</v>
      </c>
      <c r="AY312" s="18" t="s">
        <v>121</v>
      </c>
      <c r="BE312" s="176">
        <f>IF(N312="základní",J312,0)</f>
        <v>0</v>
      </c>
      <c r="BF312" s="176">
        <f>IF(N312="snížená",J312,0)</f>
        <v>0</v>
      </c>
      <c r="BG312" s="176">
        <f>IF(N312="zákl. přenesená",J312,0)</f>
        <v>0</v>
      </c>
      <c r="BH312" s="176">
        <f>IF(N312="sníž. přenesená",J312,0)</f>
        <v>0</v>
      </c>
      <c r="BI312" s="176">
        <f>IF(N312="nulová",J312,0)</f>
        <v>0</v>
      </c>
      <c r="BJ312" s="18" t="s">
        <v>83</v>
      </c>
      <c r="BK312" s="176">
        <f>ROUND(I312*H312,2)</f>
        <v>0</v>
      </c>
      <c r="BL312" s="18" t="s">
        <v>127</v>
      </c>
      <c r="BM312" s="175" t="s">
        <v>590</v>
      </c>
    </row>
    <row r="313" spans="1:65" s="2" customFormat="1" ht="11.25">
      <c r="A313" s="33"/>
      <c r="B313" s="34"/>
      <c r="C313" s="33"/>
      <c r="D313" s="177" t="s">
        <v>129</v>
      </c>
      <c r="E313" s="33"/>
      <c r="F313" s="178" t="s">
        <v>591</v>
      </c>
      <c r="G313" s="33"/>
      <c r="H313" s="33"/>
      <c r="I313" s="97"/>
      <c r="J313" s="33"/>
      <c r="K313" s="33"/>
      <c r="L313" s="34"/>
      <c r="M313" s="179"/>
      <c r="N313" s="180"/>
      <c r="O313" s="59"/>
      <c r="P313" s="59"/>
      <c r="Q313" s="59"/>
      <c r="R313" s="59"/>
      <c r="S313" s="59"/>
      <c r="T313" s="60"/>
      <c r="U313" s="33"/>
      <c r="V313" s="33"/>
      <c r="W313" s="33"/>
      <c r="X313" s="33"/>
      <c r="Y313" s="33"/>
      <c r="Z313" s="33"/>
      <c r="AA313" s="33"/>
      <c r="AB313" s="33"/>
      <c r="AC313" s="33"/>
      <c r="AD313" s="33"/>
      <c r="AE313" s="33"/>
      <c r="AT313" s="18" t="s">
        <v>129</v>
      </c>
      <c r="AU313" s="18" t="s">
        <v>83</v>
      </c>
    </row>
    <row r="314" spans="1:65" s="13" customFormat="1" ht="11.25">
      <c r="B314" s="181"/>
      <c r="D314" s="177" t="s">
        <v>130</v>
      </c>
      <c r="E314" s="182" t="s">
        <v>1</v>
      </c>
      <c r="F314" s="183" t="s">
        <v>592</v>
      </c>
      <c r="H314" s="184">
        <v>2.6880000000000002</v>
      </c>
      <c r="I314" s="185"/>
      <c r="L314" s="181"/>
      <c r="M314" s="186"/>
      <c r="N314" s="187"/>
      <c r="O314" s="187"/>
      <c r="P314" s="187"/>
      <c r="Q314" s="187"/>
      <c r="R314" s="187"/>
      <c r="S314" s="187"/>
      <c r="T314" s="188"/>
      <c r="AT314" s="182" t="s">
        <v>130</v>
      </c>
      <c r="AU314" s="182" t="s">
        <v>83</v>
      </c>
      <c r="AV314" s="13" t="s">
        <v>83</v>
      </c>
      <c r="AW314" s="13" t="s">
        <v>30</v>
      </c>
      <c r="AX314" s="13" t="s">
        <v>73</v>
      </c>
      <c r="AY314" s="182" t="s">
        <v>121</v>
      </c>
    </row>
    <row r="315" spans="1:65" s="14" customFormat="1" ht="11.25">
      <c r="B315" s="205"/>
      <c r="D315" s="177" t="s">
        <v>130</v>
      </c>
      <c r="E315" s="206" t="s">
        <v>1</v>
      </c>
      <c r="F315" s="207" t="s">
        <v>440</v>
      </c>
      <c r="H315" s="208">
        <v>2.6880000000000002</v>
      </c>
      <c r="I315" s="209"/>
      <c r="L315" s="205"/>
      <c r="M315" s="210"/>
      <c r="N315" s="211"/>
      <c r="O315" s="211"/>
      <c r="P315" s="211"/>
      <c r="Q315" s="211"/>
      <c r="R315" s="211"/>
      <c r="S315" s="211"/>
      <c r="T315" s="212"/>
      <c r="AT315" s="206" t="s">
        <v>130</v>
      </c>
      <c r="AU315" s="206" t="s">
        <v>83</v>
      </c>
      <c r="AV315" s="14" t="s">
        <v>127</v>
      </c>
      <c r="AW315" s="14" t="s">
        <v>30</v>
      </c>
      <c r="AX315" s="14" t="s">
        <v>81</v>
      </c>
      <c r="AY315" s="206" t="s">
        <v>121</v>
      </c>
    </row>
    <row r="316" spans="1:65" s="2" customFormat="1" ht="21.75" customHeight="1">
      <c r="A316" s="33"/>
      <c r="B316" s="162"/>
      <c r="C316" s="163" t="s">
        <v>7</v>
      </c>
      <c r="D316" s="163" t="s">
        <v>123</v>
      </c>
      <c r="E316" s="164" t="s">
        <v>593</v>
      </c>
      <c r="F316" s="165" t="s">
        <v>594</v>
      </c>
      <c r="G316" s="166" t="s">
        <v>126</v>
      </c>
      <c r="H316" s="167">
        <v>23.552</v>
      </c>
      <c r="I316" s="168"/>
      <c r="J316" s="169">
        <f>ROUND(I316*H316,2)</f>
        <v>0</v>
      </c>
      <c r="K316" s="170"/>
      <c r="L316" s="34"/>
      <c r="M316" s="171" t="s">
        <v>1</v>
      </c>
      <c r="N316" s="172" t="s">
        <v>39</v>
      </c>
      <c r="O316" s="59"/>
      <c r="P316" s="173">
        <f>O316*H316</f>
        <v>0</v>
      </c>
      <c r="Q316" s="173">
        <v>0</v>
      </c>
      <c r="R316" s="173">
        <f>Q316*H316</f>
        <v>0</v>
      </c>
      <c r="S316" s="173">
        <v>0</v>
      </c>
      <c r="T316" s="174">
        <f>S316*H316</f>
        <v>0</v>
      </c>
      <c r="U316" s="33"/>
      <c r="V316" s="33"/>
      <c r="W316" s="33"/>
      <c r="X316" s="33"/>
      <c r="Y316" s="33"/>
      <c r="Z316" s="33"/>
      <c r="AA316" s="33"/>
      <c r="AB316" s="33"/>
      <c r="AC316" s="33"/>
      <c r="AD316" s="33"/>
      <c r="AE316" s="33"/>
      <c r="AR316" s="175" t="s">
        <v>127</v>
      </c>
      <c r="AT316" s="175" t="s">
        <v>123</v>
      </c>
      <c r="AU316" s="175" t="s">
        <v>83</v>
      </c>
      <c r="AY316" s="18" t="s">
        <v>121</v>
      </c>
      <c r="BE316" s="176">
        <f>IF(N316="základní",J316,0)</f>
        <v>0</v>
      </c>
      <c r="BF316" s="176">
        <f>IF(N316="snížená",J316,0)</f>
        <v>0</v>
      </c>
      <c r="BG316" s="176">
        <f>IF(N316="zákl. přenesená",J316,0)</f>
        <v>0</v>
      </c>
      <c r="BH316" s="176">
        <f>IF(N316="sníž. přenesená",J316,0)</f>
        <v>0</v>
      </c>
      <c r="BI316" s="176">
        <f>IF(N316="nulová",J316,0)</f>
        <v>0</v>
      </c>
      <c r="BJ316" s="18" t="s">
        <v>83</v>
      </c>
      <c r="BK316" s="176">
        <f>ROUND(I316*H316,2)</f>
        <v>0</v>
      </c>
      <c r="BL316" s="18" t="s">
        <v>127</v>
      </c>
      <c r="BM316" s="175" t="s">
        <v>595</v>
      </c>
    </row>
    <row r="317" spans="1:65" s="2" customFormat="1" ht="19.5">
      <c r="A317" s="33"/>
      <c r="B317" s="34"/>
      <c r="C317" s="33"/>
      <c r="D317" s="177" t="s">
        <v>129</v>
      </c>
      <c r="E317" s="33"/>
      <c r="F317" s="178" t="s">
        <v>594</v>
      </c>
      <c r="G317" s="33"/>
      <c r="H317" s="33"/>
      <c r="I317" s="97"/>
      <c r="J317" s="33"/>
      <c r="K317" s="33"/>
      <c r="L317" s="34"/>
      <c r="M317" s="179"/>
      <c r="N317" s="180"/>
      <c r="O317" s="59"/>
      <c r="P317" s="59"/>
      <c r="Q317" s="59"/>
      <c r="R317" s="59"/>
      <c r="S317" s="59"/>
      <c r="T317" s="60"/>
      <c r="U317" s="33"/>
      <c r="V317" s="33"/>
      <c r="W317" s="33"/>
      <c r="X317" s="33"/>
      <c r="Y317" s="33"/>
      <c r="Z317" s="33"/>
      <c r="AA317" s="33"/>
      <c r="AB317" s="33"/>
      <c r="AC317" s="33"/>
      <c r="AD317" s="33"/>
      <c r="AE317" s="33"/>
      <c r="AT317" s="18" t="s">
        <v>129</v>
      </c>
      <c r="AU317" s="18" t="s">
        <v>83</v>
      </c>
    </row>
    <row r="318" spans="1:65" s="13" customFormat="1" ht="11.25">
      <c r="B318" s="181"/>
      <c r="D318" s="177" t="s">
        <v>130</v>
      </c>
      <c r="E318" s="182" t="s">
        <v>1</v>
      </c>
      <c r="F318" s="183" t="s">
        <v>596</v>
      </c>
      <c r="H318" s="184">
        <v>23.552</v>
      </c>
      <c r="I318" s="185"/>
      <c r="L318" s="181"/>
      <c r="M318" s="186"/>
      <c r="N318" s="187"/>
      <c r="O318" s="187"/>
      <c r="P318" s="187"/>
      <c r="Q318" s="187"/>
      <c r="R318" s="187"/>
      <c r="S318" s="187"/>
      <c r="T318" s="188"/>
      <c r="AT318" s="182" t="s">
        <v>130</v>
      </c>
      <c r="AU318" s="182" t="s">
        <v>83</v>
      </c>
      <c r="AV318" s="13" t="s">
        <v>83</v>
      </c>
      <c r="AW318" s="13" t="s">
        <v>30</v>
      </c>
      <c r="AX318" s="13" t="s">
        <v>73</v>
      </c>
      <c r="AY318" s="182" t="s">
        <v>121</v>
      </c>
    </row>
    <row r="319" spans="1:65" s="14" customFormat="1" ht="11.25">
      <c r="B319" s="205"/>
      <c r="D319" s="177" t="s">
        <v>130</v>
      </c>
      <c r="E319" s="206" t="s">
        <v>1</v>
      </c>
      <c r="F319" s="207" t="s">
        <v>440</v>
      </c>
      <c r="H319" s="208">
        <v>23.552</v>
      </c>
      <c r="I319" s="209"/>
      <c r="L319" s="205"/>
      <c r="M319" s="210"/>
      <c r="N319" s="211"/>
      <c r="O319" s="211"/>
      <c r="P319" s="211"/>
      <c r="Q319" s="211"/>
      <c r="R319" s="211"/>
      <c r="S319" s="211"/>
      <c r="T319" s="212"/>
      <c r="AT319" s="206" t="s">
        <v>130</v>
      </c>
      <c r="AU319" s="206" t="s">
        <v>83</v>
      </c>
      <c r="AV319" s="14" t="s">
        <v>127</v>
      </c>
      <c r="AW319" s="14" t="s">
        <v>30</v>
      </c>
      <c r="AX319" s="14" t="s">
        <v>81</v>
      </c>
      <c r="AY319" s="206" t="s">
        <v>121</v>
      </c>
    </row>
    <row r="320" spans="1:65" s="2" customFormat="1" ht="21.75" customHeight="1">
      <c r="A320" s="33"/>
      <c r="B320" s="162"/>
      <c r="C320" s="163" t="s">
        <v>289</v>
      </c>
      <c r="D320" s="163" t="s">
        <v>123</v>
      </c>
      <c r="E320" s="164" t="s">
        <v>597</v>
      </c>
      <c r="F320" s="165" t="s">
        <v>598</v>
      </c>
      <c r="G320" s="166" t="s">
        <v>126</v>
      </c>
      <c r="H320" s="167">
        <v>23.552</v>
      </c>
      <c r="I320" s="168"/>
      <c r="J320" s="169">
        <f>ROUND(I320*H320,2)</f>
        <v>0</v>
      </c>
      <c r="K320" s="170"/>
      <c r="L320" s="34"/>
      <c r="M320" s="171" t="s">
        <v>1</v>
      </c>
      <c r="N320" s="172" t="s">
        <v>39</v>
      </c>
      <c r="O320" s="59"/>
      <c r="P320" s="173">
        <f>O320*H320</f>
        <v>0</v>
      </c>
      <c r="Q320" s="173">
        <v>0</v>
      </c>
      <c r="R320" s="173">
        <f>Q320*H320</f>
        <v>0</v>
      </c>
      <c r="S320" s="173">
        <v>0</v>
      </c>
      <c r="T320" s="174">
        <f>S320*H320</f>
        <v>0</v>
      </c>
      <c r="U320" s="33"/>
      <c r="V320" s="33"/>
      <c r="W320" s="33"/>
      <c r="X320" s="33"/>
      <c r="Y320" s="33"/>
      <c r="Z320" s="33"/>
      <c r="AA320" s="33"/>
      <c r="AB320" s="33"/>
      <c r="AC320" s="33"/>
      <c r="AD320" s="33"/>
      <c r="AE320" s="33"/>
      <c r="AR320" s="175" t="s">
        <v>127</v>
      </c>
      <c r="AT320" s="175" t="s">
        <v>123</v>
      </c>
      <c r="AU320" s="175" t="s">
        <v>83</v>
      </c>
      <c r="AY320" s="18" t="s">
        <v>121</v>
      </c>
      <c r="BE320" s="176">
        <f>IF(N320="základní",J320,0)</f>
        <v>0</v>
      </c>
      <c r="BF320" s="176">
        <f>IF(N320="snížená",J320,0)</f>
        <v>0</v>
      </c>
      <c r="BG320" s="176">
        <f>IF(N320="zákl. přenesená",J320,0)</f>
        <v>0</v>
      </c>
      <c r="BH320" s="176">
        <f>IF(N320="sníž. přenesená",J320,0)</f>
        <v>0</v>
      </c>
      <c r="BI320" s="176">
        <f>IF(N320="nulová",J320,0)</f>
        <v>0</v>
      </c>
      <c r="BJ320" s="18" t="s">
        <v>83</v>
      </c>
      <c r="BK320" s="176">
        <f>ROUND(I320*H320,2)</f>
        <v>0</v>
      </c>
      <c r="BL320" s="18" t="s">
        <v>127</v>
      </c>
      <c r="BM320" s="175" t="s">
        <v>599</v>
      </c>
    </row>
    <row r="321" spans="1:65" s="2" customFormat="1" ht="19.5">
      <c r="A321" s="33"/>
      <c r="B321" s="34"/>
      <c r="C321" s="33"/>
      <c r="D321" s="177" t="s">
        <v>129</v>
      </c>
      <c r="E321" s="33"/>
      <c r="F321" s="178" t="s">
        <v>598</v>
      </c>
      <c r="G321" s="33"/>
      <c r="H321" s="33"/>
      <c r="I321" s="97"/>
      <c r="J321" s="33"/>
      <c r="K321" s="33"/>
      <c r="L321" s="34"/>
      <c r="M321" s="179"/>
      <c r="N321" s="180"/>
      <c r="O321" s="59"/>
      <c r="P321" s="59"/>
      <c r="Q321" s="59"/>
      <c r="R321" s="59"/>
      <c r="S321" s="59"/>
      <c r="T321" s="60"/>
      <c r="U321" s="33"/>
      <c r="V321" s="33"/>
      <c r="W321" s="33"/>
      <c r="X321" s="33"/>
      <c r="Y321" s="33"/>
      <c r="Z321" s="33"/>
      <c r="AA321" s="33"/>
      <c r="AB321" s="33"/>
      <c r="AC321" s="33"/>
      <c r="AD321" s="33"/>
      <c r="AE321" s="33"/>
      <c r="AT321" s="18" t="s">
        <v>129</v>
      </c>
      <c r="AU321" s="18" t="s">
        <v>83</v>
      </c>
    </row>
    <row r="322" spans="1:65" s="2" customFormat="1" ht="16.5" customHeight="1">
      <c r="A322" s="33"/>
      <c r="B322" s="162"/>
      <c r="C322" s="163" t="s">
        <v>293</v>
      </c>
      <c r="D322" s="163" t="s">
        <v>123</v>
      </c>
      <c r="E322" s="164" t="s">
        <v>600</v>
      </c>
      <c r="F322" s="165" t="s">
        <v>601</v>
      </c>
      <c r="G322" s="166" t="s">
        <v>166</v>
      </c>
      <c r="H322" s="167">
        <v>8.2000000000000003E-2</v>
      </c>
      <c r="I322" s="168"/>
      <c r="J322" s="169">
        <f>ROUND(I322*H322,2)</f>
        <v>0</v>
      </c>
      <c r="K322" s="170"/>
      <c r="L322" s="34"/>
      <c r="M322" s="171" t="s">
        <v>1</v>
      </c>
      <c r="N322" s="172" t="s">
        <v>39</v>
      </c>
      <c r="O322" s="59"/>
      <c r="P322" s="173">
        <f>O322*H322</f>
        <v>0</v>
      </c>
      <c r="Q322" s="173">
        <v>0</v>
      </c>
      <c r="R322" s="173">
        <f>Q322*H322</f>
        <v>0</v>
      </c>
      <c r="S322" s="173">
        <v>0</v>
      </c>
      <c r="T322" s="174">
        <f>S322*H322</f>
        <v>0</v>
      </c>
      <c r="U322" s="33"/>
      <c r="V322" s="33"/>
      <c r="W322" s="33"/>
      <c r="X322" s="33"/>
      <c r="Y322" s="33"/>
      <c r="Z322" s="33"/>
      <c r="AA322" s="33"/>
      <c r="AB322" s="33"/>
      <c r="AC322" s="33"/>
      <c r="AD322" s="33"/>
      <c r="AE322" s="33"/>
      <c r="AR322" s="175" t="s">
        <v>127</v>
      </c>
      <c r="AT322" s="175" t="s">
        <v>123</v>
      </c>
      <c r="AU322" s="175" t="s">
        <v>83</v>
      </c>
      <c r="AY322" s="18" t="s">
        <v>121</v>
      </c>
      <c r="BE322" s="176">
        <f>IF(N322="základní",J322,0)</f>
        <v>0</v>
      </c>
      <c r="BF322" s="176">
        <f>IF(N322="snížená",J322,0)</f>
        <v>0</v>
      </c>
      <c r="BG322" s="176">
        <f>IF(N322="zákl. přenesená",J322,0)</f>
        <v>0</v>
      </c>
      <c r="BH322" s="176">
        <f>IF(N322="sníž. přenesená",J322,0)</f>
        <v>0</v>
      </c>
      <c r="BI322" s="176">
        <f>IF(N322="nulová",J322,0)</f>
        <v>0</v>
      </c>
      <c r="BJ322" s="18" t="s">
        <v>83</v>
      </c>
      <c r="BK322" s="176">
        <f>ROUND(I322*H322,2)</f>
        <v>0</v>
      </c>
      <c r="BL322" s="18" t="s">
        <v>127</v>
      </c>
      <c r="BM322" s="175" t="s">
        <v>602</v>
      </c>
    </row>
    <row r="323" spans="1:65" s="2" customFormat="1" ht="11.25">
      <c r="A323" s="33"/>
      <c r="B323" s="34"/>
      <c r="C323" s="33"/>
      <c r="D323" s="177" t="s">
        <v>129</v>
      </c>
      <c r="E323" s="33"/>
      <c r="F323" s="178" t="s">
        <v>601</v>
      </c>
      <c r="G323" s="33"/>
      <c r="H323" s="33"/>
      <c r="I323" s="97"/>
      <c r="J323" s="33"/>
      <c r="K323" s="33"/>
      <c r="L323" s="34"/>
      <c r="M323" s="179"/>
      <c r="N323" s="180"/>
      <c r="O323" s="59"/>
      <c r="P323" s="59"/>
      <c r="Q323" s="59"/>
      <c r="R323" s="59"/>
      <c r="S323" s="59"/>
      <c r="T323" s="60"/>
      <c r="U323" s="33"/>
      <c r="V323" s="33"/>
      <c r="W323" s="33"/>
      <c r="X323" s="33"/>
      <c r="Y323" s="33"/>
      <c r="Z323" s="33"/>
      <c r="AA323" s="33"/>
      <c r="AB323" s="33"/>
      <c r="AC323" s="33"/>
      <c r="AD323" s="33"/>
      <c r="AE323" s="33"/>
      <c r="AT323" s="18" t="s">
        <v>129</v>
      </c>
      <c r="AU323" s="18" t="s">
        <v>83</v>
      </c>
    </row>
    <row r="324" spans="1:65" s="13" customFormat="1" ht="11.25">
      <c r="B324" s="181"/>
      <c r="D324" s="177" t="s">
        <v>130</v>
      </c>
      <c r="E324" s="182" t="s">
        <v>1</v>
      </c>
      <c r="F324" s="183" t="s">
        <v>603</v>
      </c>
      <c r="H324" s="184">
        <v>8.2000000000000003E-2</v>
      </c>
      <c r="I324" s="185"/>
      <c r="L324" s="181"/>
      <c r="M324" s="186"/>
      <c r="N324" s="187"/>
      <c r="O324" s="187"/>
      <c r="P324" s="187"/>
      <c r="Q324" s="187"/>
      <c r="R324" s="187"/>
      <c r="S324" s="187"/>
      <c r="T324" s="188"/>
      <c r="AT324" s="182" t="s">
        <v>130</v>
      </c>
      <c r="AU324" s="182" t="s">
        <v>83</v>
      </c>
      <c r="AV324" s="13" t="s">
        <v>83</v>
      </c>
      <c r="AW324" s="13" t="s">
        <v>30</v>
      </c>
      <c r="AX324" s="13" t="s">
        <v>73</v>
      </c>
      <c r="AY324" s="182" t="s">
        <v>121</v>
      </c>
    </row>
    <row r="325" spans="1:65" s="14" customFormat="1" ht="11.25">
      <c r="B325" s="205"/>
      <c r="D325" s="177" t="s">
        <v>130</v>
      </c>
      <c r="E325" s="206" t="s">
        <v>1</v>
      </c>
      <c r="F325" s="207" t="s">
        <v>440</v>
      </c>
      <c r="H325" s="208">
        <v>8.2000000000000003E-2</v>
      </c>
      <c r="I325" s="209"/>
      <c r="L325" s="205"/>
      <c r="M325" s="210"/>
      <c r="N325" s="211"/>
      <c r="O325" s="211"/>
      <c r="P325" s="211"/>
      <c r="Q325" s="211"/>
      <c r="R325" s="211"/>
      <c r="S325" s="211"/>
      <c r="T325" s="212"/>
      <c r="AT325" s="206" t="s">
        <v>130</v>
      </c>
      <c r="AU325" s="206" t="s">
        <v>83</v>
      </c>
      <c r="AV325" s="14" t="s">
        <v>127</v>
      </c>
      <c r="AW325" s="14" t="s">
        <v>30</v>
      </c>
      <c r="AX325" s="14" t="s">
        <v>81</v>
      </c>
      <c r="AY325" s="206" t="s">
        <v>121</v>
      </c>
    </row>
    <row r="326" spans="1:65" s="2" customFormat="1" ht="21.75" customHeight="1">
      <c r="A326" s="33"/>
      <c r="B326" s="162"/>
      <c r="C326" s="163" t="s">
        <v>297</v>
      </c>
      <c r="D326" s="163" t="s">
        <v>123</v>
      </c>
      <c r="E326" s="164" t="s">
        <v>604</v>
      </c>
      <c r="F326" s="165" t="s">
        <v>605</v>
      </c>
      <c r="G326" s="166" t="s">
        <v>126</v>
      </c>
      <c r="H326" s="167">
        <v>156.369</v>
      </c>
      <c r="I326" s="168"/>
      <c r="J326" s="169">
        <f>ROUND(I326*H326,2)</f>
        <v>0</v>
      </c>
      <c r="K326" s="170"/>
      <c r="L326" s="34"/>
      <c r="M326" s="171" t="s">
        <v>1</v>
      </c>
      <c r="N326" s="172" t="s">
        <v>39</v>
      </c>
      <c r="O326" s="59"/>
      <c r="P326" s="173">
        <f>O326*H326</f>
        <v>0</v>
      </c>
      <c r="Q326" s="173">
        <v>0</v>
      </c>
      <c r="R326" s="173">
        <f>Q326*H326</f>
        <v>0</v>
      </c>
      <c r="S326" s="173">
        <v>0</v>
      </c>
      <c r="T326" s="174">
        <f>S326*H326</f>
        <v>0</v>
      </c>
      <c r="U326" s="33"/>
      <c r="V326" s="33"/>
      <c r="W326" s="33"/>
      <c r="X326" s="33"/>
      <c r="Y326" s="33"/>
      <c r="Z326" s="33"/>
      <c r="AA326" s="33"/>
      <c r="AB326" s="33"/>
      <c r="AC326" s="33"/>
      <c r="AD326" s="33"/>
      <c r="AE326" s="33"/>
      <c r="AR326" s="175" t="s">
        <v>127</v>
      </c>
      <c r="AT326" s="175" t="s">
        <v>123</v>
      </c>
      <c r="AU326" s="175" t="s">
        <v>83</v>
      </c>
      <c r="AY326" s="18" t="s">
        <v>121</v>
      </c>
      <c r="BE326" s="176">
        <f>IF(N326="základní",J326,0)</f>
        <v>0</v>
      </c>
      <c r="BF326" s="176">
        <f>IF(N326="snížená",J326,0)</f>
        <v>0</v>
      </c>
      <c r="BG326" s="176">
        <f>IF(N326="zákl. přenesená",J326,0)</f>
        <v>0</v>
      </c>
      <c r="BH326" s="176">
        <f>IF(N326="sníž. přenesená",J326,0)</f>
        <v>0</v>
      </c>
      <c r="BI326" s="176">
        <f>IF(N326="nulová",J326,0)</f>
        <v>0</v>
      </c>
      <c r="BJ326" s="18" t="s">
        <v>83</v>
      </c>
      <c r="BK326" s="176">
        <f>ROUND(I326*H326,2)</f>
        <v>0</v>
      </c>
      <c r="BL326" s="18" t="s">
        <v>127</v>
      </c>
      <c r="BM326" s="175" t="s">
        <v>606</v>
      </c>
    </row>
    <row r="327" spans="1:65" s="2" customFormat="1" ht="19.5">
      <c r="A327" s="33"/>
      <c r="B327" s="34"/>
      <c r="C327" s="33"/>
      <c r="D327" s="177" t="s">
        <v>129</v>
      </c>
      <c r="E327" s="33"/>
      <c r="F327" s="178" t="s">
        <v>605</v>
      </c>
      <c r="G327" s="33"/>
      <c r="H327" s="33"/>
      <c r="I327" s="97"/>
      <c r="J327" s="33"/>
      <c r="K327" s="33"/>
      <c r="L327" s="34"/>
      <c r="M327" s="179"/>
      <c r="N327" s="180"/>
      <c r="O327" s="59"/>
      <c r="P327" s="59"/>
      <c r="Q327" s="59"/>
      <c r="R327" s="59"/>
      <c r="S327" s="59"/>
      <c r="T327" s="60"/>
      <c r="U327" s="33"/>
      <c r="V327" s="33"/>
      <c r="W327" s="33"/>
      <c r="X327" s="33"/>
      <c r="Y327" s="33"/>
      <c r="Z327" s="33"/>
      <c r="AA327" s="33"/>
      <c r="AB327" s="33"/>
      <c r="AC327" s="33"/>
      <c r="AD327" s="33"/>
      <c r="AE327" s="33"/>
      <c r="AT327" s="18" t="s">
        <v>129</v>
      </c>
      <c r="AU327" s="18" t="s">
        <v>83</v>
      </c>
    </row>
    <row r="328" spans="1:65" s="13" customFormat="1" ht="11.25">
      <c r="B328" s="181"/>
      <c r="D328" s="177" t="s">
        <v>130</v>
      </c>
      <c r="E328" s="182" t="s">
        <v>1</v>
      </c>
      <c r="F328" s="183" t="s">
        <v>607</v>
      </c>
      <c r="H328" s="184">
        <v>11.513999999999999</v>
      </c>
      <c r="I328" s="185"/>
      <c r="L328" s="181"/>
      <c r="M328" s="186"/>
      <c r="N328" s="187"/>
      <c r="O328" s="187"/>
      <c r="P328" s="187"/>
      <c r="Q328" s="187"/>
      <c r="R328" s="187"/>
      <c r="S328" s="187"/>
      <c r="T328" s="188"/>
      <c r="AT328" s="182" t="s">
        <v>130</v>
      </c>
      <c r="AU328" s="182" t="s">
        <v>83</v>
      </c>
      <c r="AV328" s="13" t="s">
        <v>83</v>
      </c>
      <c r="AW328" s="13" t="s">
        <v>30</v>
      </c>
      <c r="AX328" s="13" t="s">
        <v>73</v>
      </c>
      <c r="AY328" s="182" t="s">
        <v>121</v>
      </c>
    </row>
    <row r="329" spans="1:65" s="13" customFormat="1" ht="11.25">
      <c r="B329" s="181"/>
      <c r="D329" s="177" t="s">
        <v>130</v>
      </c>
      <c r="E329" s="182" t="s">
        <v>1</v>
      </c>
      <c r="F329" s="183" t="s">
        <v>608</v>
      </c>
      <c r="H329" s="184">
        <v>18.408999999999999</v>
      </c>
      <c r="I329" s="185"/>
      <c r="L329" s="181"/>
      <c r="M329" s="186"/>
      <c r="N329" s="187"/>
      <c r="O329" s="187"/>
      <c r="P329" s="187"/>
      <c r="Q329" s="187"/>
      <c r="R329" s="187"/>
      <c r="S329" s="187"/>
      <c r="T329" s="188"/>
      <c r="AT329" s="182" t="s">
        <v>130</v>
      </c>
      <c r="AU329" s="182" t="s">
        <v>83</v>
      </c>
      <c r="AV329" s="13" t="s">
        <v>83</v>
      </c>
      <c r="AW329" s="13" t="s">
        <v>30</v>
      </c>
      <c r="AX329" s="13" t="s">
        <v>73</v>
      </c>
      <c r="AY329" s="182" t="s">
        <v>121</v>
      </c>
    </row>
    <row r="330" spans="1:65" s="13" customFormat="1" ht="11.25">
      <c r="B330" s="181"/>
      <c r="D330" s="177" t="s">
        <v>130</v>
      </c>
      <c r="E330" s="182" t="s">
        <v>1</v>
      </c>
      <c r="F330" s="183" t="s">
        <v>609</v>
      </c>
      <c r="H330" s="184">
        <v>34.97</v>
      </c>
      <c r="I330" s="185"/>
      <c r="L330" s="181"/>
      <c r="M330" s="186"/>
      <c r="N330" s="187"/>
      <c r="O330" s="187"/>
      <c r="P330" s="187"/>
      <c r="Q330" s="187"/>
      <c r="R330" s="187"/>
      <c r="S330" s="187"/>
      <c r="T330" s="188"/>
      <c r="AT330" s="182" t="s">
        <v>130</v>
      </c>
      <c r="AU330" s="182" t="s">
        <v>83</v>
      </c>
      <c r="AV330" s="13" t="s">
        <v>83</v>
      </c>
      <c r="AW330" s="13" t="s">
        <v>30</v>
      </c>
      <c r="AX330" s="13" t="s">
        <v>73</v>
      </c>
      <c r="AY330" s="182" t="s">
        <v>121</v>
      </c>
    </row>
    <row r="331" spans="1:65" s="13" customFormat="1" ht="11.25">
      <c r="B331" s="181"/>
      <c r="D331" s="177" t="s">
        <v>130</v>
      </c>
      <c r="E331" s="182" t="s">
        <v>1</v>
      </c>
      <c r="F331" s="183" t="s">
        <v>610</v>
      </c>
      <c r="H331" s="184">
        <v>42.857999999999997</v>
      </c>
      <c r="I331" s="185"/>
      <c r="L331" s="181"/>
      <c r="M331" s="186"/>
      <c r="N331" s="187"/>
      <c r="O331" s="187"/>
      <c r="P331" s="187"/>
      <c r="Q331" s="187"/>
      <c r="R331" s="187"/>
      <c r="S331" s="187"/>
      <c r="T331" s="188"/>
      <c r="AT331" s="182" t="s">
        <v>130</v>
      </c>
      <c r="AU331" s="182" t="s">
        <v>83</v>
      </c>
      <c r="AV331" s="13" t="s">
        <v>83</v>
      </c>
      <c r="AW331" s="13" t="s">
        <v>30</v>
      </c>
      <c r="AX331" s="13" t="s">
        <v>73</v>
      </c>
      <c r="AY331" s="182" t="s">
        <v>121</v>
      </c>
    </row>
    <row r="332" spans="1:65" s="13" customFormat="1" ht="11.25">
      <c r="B332" s="181"/>
      <c r="D332" s="177" t="s">
        <v>130</v>
      </c>
      <c r="E332" s="182" t="s">
        <v>1</v>
      </c>
      <c r="F332" s="183" t="s">
        <v>611</v>
      </c>
      <c r="H332" s="184">
        <v>48.618000000000002</v>
      </c>
      <c r="I332" s="185"/>
      <c r="L332" s="181"/>
      <c r="M332" s="186"/>
      <c r="N332" s="187"/>
      <c r="O332" s="187"/>
      <c r="P332" s="187"/>
      <c r="Q332" s="187"/>
      <c r="R332" s="187"/>
      <c r="S332" s="187"/>
      <c r="T332" s="188"/>
      <c r="AT332" s="182" t="s">
        <v>130</v>
      </c>
      <c r="AU332" s="182" t="s">
        <v>83</v>
      </c>
      <c r="AV332" s="13" t="s">
        <v>83</v>
      </c>
      <c r="AW332" s="13" t="s">
        <v>30</v>
      </c>
      <c r="AX332" s="13" t="s">
        <v>73</v>
      </c>
      <c r="AY332" s="182" t="s">
        <v>121</v>
      </c>
    </row>
    <row r="333" spans="1:65" s="14" customFormat="1" ht="11.25">
      <c r="B333" s="205"/>
      <c r="D333" s="177" t="s">
        <v>130</v>
      </c>
      <c r="E333" s="206" t="s">
        <v>1</v>
      </c>
      <c r="F333" s="207" t="s">
        <v>440</v>
      </c>
      <c r="H333" s="208">
        <v>156.369</v>
      </c>
      <c r="I333" s="209"/>
      <c r="L333" s="205"/>
      <c r="M333" s="210"/>
      <c r="N333" s="211"/>
      <c r="O333" s="211"/>
      <c r="P333" s="211"/>
      <c r="Q333" s="211"/>
      <c r="R333" s="211"/>
      <c r="S333" s="211"/>
      <c r="T333" s="212"/>
      <c r="AT333" s="206" t="s">
        <v>130</v>
      </c>
      <c r="AU333" s="206" t="s">
        <v>83</v>
      </c>
      <c r="AV333" s="14" t="s">
        <v>127</v>
      </c>
      <c r="AW333" s="14" t="s">
        <v>30</v>
      </c>
      <c r="AX333" s="14" t="s">
        <v>81</v>
      </c>
      <c r="AY333" s="206" t="s">
        <v>121</v>
      </c>
    </row>
    <row r="334" spans="1:65" s="2" customFormat="1" ht="21.75" customHeight="1">
      <c r="A334" s="33"/>
      <c r="B334" s="162"/>
      <c r="C334" s="163" t="s">
        <v>301</v>
      </c>
      <c r="D334" s="163" t="s">
        <v>123</v>
      </c>
      <c r="E334" s="164" t="s">
        <v>612</v>
      </c>
      <c r="F334" s="165" t="s">
        <v>613</v>
      </c>
      <c r="G334" s="166" t="s">
        <v>126</v>
      </c>
      <c r="H334" s="167">
        <v>6.891</v>
      </c>
      <c r="I334" s="168"/>
      <c r="J334" s="169">
        <f>ROUND(I334*H334,2)</f>
        <v>0</v>
      </c>
      <c r="K334" s="170"/>
      <c r="L334" s="34"/>
      <c r="M334" s="171" t="s">
        <v>1</v>
      </c>
      <c r="N334" s="172" t="s">
        <v>39</v>
      </c>
      <c r="O334" s="59"/>
      <c r="P334" s="173">
        <f>O334*H334</f>
        <v>0</v>
      </c>
      <c r="Q334" s="173">
        <v>0</v>
      </c>
      <c r="R334" s="173">
        <f>Q334*H334</f>
        <v>0</v>
      </c>
      <c r="S334" s="173">
        <v>0</v>
      </c>
      <c r="T334" s="174">
        <f>S334*H334</f>
        <v>0</v>
      </c>
      <c r="U334" s="33"/>
      <c r="V334" s="33"/>
      <c r="W334" s="33"/>
      <c r="X334" s="33"/>
      <c r="Y334" s="33"/>
      <c r="Z334" s="33"/>
      <c r="AA334" s="33"/>
      <c r="AB334" s="33"/>
      <c r="AC334" s="33"/>
      <c r="AD334" s="33"/>
      <c r="AE334" s="33"/>
      <c r="AR334" s="175" t="s">
        <v>127</v>
      </c>
      <c r="AT334" s="175" t="s">
        <v>123</v>
      </c>
      <c r="AU334" s="175" t="s">
        <v>83</v>
      </c>
      <c r="AY334" s="18" t="s">
        <v>121</v>
      </c>
      <c r="BE334" s="176">
        <f>IF(N334="základní",J334,0)</f>
        <v>0</v>
      </c>
      <c r="BF334" s="176">
        <f>IF(N334="snížená",J334,0)</f>
        <v>0</v>
      </c>
      <c r="BG334" s="176">
        <f>IF(N334="zákl. přenesená",J334,0)</f>
        <v>0</v>
      </c>
      <c r="BH334" s="176">
        <f>IF(N334="sníž. přenesená",J334,0)</f>
        <v>0</v>
      </c>
      <c r="BI334" s="176">
        <f>IF(N334="nulová",J334,0)</f>
        <v>0</v>
      </c>
      <c r="BJ334" s="18" t="s">
        <v>83</v>
      </c>
      <c r="BK334" s="176">
        <f>ROUND(I334*H334,2)</f>
        <v>0</v>
      </c>
      <c r="BL334" s="18" t="s">
        <v>127</v>
      </c>
      <c r="BM334" s="175" t="s">
        <v>614</v>
      </c>
    </row>
    <row r="335" spans="1:65" s="2" customFormat="1" ht="19.5">
      <c r="A335" s="33"/>
      <c r="B335" s="34"/>
      <c r="C335" s="33"/>
      <c r="D335" s="177" t="s">
        <v>129</v>
      </c>
      <c r="E335" s="33"/>
      <c r="F335" s="178" t="s">
        <v>613</v>
      </c>
      <c r="G335" s="33"/>
      <c r="H335" s="33"/>
      <c r="I335" s="97"/>
      <c r="J335" s="33"/>
      <c r="K335" s="33"/>
      <c r="L335" s="34"/>
      <c r="M335" s="179"/>
      <c r="N335" s="180"/>
      <c r="O335" s="59"/>
      <c r="P335" s="59"/>
      <c r="Q335" s="59"/>
      <c r="R335" s="59"/>
      <c r="S335" s="59"/>
      <c r="T335" s="60"/>
      <c r="U335" s="33"/>
      <c r="V335" s="33"/>
      <c r="W335" s="33"/>
      <c r="X335" s="33"/>
      <c r="Y335" s="33"/>
      <c r="Z335" s="33"/>
      <c r="AA335" s="33"/>
      <c r="AB335" s="33"/>
      <c r="AC335" s="33"/>
      <c r="AD335" s="33"/>
      <c r="AE335" s="33"/>
      <c r="AT335" s="18" t="s">
        <v>129</v>
      </c>
      <c r="AU335" s="18" t="s">
        <v>83</v>
      </c>
    </row>
    <row r="336" spans="1:65" s="13" customFormat="1" ht="11.25">
      <c r="B336" s="181"/>
      <c r="D336" s="177" t="s">
        <v>130</v>
      </c>
      <c r="E336" s="182" t="s">
        <v>1</v>
      </c>
      <c r="F336" s="183" t="s">
        <v>615</v>
      </c>
      <c r="H336" s="184">
        <v>6.891</v>
      </c>
      <c r="I336" s="185"/>
      <c r="L336" s="181"/>
      <c r="M336" s="186"/>
      <c r="N336" s="187"/>
      <c r="O336" s="187"/>
      <c r="P336" s="187"/>
      <c r="Q336" s="187"/>
      <c r="R336" s="187"/>
      <c r="S336" s="187"/>
      <c r="T336" s="188"/>
      <c r="AT336" s="182" t="s">
        <v>130</v>
      </c>
      <c r="AU336" s="182" t="s">
        <v>83</v>
      </c>
      <c r="AV336" s="13" t="s">
        <v>83</v>
      </c>
      <c r="AW336" s="13" t="s">
        <v>30</v>
      </c>
      <c r="AX336" s="13" t="s">
        <v>73</v>
      </c>
      <c r="AY336" s="182" t="s">
        <v>121</v>
      </c>
    </row>
    <row r="337" spans="1:65" s="14" customFormat="1" ht="11.25">
      <c r="B337" s="205"/>
      <c r="D337" s="177" t="s">
        <v>130</v>
      </c>
      <c r="E337" s="206" t="s">
        <v>1</v>
      </c>
      <c r="F337" s="207" t="s">
        <v>440</v>
      </c>
      <c r="H337" s="208">
        <v>6.891</v>
      </c>
      <c r="I337" s="209"/>
      <c r="L337" s="205"/>
      <c r="M337" s="210"/>
      <c r="N337" s="211"/>
      <c r="O337" s="211"/>
      <c r="P337" s="211"/>
      <c r="Q337" s="211"/>
      <c r="R337" s="211"/>
      <c r="S337" s="211"/>
      <c r="T337" s="212"/>
      <c r="AT337" s="206" t="s">
        <v>130</v>
      </c>
      <c r="AU337" s="206" t="s">
        <v>83</v>
      </c>
      <c r="AV337" s="14" t="s">
        <v>127</v>
      </c>
      <c r="AW337" s="14" t="s">
        <v>30</v>
      </c>
      <c r="AX337" s="14" t="s">
        <v>81</v>
      </c>
      <c r="AY337" s="206" t="s">
        <v>121</v>
      </c>
    </row>
    <row r="338" spans="1:65" s="2" customFormat="1" ht="21.75" customHeight="1">
      <c r="A338" s="33"/>
      <c r="B338" s="162"/>
      <c r="C338" s="163" t="s">
        <v>346</v>
      </c>
      <c r="D338" s="163" t="s">
        <v>123</v>
      </c>
      <c r="E338" s="164" t="s">
        <v>616</v>
      </c>
      <c r="F338" s="165" t="s">
        <v>617</v>
      </c>
      <c r="G338" s="166" t="s">
        <v>126</v>
      </c>
      <c r="H338" s="167">
        <v>12.032</v>
      </c>
      <c r="I338" s="168"/>
      <c r="J338" s="169">
        <f>ROUND(I338*H338,2)</f>
        <v>0</v>
      </c>
      <c r="K338" s="170"/>
      <c r="L338" s="34"/>
      <c r="M338" s="171" t="s">
        <v>1</v>
      </c>
      <c r="N338" s="172" t="s">
        <v>39</v>
      </c>
      <c r="O338" s="59"/>
      <c r="P338" s="173">
        <f>O338*H338</f>
        <v>0</v>
      </c>
      <c r="Q338" s="173">
        <v>7.571E-2</v>
      </c>
      <c r="R338" s="173">
        <f>Q338*H338</f>
        <v>0.91094271999999998</v>
      </c>
      <c r="S338" s="173">
        <v>0</v>
      </c>
      <c r="T338" s="174">
        <f>S338*H338</f>
        <v>0</v>
      </c>
      <c r="U338" s="33"/>
      <c r="V338" s="33"/>
      <c r="W338" s="33"/>
      <c r="X338" s="33"/>
      <c r="Y338" s="33"/>
      <c r="Z338" s="33"/>
      <c r="AA338" s="33"/>
      <c r="AB338" s="33"/>
      <c r="AC338" s="33"/>
      <c r="AD338" s="33"/>
      <c r="AE338" s="33"/>
      <c r="AR338" s="175" t="s">
        <v>127</v>
      </c>
      <c r="AT338" s="175" t="s">
        <v>123</v>
      </c>
      <c r="AU338" s="175" t="s">
        <v>83</v>
      </c>
      <c r="AY338" s="18" t="s">
        <v>121</v>
      </c>
      <c r="BE338" s="176">
        <f>IF(N338="základní",J338,0)</f>
        <v>0</v>
      </c>
      <c r="BF338" s="176">
        <f>IF(N338="snížená",J338,0)</f>
        <v>0</v>
      </c>
      <c r="BG338" s="176">
        <f>IF(N338="zákl. přenesená",J338,0)</f>
        <v>0</v>
      </c>
      <c r="BH338" s="176">
        <f>IF(N338="sníž. přenesená",J338,0)</f>
        <v>0</v>
      </c>
      <c r="BI338" s="176">
        <f>IF(N338="nulová",J338,0)</f>
        <v>0</v>
      </c>
      <c r="BJ338" s="18" t="s">
        <v>83</v>
      </c>
      <c r="BK338" s="176">
        <f>ROUND(I338*H338,2)</f>
        <v>0</v>
      </c>
      <c r="BL338" s="18" t="s">
        <v>127</v>
      </c>
      <c r="BM338" s="175" t="s">
        <v>618</v>
      </c>
    </row>
    <row r="339" spans="1:65" s="2" customFormat="1" ht="19.5">
      <c r="A339" s="33"/>
      <c r="B339" s="34"/>
      <c r="C339" s="33"/>
      <c r="D339" s="177" t="s">
        <v>129</v>
      </c>
      <c r="E339" s="33"/>
      <c r="F339" s="178" t="s">
        <v>619</v>
      </c>
      <c r="G339" s="33"/>
      <c r="H339" s="33"/>
      <c r="I339" s="97"/>
      <c r="J339" s="33"/>
      <c r="K339" s="33"/>
      <c r="L339" s="34"/>
      <c r="M339" s="179"/>
      <c r="N339" s="180"/>
      <c r="O339" s="59"/>
      <c r="P339" s="59"/>
      <c r="Q339" s="59"/>
      <c r="R339" s="59"/>
      <c r="S339" s="59"/>
      <c r="T339" s="60"/>
      <c r="U339" s="33"/>
      <c r="V339" s="33"/>
      <c r="W339" s="33"/>
      <c r="X339" s="33"/>
      <c r="Y339" s="33"/>
      <c r="Z339" s="33"/>
      <c r="AA339" s="33"/>
      <c r="AB339" s="33"/>
      <c r="AC339" s="33"/>
      <c r="AD339" s="33"/>
      <c r="AE339" s="33"/>
      <c r="AT339" s="18" t="s">
        <v>129</v>
      </c>
      <c r="AU339" s="18" t="s">
        <v>83</v>
      </c>
    </row>
    <row r="340" spans="1:65" s="13" customFormat="1" ht="11.25">
      <c r="B340" s="181"/>
      <c r="D340" s="177" t="s">
        <v>130</v>
      </c>
      <c r="E340" s="182" t="s">
        <v>1</v>
      </c>
      <c r="F340" s="183" t="s">
        <v>620</v>
      </c>
      <c r="H340" s="184">
        <v>12.032</v>
      </c>
      <c r="I340" s="185"/>
      <c r="L340" s="181"/>
      <c r="M340" s="186"/>
      <c r="N340" s="187"/>
      <c r="O340" s="187"/>
      <c r="P340" s="187"/>
      <c r="Q340" s="187"/>
      <c r="R340" s="187"/>
      <c r="S340" s="187"/>
      <c r="T340" s="188"/>
      <c r="AT340" s="182" t="s">
        <v>130</v>
      </c>
      <c r="AU340" s="182" t="s">
        <v>83</v>
      </c>
      <c r="AV340" s="13" t="s">
        <v>83</v>
      </c>
      <c r="AW340" s="13" t="s">
        <v>30</v>
      </c>
      <c r="AX340" s="13" t="s">
        <v>73</v>
      </c>
      <c r="AY340" s="182" t="s">
        <v>121</v>
      </c>
    </row>
    <row r="341" spans="1:65" s="14" customFormat="1" ht="11.25">
      <c r="B341" s="205"/>
      <c r="D341" s="177" t="s">
        <v>130</v>
      </c>
      <c r="E341" s="206" t="s">
        <v>1</v>
      </c>
      <c r="F341" s="207" t="s">
        <v>440</v>
      </c>
      <c r="H341" s="208">
        <v>12.032</v>
      </c>
      <c r="I341" s="209"/>
      <c r="L341" s="205"/>
      <c r="M341" s="210"/>
      <c r="N341" s="211"/>
      <c r="O341" s="211"/>
      <c r="P341" s="211"/>
      <c r="Q341" s="211"/>
      <c r="R341" s="211"/>
      <c r="S341" s="211"/>
      <c r="T341" s="212"/>
      <c r="AT341" s="206" t="s">
        <v>130</v>
      </c>
      <c r="AU341" s="206" t="s">
        <v>83</v>
      </c>
      <c r="AV341" s="14" t="s">
        <v>127</v>
      </c>
      <c r="AW341" s="14" t="s">
        <v>30</v>
      </c>
      <c r="AX341" s="14" t="s">
        <v>81</v>
      </c>
      <c r="AY341" s="206" t="s">
        <v>121</v>
      </c>
    </row>
    <row r="342" spans="1:65" s="2" customFormat="1" ht="21.75" customHeight="1">
      <c r="A342" s="33"/>
      <c r="B342" s="162"/>
      <c r="C342" s="163" t="s">
        <v>350</v>
      </c>
      <c r="D342" s="163" t="s">
        <v>123</v>
      </c>
      <c r="E342" s="164" t="s">
        <v>621</v>
      </c>
      <c r="F342" s="165" t="s">
        <v>622</v>
      </c>
      <c r="G342" s="166" t="s">
        <v>309</v>
      </c>
      <c r="H342" s="167">
        <v>176</v>
      </c>
      <c r="I342" s="168"/>
      <c r="J342" s="169">
        <f>ROUND(I342*H342,2)</f>
        <v>0</v>
      </c>
      <c r="K342" s="170"/>
      <c r="L342" s="34"/>
      <c r="M342" s="171" t="s">
        <v>1</v>
      </c>
      <c r="N342" s="172" t="s">
        <v>39</v>
      </c>
      <c r="O342" s="59"/>
      <c r="P342" s="173">
        <f>O342*H342</f>
        <v>0</v>
      </c>
      <c r="Q342" s="173">
        <v>0</v>
      </c>
      <c r="R342" s="173">
        <f>Q342*H342</f>
        <v>0</v>
      </c>
      <c r="S342" s="173">
        <v>0</v>
      </c>
      <c r="T342" s="174">
        <f>S342*H342</f>
        <v>0</v>
      </c>
      <c r="U342" s="33"/>
      <c r="V342" s="33"/>
      <c r="W342" s="33"/>
      <c r="X342" s="33"/>
      <c r="Y342" s="33"/>
      <c r="Z342" s="33"/>
      <c r="AA342" s="33"/>
      <c r="AB342" s="33"/>
      <c r="AC342" s="33"/>
      <c r="AD342" s="33"/>
      <c r="AE342" s="33"/>
      <c r="AR342" s="175" t="s">
        <v>127</v>
      </c>
      <c r="AT342" s="175" t="s">
        <v>123</v>
      </c>
      <c r="AU342" s="175" t="s">
        <v>83</v>
      </c>
      <c r="AY342" s="18" t="s">
        <v>121</v>
      </c>
      <c r="BE342" s="176">
        <f>IF(N342="základní",J342,0)</f>
        <v>0</v>
      </c>
      <c r="BF342" s="176">
        <f>IF(N342="snížená",J342,0)</f>
        <v>0</v>
      </c>
      <c r="BG342" s="176">
        <f>IF(N342="zákl. přenesená",J342,0)</f>
        <v>0</v>
      </c>
      <c r="BH342" s="176">
        <f>IF(N342="sníž. přenesená",J342,0)</f>
        <v>0</v>
      </c>
      <c r="BI342" s="176">
        <f>IF(N342="nulová",J342,0)</f>
        <v>0</v>
      </c>
      <c r="BJ342" s="18" t="s">
        <v>83</v>
      </c>
      <c r="BK342" s="176">
        <f>ROUND(I342*H342,2)</f>
        <v>0</v>
      </c>
      <c r="BL342" s="18" t="s">
        <v>127</v>
      </c>
      <c r="BM342" s="175" t="s">
        <v>623</v>
      </c>
    </row>
    <row r="343" spans="1:65" s="2" customFormat="1" ht="19.5">
      <c r="A343" s="33"/>
      <c r="B343" s="34"/>
      <c r="C343" s="33"/>
      <c r="D343" s="177" t="s">
        <v>129</v>
      </c>
      <c r="E343" s="33"/>
      <c r="F343" s="178" t="s">
        <v>622</v>
      </c>
      <c r="G343" s="33"/>
      <c r="H343" s="33"/>
      <c r="I343" s="97"/>
      <c r="J343" s="33"/>
      <c r="K343" s="33"/>
      <c r="L343" s="34"/>
      <c r="M343" s="179"/>
      <c r="N343" s="180"/>
      <c r="O343" s="59"/>
      <c r="P343" s="59"/>
      <c r="Q343" s="59"/>
      <c r="R343" s="59"/>
      <c r="S343" s="59"/>
      <c r="T343" s="60"/>
      <c r="U343" s="33"/>
      <c r="V343" s="33"/>
      <c r="W343" s="33"/>
      <c r="X343" s="33"/>
      <c r="Y343" s="33"/>
      <c r="Z343" s="33"/>
      <c r="AA343" s="33"/>
      <c r="AB343" s="33"/>
      <c r="AC343" s="33"/>
      <c r="AD343" s="33"/>
      <c r="AE343" s="33"/>
      <c r="AT343" s="18" t="s">
        <v>129</v>
      </c>
      <c r="AU343" s="18" t="s">
        <v>83</v>
      </c>
    </row>
    <row r="344" spans="1:65" s="13" customFormat="1" ht="11.25">
      <c r="B344" s="181"/>
      <c r="D344" s="177" t="s">
        <v>130</v>
      </c>
      <c r="E344" s="182" t="s">
        <v>1</v>
      </c>
      <c r="F344" s="183" t="s">
        <v>624</v>
      </c>
      <c r="H344" s="184">
        <v>19.2</v>
      </c>
      <c r="I344" s="185"/>
      <c r="L344" s="181"/>
      <c r="M344" s="186"/>
      <c r="N344" s="187"/>
      <c r="O344" s="187"/>
      <c r="P344" s="187"/>
      <c r="Q344" s="187"/>
      <c r="R344" s="187"/>
      <c r="S344" s="187"/>
      <c r="T344" s="188"/>
      <c r="AT344" s="182" t="s">
        <v>130</v>
      </c>
      <c r="AU344" s="182" t="s">
        <v>83</v>
      </c>
      <c r="AV344" s="13" t="s">
        <v>83</v>
      </c>
      <c r="AW344" s="13" t="s">
        <v>30</v>
      </c>
      <c r="AX344" s="13" t="s">
        <v>73</v>
      </c>
      <c r="AY344" s="182" t="s">
        <v>121</v>
      </c>
    </row>
    <row r="345" spans="1:65" s="13" customFormat="1" ht="11.25">
      <c r="B345" s="181"/>
      <c r="D345" s="177" t="s">
        <v>130</v>
      </c>
      <c r="E345" s="182" t="s">
        <v>1</v>
      </c>
      <c r="F345" s="183" t="s">
        <v>625</v>
      </c>
      <c r="H345" s="184">
        <v>24</v>
      </c>
      <c r="I345" s="185"/>
      <c r="L345" s="181"/>
      <c r="M345" s="186"/>
      <c r="N345" s="187"/>
      <c r="O345" s="187"/>
      <c r="P345" s="187"/>
      <c r="Q345" s="187"/>
      <c r="R345" s="187"/>
      <c r="S345" s="187"/>
      <c r="T345" s="188"/>
      <c r="AT345" s="182" t="s">
        <v>130</v>
      </c>
      <c r="AU345" s="182" t="s">
        <v>83</v>
      </c>
      <c r="AV345" s="13" t="s">
        <v>83</v>
      </c>
      <c r="AW345" s="13" t="s">
        <v>30</v>
      </c>
      <c r="AX345" s="13" t="s">
        <v>73</v>
      </c>
      <c r="AY345" s="182" t="s">
        <v>121</v>
      </c>
    </row>
    <row r="346" spans="1:65" s="13" customFormat="1" ht="11.25">
      <c r="B346" s="181"/>
      <c r="D346" s="177" t="s">
        <v>130</v>
      </c>
      <c r="E346" s="182" t="s">
        <v>1</v>
      </c>
      <c r="F346" s="183" t="s">
        <v>626</v>
      </c>
      <c r="H346" s="184">
        <v>24</v>
      </c>
      <c r="I346" s="185"/>
      <c r="L346" s="181"/>
      <c r="M346" s="186"/>
      <c r="N346" s="187"/>
      <c r="O346" s="187"/>
      <c r="P346" s="187"/>
      <c r="Q346" s="187"/>
      <c r="R346" s="187"/>
      <c r="S346" s="187"/>
      <c r="T346" s="188"/>
      <c r="AT346" s="182" t="s">
        <v>130</v>
      </c>
      <c r="AU346" s="182" t="s">
        <v>83</v>
      </c>
      <c r="AV346" s="13" t="s">
        <v>83</v>
      </c>
      <c r="AW346" s="13" t="s">
        <v>30</v>
      </c>
      <c r="AX346" s="13" t="s">
        <v>73</v>
      </c>
      <c r="AY346" s="182" t="s">
        <v>121</v>
      </c>
    </row>
    <row r="347" spans="1:65" s="13" customFormat="1" ht="11.25">
      <c r="B347" s="181"/>
      <c r="D347" s="177" t="s">
        <v>130</v>
      </c>
      <c r="E347" s="182" t="s">
        <v>1</v>
      </c>
      <c r="F347" s="183" t="s">
        <v>627</v>
      </c>
      <c r="H347" s="184">
        <v>108.8</v>
      </c>
      <c r="I347" s="185"/>
      <c r="L347" s="181"/>
      <c r="M347" s="186"/>
      <c r="N347" s="187"/>
      <c r="O347" s="187"/>
      <c r="P347" s="187"/>
      <c r="Q347" s="187"/>
      <c r="R347" s="187"/>
      <c r="S347" s="187"/>
      <c r="T347" s="188"/>
      <c r="AT347" s="182" t="s">
        <v>130</v>
      </c>
      <c r="AU347" s="182" t="s">
        <v>83</v>
      </c>
      <c r="AV347" s="13" t="s">
        <v>83</v>
      </c>
      <c r="AW347" s="13" t="s">
        <v>30</v>
      </c>
      <c r="AX347" s="13" t="s">
        <v>73</v>
      </c>
      <c r="AY347" s="182" t="s">
        <v>121</v>
      </c>
    </row>
    <row r="348" spans="1:65" s="14" customFormat="1" ht="11.25">
      <c r="B348" s="205"/>
      <c r="D348" s="177" t="s">
        <v>130</v>
      </c>
      <c r="E348" s="206" t="s">
        <v>1</v>
      </c>
      <c r="F348" s="207" t="s">
        <v>440</v>
      </c>
      <c r="H348" s="208">
        <v>176</v>
      </c>
      <c r="I348" s="209"/>
      <c r="L348" s="205"/>
      <c r="M348" s="210"/>
      <c r="N348" s="211"/>
      <c r="O348" s="211"/>
      <c r="P348" s="211"/>
      <c r="Q348" s="211"/>
      <c r="R348" s="211"/>
      <c r="S348" s="211"/>
      <c r="T348" s="212"/>
      <c r="AT348" s="206" t="s">
        <v>130</v>
      </c>
      <c r="AU348" s="206" t="s">
        <v>83</v>
      </c>
      <c r="AV348" s="14" t="s">
        <v>127</v>
      </c>
      <c r="AW348" s="14" t="s">
        <v>30</v>
      </c>
      <c r="AX348" s="14" t="s">
        <v>81</v>
      </c>
      <c r="AY348" s="206" t="s">
        <v>121</v>
      </c>
    </row>
    <row r="349" spans="1:65" s="2" customFormat="1" ht="21.75" customHeight="1">
      <c r="A349" s="33"/>
      <c r="B349" s="162"/>
      <c r="C349" s="163" t="s">
        <v>354</v>
      </c>
      <c r="D349" s="163" t="s">
        <v>123</v>
      </c>
      <c r="E349" s="164" t="s">
        <v>628</v>
      </c>
      <c r="F349" s="165" t="s">
        <v>629</v>
      </c>
      <c r="G349" s="166" t="s">
        <v>126</v>
      </c>
      <c r="H349" s="167">
        <v>29.218</v>
      </c>
      <c r="I349" s="168"/>
      <c r="J349" s="169">
        <f>ROUND(I349*H349,2)</f>
        <v>0</v>
      </c>
      <c r="K349" s="170"/>
      <c r="L349" s="34"/>
      <c r="M349" s="171" t="s">
        <v>1</v>
      </c>
      <c r="N349" s="172" t="s">
        <v>39</v>
      </c>
      <c r="O349" s="59"/>
      <c r="P349" s="173">
        <f>O349*H349</f>
        <v>0</v>
      </c>
      <c r="Q349" s="173">
        <v>0</v>
      </c>
      <c r="R349" s="173">
        <f>Q349*H349</f>
        <v>0</v>
      </c>
      <c r="S349" s="173">
        <v>0</v>
      </c>
      <c r="T349" s="174">
        <f>S349*H349</f>
        <v>0</v>
      </c>
      <c r="U349" s="33"/>
      <c r="V349" s="33"/>
      <c r="W349" s="33"/>
      <c r="X349" s="33"/>
      <c r="Y349" s="33"/>
      <c r="Z349" s="33"/>
      <c r="AA349" s="33"/>
      <c r="AB349" s="33"/>
      <c r="AC349" s="33"/>
      <c r="AD349" s="33"/>
      <c r="AE349" s="33"/>
      <c r="AR349" s="175" t="s">
        <v>127</v>
      </c>
      <c r="AT349" s="175" t="s">
        <v>123</v>
      </c>
      <c r="AU349" s="175" t="s">
        <v>83</v>
      </c>
      <c r="AY349" s="18" t="s">
        <v>121</v>
      </c>
      <c r="BE349" s="176">
        <f>IF(N349="základní",J349,0)</f>
        <v>0</v>
      </c>
      <c r="BF349" s="176">
        <f>IF(N349="snížená",J349,0)</f>
        <v>0</v>
      </c>
      <c r="BG349" s="176">
        <f>IF(N349="zákl. přenesená",J349,0)</f>
        <v>0</v>
      </c>
      <c r="BH349" s="176">
        <f>IF(N349="sníž. přenesená",J349,0)</f>
        <v>0</v>
      </c>
      <c r="BI349" s="176">
        <f>IF(N349="nulová",J349,0)</f>
        <v>0</v>
      </c>
      <c r="BJ349" s="18" t="s">
        <v>83</v>
      </c>
      <c r="BK349" s="176">
        <f>ROUND(I349*H349,2)</f>
        <v>0</v>
      </c>
      <c r="BL349" s="18" t="s">
        <v>127</v>
      </c>
      <c r="BM349" s="175" t="s">
        <v>630</v>
      </c>
    </row>
    <row r="350" spans="1:65" s="2" customFormat="1" ht="11.25">
      <c r="A350" s="33"/>
      <c r="B350" s="34"/>
      <c r="C350" s="33"/>
      <c r="D350" s="177" t="s">
        <v>129</v>
      </c>
      <c r="E350" s="33"/>
      <c r="F350" s="178" t="s">
        <v>629</v>
      </c>
      <c r="G350" s="33"/>
      <c r="H350" s="33"/>
      <c r="I350" s="97"/>
      <c r="J350" s="33"/>
      <c r="K350" s="33"/>
      <c r="L350" s="34"/>
      <c r="M350" s="179"/>
      <c r="N350" s="180"/>
      <c r="O350" s="59"/>
      <c r="P350" s="59"/>
      <c r="Q350" s="59"/>
      <c r="R350" s="59"/>
      <c r="S350" s="59"/>
      <c r="T350" s="60"/>
      <c r="U350" s="33"/>
      <c r="V350" s="33"/>
      <c r="W350" s="33"/>
      <c r="X350" s="33"/>
      <c r="Y350" s="33"/>
      <c r="Z350" s="33"/>
      <c r="AA350" s="33"/>
      <c r="AB350" s="33"/>
      <c r="AC350" s="33"/>
      <c r="AD350" s="33"/>
      <c r="AE350" s="33"/>
      <c r="AT350" s="18" t="s">
        <v>129</v>
      </c>
      <c r="AU350" s="18" t="s">
        <v>83</v>
      </c>
    </row>
    <row r="351" spans="1:65" s="15" customFormat="1" ht="11.25">
      <c r="B351" s="213"/>
      <c r="D351" s="177" t="s">
        <v>130</v>
      </c>
      <c r="E351" s="214" t="s">
        <v>1</v>
      </c>
      <c r="F351" s="215" t="s">
        <v>525</v>
      </c>
      <c r="H351" s="214" t="s">
        <v>1</v>
      </c>
      <c r="I351" s="216"/>
      <c r="L351" s="213"/>
      <c r="M351" s="217"/>
      <c r="N351" s="218"/>
      <c r="O351" s="218"/>
      <c r="P351" s="218"/>
      <c r="Q351" s="218"/>
      <c r="R351" s="218"/>
      <c r="S351" s="218"/>
      <c r="T351" s="219"/>
      <c r="AT351" s="214" t="s">
        <v>130</v>
      </c>
      <c r="AU351" s="214" t="s">
        <v>83</v>
      </c>
      <c r="AV351" s="15" t="s">
        <v>81</v>
      </c>
      <c r="AW351" s="15" t="s">
        <v>30</v>
      </c>
      <c r="AX351" s="15" t="s">
        <v>73</v>
      </c>
      <c r="AY351" s="214" t="s">
        <v>121</v>
      </c>
    </row>
    <row r="352" spans="1:65" s="13" customFormat="1" ht="11.25">
      <c r="B352" s="181"/>
      <c r="D352" s="177" t="s">
        <v>130</v>
      </c>
      <c r="E352" s="182" t="s">
        <v>1</v>
      </c>
      <c r="F352" s="183" t="s">
        <v>631</v>
      </c>
      <c r="H352" s="184">
        <v>0.28000000000000003</v>
      </c>
      <c r="I352" s="185"/>
      <c r="L352" s="181"/>
      <c r="M352" s="186"/>
      <c r="N352" s="187"/>
      <c r="O352" s="187"/>
      <c r="P352" s="187"/>
      <c r="Q352" s="187"/>
      <c r="R352" s="187"/>
      <c r="S352" s="187"/>
      <c r="T352" s="188"/>
      <c r="AT352" s="182" t="s">
        <v>130</v>
      </c>
      <c r="AU352" s="182" t="s">
        <v>83</v>
      </c>
      <c r="AV352" s="13" t="s">
        <v>83</v>
      </c>
      <c r="AW352" s="13" t="s">
        <v>30</v>
      </c>
      <c r="AX352" s="13" t="s">
        <v>73</v>
      </c>
      <c r="AY352" s="182" t="s">
        <v>121</v>
      </c>
    </row>
    <row r="353" spans="2:51" s="13" customFormat="1" ht="11.25">
      <c r="B353" s="181"/>
      <c r="D353" s="177" t="s">
        <v>130</v>
      </c>
      <c r="E353" s="182" t="s">
        <v>1</v>
      </c>
      <c r="F353" s="183" t="s">
        <v>632</v>
      </c>
      <c r="H353" s="184">
        <v>0.56000000000000005</v>
      </c>
      <c r="I353" s="185"/>
      <c r="L353" s="181"/>
      <c r="M353" s="186"/>
      <c r="N353" s="187"/>
      <c r="O353" s="187"/>
      <c r="P353" s="187"/>
      <c r="Q353" s="187"/>
      <c r="R353" s="187"/>
      <c r="S353" s="187"/>
      <c r="T353" s="188"/>
      <c r="AT353" s="182" t="s">
        <v>130</v>
      </c>
      <c r="AU353" s="182" t="s">
        <v>83</v>
      </c>
      <c r="AV353" s="13" t="s">
        <v>83</v>
      </c>
      <c r="AW353" s="13" t="s">
        <v>30</v>
      </c>
      <c r="AX353" s="13" t="s">
        <v>73</v>
      </c>
      <c r="AY353" s="182" t="s">
        <v>121</v>
      </c>
    </row>
    <row r="354" spans="2:51" s="13" customFormat="1" ht="11.25">
      <c r="B354" s="181"/>
      <c r="D354" s="177" t="s">
        <v>130</v>
      </c>
      <c r="E354" s="182" t="s">
        <v>1</v>
      </c>
      <c r="F354" s="183" t="s">
        <v>633</v>
      </c>
      <c r="H354" s="184">
        <v>0.28000000000000003</v>
      </c>
      <c r="I354" s="185"/>
      <c r="L354" s="181"/>
      <c r="M354" s="186"/>
      <c r="N354" s="187"/>
      <c r="O354" s="187"/>
      <c r="P354" s="187"/>
      <c r="Q354" s="187"/>
      <c r="R354" s="187"/>
      <c r="S354" s="187"/>
      <c r="T354" s="188"/>
      <c r="AT354" s="182" t="s">
        <v>130</v>
      </c>
      <c r="AU354" s="182" t="s">
        <v>83</v>
      </c>
      <c r="AV354" s="13" t="s">
        <v>83</v>
      </c>
      <c r="AW354" s="13" t="s">
        <v>30</v>
      </c>
      <c r="AX354" s="13" t="s">
        <v>73</v>
      </c>
      <c r="AY354" s="182" t="s">
        <v>121</v>
      </c>
    </row>
    <row r="355" spans="2:51" s="13" customFormat="1" ht="11.25">
      <c r="B355" s="181"/>
      <c r="D355" s="177" t="s">
        <v>130</v>
      </c>
      <c r="E355" s="182" t="s">
        <v>1</v>
      </c>
      <c r="F355" s="183" t="s">
        <v>634</v>
      </c>
      <c r="H355" s="184">
        <v>0.36</v>
      </c>
      <c r="I355" s="185"/>
      <c r="L355" s="181"/>
      <c r="M355" s="186"/>
      <c r="N355" s="187"/>
      <c r="O355" s="187"/>
      <c r="P355" s="187"/>
      <c r="Q355" s="187"/>
      <c r="R355" s="187"/>
      <c r="S355" s="187"/>
      <c r="T355" s="188"/>
      <c r="AT355" s="182" t="s">
        <v>130</v>
      </c>
      <c r="AU355" s="182" t="s">
        <v>83</v>
      </c>
      <c r="AV355" s="13" t="s">
        <v>83</v>
      </c>
      <c r="AW355" s="13" t="s">
        <v>30</v>
      </c>
      <c r="AX355" s="13" t="s">
        <v>73</v>
      </c>
      <c r="AY355" s="182" t="s">
        <v>121</v>
      </c>
    </row>
    <row r="356" spans="2:51" s="13" customFormat="1" ht="11.25">
      <c r="B356" s="181"/>
      <c r="D356" s="177" t="s">
        <v>130</v>
      </c>
      <c r="E356" s="182" t="s">
        <v>1</v>
      </c>
      <c r="F356" s="183" t="s">
        <v>635</v>
      </c>
      <c r="H356" s="184">
        <v>0.28000000000000003</v>
      </c>
      <c r="I356" s="185"/>
      <c r="L356" s="181"/>
      <c r="M356" s="186"/>
      <c r="N356" s="187"/>
      <c r="O356" s="187"/>
      <c r="P356" s="187"/>
      <c r="Q356" s="187"/>
      <c r="R356" s="187"/>
      <c r="S356" s="187"/>
      <c r="T356" s="188"/>
      <c r="AT356" s="182" t="s">
        <v>130</v>
      </c>
      <c r="AU356" s="182" t="s">
        <v>83</v>
      </c>
      <c r="AV356" s="13" t="s">
        <v>83</v>
      </c>
      <c r="AW356" s="13" t="s">
        <v>30</v>
      </c>
      <c r="AX356" s="13" t="s">
        <v>73</v>
      </c>
      <c r="AY356" s="182" t="s">
        <v>121</v>
      </c>
    </row>
    <row r="357" spans="2:51" s="13" customFormat="1" ht="11.25">
      <c r="B357" s="181"/>
      <c r="D357" s="177" t="s">
        <v>130</v>
      </c>
      <c r="E357" s="182" t="s">
        <v>1</v>
      </c>
      <c r="F357" s="183" t="s">
        <v>636</v>
      </c>
      <c r="H357" s="184">
        <v>0.24</v>
      </c>
      <c r="I357" s="185"/>
      <c r="L357" s="181"/>
      <c r="M357" s="186"/>
      <c r="N357" s="187"/>
      <c r="O357" s="187"/>
      <c r="P357" s="187"/>
      <c r="Q357" s="187"/>
      <c r="R357" s="187"/>
      <c r="S357" s="187"/>
      <c r="T357" s="188"/>
      <c r="AT357" s="182" t="s">
        <v>130</v>
      </c>
      <c r="AU357" s="182" t="s">
        <v>83</v>
      </c>
      <c r="AV357" s="13" t="s">
        <v>83</v>
      </c>
      <c r="AW357" s="13" t="s">
        <v>30</v>
      </c>
      <c r="AX357" s="13" t="s">
        <v>73</v>
      </c>
      <c r="AY357" s="182" t="s">
        <v>121</v>
      </c>
    </row>
    <row r="358" spans="2:51" s="16" customFormat="1" ht="11.25">
      <c r="B358" s="220"/>
      <c r="D358" s="177" t="s">
        <v>130</v>
      </c>
      <c r="E358" s="221" t="s">
        <v>1</v>
      </c>
      <c r="F358" s="222" t="s">
        <v>490</v>
      </c>
      <c r="H358" s="223">
        <v>2</v>
      </c>
      <c r="I358" s="224"/>
      <c r="L358" s="220"/>
      <c r="M358" s="225"/>
      <c r="N358" s="226"/>
      <c r="O358" s="226"/>
      <c r="P358" s="226"/>
      <c r="Q358" s="226"/>
      <c r="R358" s="226"/>
      <c r="S358" s="226"/>
      <c r="T358" s="227"/>
      <c r="AT358" s="221" t="s">
        <v>130</v>
      </c>
      <c r="AU358" s="221" t="s">
        <v>83</v>
      </c>
      <c r="AV358" s="16" t="s">
        <v>137</v>
      </c>
      <c r="AW358" s="16" t="s">
        <v>30</v>
      </c>
      <c r="AX358" s="16" t="s">
        <v>73</v>
      </c>
      <c r="AY358" s="221" t="s">
        <v>121</v>
      </c>
    </row>
    <row r="359" spans="2:51" s="15" customFormat="1" ht="11.25">
      <c r="B359" s="213"/>
      <c r="D359" s="177" t="s">
        <v>130</v>
      </c>
      <c r="E359" s="214" t="s">
        <v>1</v>
      </c>
      <c r="F359" s="215" t="s">
        <v>491</v>
      </c>
      <c r="H359" s="214" t="s">
        <v>1</v>
      </c>
      <c r="I359" s="216"/>
      <c r="L359" s="213"/>
      <c r="M359" s="217"/>
      <c r="N359" s="218"/>
      <c r="O359" s="218"/>
      <c r="P359" s="218"/>
      <c r="Q359" s="218"/>
      <c r="R359" s="218"/>
      <c r="S359" s="218"/>
      <c r="T359" s="219"/>
      <c r="AT359" s="214" t="s">
        <v>130</v>
      </c>
      <c r="AU359" s="214" t="s">
        <v>83</v>
      </c>
      <c r="AV359" s="15" t="s">
        <v>81</v>
      </c>
      <c r="AW359" s="15" t="s">
        <v>30</v>
      </c>
      <c r="AX359" s="15" t="s">
        <v>73</v>
      </c>
      <c r="AY359" s="214" t="s">
        <v>121</v>
      </c>
    </row>
    <row r="360" spans="2:51" s="15" customFormat="1" ht="11.25">
      <c r="B360" s="213"/>
      <c r="D360" s="177" t="s">
        <v>130</v>
      </c>
      <c r="E360" s="214" t="s">
        <v>1</v>
      </c>
      <c r="F360" s="215" t="s">
        <v>533</v>
      </c>
      <c r="H360" s="214" t="s">
        <v>1</v>
      </c>
      <c r="I360" s="216"/>
      <c r="L360" s="213"/>
      <c r="M360" s="217"/>
      <c r="N360" s="218"/>
      <c r="O360" s="218"/>
      <c r="P360" s="218"/>
      <c r="Q360" s="218"/>
      <c r="R360" s="218"/>
      <c r="S360" s="218"/>
      <c r="T360" s="219"/>
      <c r="AT360" s="214" t="s">
        <v>130</v>
      </c>
      <c r="AU360" s="214" t="s">
        <v>83</v>
      </c>
      <c r="AV360" s="15" t="s">
        <v>81</v>
      </c>
      <c r="AW360" s="15" t="s">
        <v>30</v>
      </c>
      <c r="AX360" s="15" t="s">
        <v>73</v>
      </c>
      <c r="AY360" s="214" t="s">
        <v>121</v>
      </c>
    </row>
    <row r="361" spans="2:51" s="13" customFormat="1" ht="11.25">
      <c r="B361" s="181"/>
      <c r="D361" s="177" t="s">
        <v>130</v>
      </c>
      <c r="E361" s="182" t="s">
        <v>1</v>
      </c>
      <c r="F361" s="183" t="s">
        <v>637</v>
      </c>
      <c r="H361" s="184">
        <v>8.4</v>
      </c>
      <c r="I361" s="185"/>
      <c r="L361" s="181"/>
      <c r="M361" s="186"/>
      <c r="N361" s="187"/>
      <c r="O361" s="187"/>
      <c r="P361" s="187"/>
      <c r="Q361" s="187"/>
      <c r="R361" s="187"/>
      <c r="S361" s="187"/>
      <c r="T361" s="188"/>
      <c r="AT361" s="182" t="s">
        <v>130</v>
      </c>
      <c r="AU361" s="182" t="s">
        <v>83</v>
      </c>
      <c r="AV361" s="13" t="s">
        <v>83</v>
      </c>
      <c r="AW361" s="13" t="s">
        <v>30</v>
      </c>
      <c r="AX361" s="13" t="s">
        <v>73</v>
      </c>
      <c r="AY361" s="182" t="s">
        <v>121</v>
      </c>
    </row>
    <row r="362" spans="2:51" s="13" customFormat="1" ht="11.25">
      <c r="B362" s="181"/>
      <c r="D362" s="177" t="s">
        <v>130</v>
      </c>
      <c r="E362" s="182" t="s">
        <v>1</v>
      </c>
      <c r="F362" s="183" t="s">
        <v>638</v>
      </c>
      <c r="H362" s="184">
        <v>3.6</v>
      </c>
      <c r="I362" s="185"/>
      <c r="L362" s="181"/>
      <c r="M362" s="186"/>
      <c r="N362" s="187"/>
      <c r="O362" s="187"/>
      <c r="P362" s="187"/>
      <c r="Q362" s="187"/>
      <c r="R362" s="187"/>
      <c r="S362" s="187"/>
      <c r="T362" s="188"/>
      <c r="AT362" s="182" t="s">
        <v>130</v>
      </c>
      <c r="AU362" s="182" t="s">
        <v>83</v>
      </c>
      <c r="AV362" s="13" t="s">
        <v>83</v>
      </c>
      <c r="AW362" s="13" t="s">
        <v>30</v>
      </c>
      <c r="AX362" s="13" t="s">
        <v>73</v>
      </c>
      <c r="AY362" s="182" t="s">
        <v>121</v>
      </c>
    </row>
    <row r="363" spans="2:51" s="13" customFormat="1" ht="11.25">
      <c r="B363" s="181"/>
      <c r="D363" s="177" t="s">
        <v>130</v>
      </c>
      <c r="E363" s="182" t="s">
        <v>1</v>
      </c>
      <c r="F363" s="183" t="s">
        <v>639</v>
      </c>
      <c r="H363" s="184">
        <v>0.28000000000000003</v>
      </c>
      <c r="I363" s="185"/>
      <c r="L363" s="181"/>
      <c r="M363" s="186"/>
      <c r="N363" s="187"/>
      <c r="O363" s="187"/>
      <c r="P363" s="187"/>
      <c r="Q363" s="187"/>
      <c r="R363" s="187"/>
      <c r="S363" s="187"/>
      <c r="T363" s="188"/>
      <c r="AT363" s="182" t="s">
        <v>130</v>
      </c>
      <c r="AU363" s="182" t="s">
        <v>83</v>
      </c>
      <c r="AV363" s="13" t="s">
        <v>83</v>
      </c>
      <c r="AW363" s="13" t="s">
        <v>30</v>
      </c>
      <c r="AX363" s="13" t="s">
        <v>73</v>
      </c>
      <c r="AY363" s="182" t="s">
        <v>121</v>
      </c>
    </row>
    <row r="364" spans="2:51" s="15" customFormat="1" ht="11.25">
      <c r="B364" s="213"/>
      <c r="D364" s="177" t="s">
        <v>130</v>
      </c>
      <c r="E364" s="214" t="s">
        <v>1</v>
      </c>
      <c r="F364" s="215" t="s">
        <v>537</v>
      </c>
      <c r="H364" s="214" t="s">
        <v>1</v>
      </c>
      <c r="I364" s="216"/>
      <c r="L364" s="213"/>
      <c r="M364" s="217"/>
      <c r="N364" s="218"/>
      <c r="O364" s="218"/>
      <c r="P364" s="218"/>
      <c r="Q364" s="218"/>
      <c r="R364" s="218"/>
      <c r="S364" s="218"/>
      <c r="T364" s="219"/>
      <c r="AT364" s="214" t="s">
        <v>130</v>
      </c>
      <c r="AU364" s="214" t="s">
        <v>83</v>
      </c>
      <c r="AV364" s="15" t="s">
        <v>81</v>
      </c>
      <c r="AW364" s="15" t="s">
        <v>30</v>
      </c>
      <c r="AX364" s="15" t="s">
        <v>73</v>
      </c>
      <c r="AY364" s="214" t="s">
        <v>121</v>
      </c>
    </row>
    <row r="365" spans="2:51" s="13" customFormat="1" ht="11.25">
      <c r="B365" s="181"/>
      <c r="D365" s="177" t="s">
        <v>130</v>
      </c>
      <c r="E365" s="182" t="s">
        <v>1</v>
      </c>
      <c r="F365" s="183" t="s">
        <v>640</v>
      </c>
      <c r="H365" s="184">
        <v>6.5519999999999996</v>
      </c>
      <c r="I365" s="185"/>
      <c r="L365" s="181"/>
      <c r="M365" s="186"/>
      <c r="N365" s="187"/>
      <c r="O365" s="187"/>
      <c r="P365" s="187"/>
      <c r="Q365" s="187"/>
      <c r="R365" s="187"/>
      <c r="S365" s="187"/>
      <c r="T365" s="188"/>
      <c r="AT365" s="182" t="s">
        <v>130</v>
      </c>
      <c r="AU365" s="182" t="s">
        <v>83</v>
      </c>
      <c r="AV365" s="13" t="s">
        <v>83</v>
      </c>
      <c r="AW365" s="13" t="s">
        <v>30</v>
      </c>
      <c r="AX365" s="13" t="s">
        <v>73</v>
      </c>
      <c r="AY365" s="182" t="s">
        <v>121</v>
      </c>
    </row>
    <row r="366" spans="2:51" s="16" customFormat="1" ht="11.25">
      <c r="B366" s="220"/>
      <c r="D366" s="177" t="s">
        <v>130</v>
      </c>
      <c r="E366" s="221" t="s">
        <v>1</v>
      </c>
      <c r="F366" s="222" t="s">
        <v>490</v>
      </c>
      <c r="H366" s="223">
        <v>18.832000000000001</v>
      </c>
      <c r="I366" s="224"/>
      <c r="L366" s="220"/>
      <c r="M366" s="225"/>
      <c r="N366" s="226"/>
      <c r="O366" s="226"/>
      <c r="P366" s="226"/>
      <c r="Q366" s="226"/>
      <c r="R366" s="226"/>
      <c r="S366" s="226"/>
      <c r="T366" s="227"/>
      <c r="AT366" s="221" t="s">
        <v>130</v>
      </c>
      <c r="AU366" s="221" t="s">
        <v>83</v>
      </c>
      <c r="AV366" s="16" t="s">
        <v>137</v>
      </c>
      <c r="AW366" s="16" t="s">
        <v>30</v>
      </c>
      <c r="AX366" s="16" t="s">
        <v>73</v>
      </c>
      <c r="AY366" s="221" t="s">
        <v>121</v>
      </c>
    </row>
    <row r="367" spans="2:51" s="15" customFormat="1" ht="11.25">
      <c r="B367" s="213"/>
      <c r="D367" s="177" t="s">
        <v>130</v>
      </c>
      <c r="E367" s="214" t="s">
        <v>1</v>
      </c>
      <c r="F367" s="215" t="s">
        <v>494</v>
      </c>
      <c r="H367" s="214" t="s">
        <v>1</v>
      </c>
      <c r="I367" s="216"/>
      <c r="L367" s="213"/>
      <c r="M367" s="217"/>
      <c r="N367" s="218"/>
      <c r="O367" s="218"/>
      <c r="P367" s="218"/>
      <c r="Q367" s="218"/>
      <c r="R367" s="218"/>
      <c r="S367" s="218"/>
      <c r="T367" s="219"/>
      <c r="AT367" s="214" t="s">
        <v>130</v>
      </c>
      <c r="AU367" s="214" t="s">
        <v>83</v>
      </c>
      <c r="AV367" s="15" t="s">
        <v>81</v>
      </c>
      <c r="AW367" s="15" t="s">
        <v>30</v>
      </c>
      <c r="AX367" s="15" t="s">
        <v>73</v>
      </c>
      <c r="AY367" s="214" t="s">
        <v>121</v>
      </c>
    </row>
    <row r="368" spans="2:51" s="13" customFormat="1" ht="11.25">
      <c r="B368" s="181"/>
      <c r="D368" s="177" t="s">
        <v>130</v>
      </c>
      <c r="E368" s="182" t="s">
        <v>1</v>
      </c>
      <c r="F368" s="183" t="s">
        <v>641</v>
      </c>
      <c r="H368" s="184">
        <v>1.8</v>
      </c>
      <c r="I368" s="185"/>
      <c r="L368" s="181"/>
      <c r="M368" s="186"/>
      <c r="N368" s="187"/>
      <c r="O368" s="187"/>
      <c r="P368" s="187"/>
      <c r="Q368" s="187"/>
      <c r="R368" s="187"/>
      <c r="S368" s="187"/>
      <c r="T368" s="188"/>
      <c r="AT368" s="182" t="s">
        <v>130</v>
      </c>
      <c r="AU368" s="182" t="s">
        <v>83</v>
      </c>
      <c r="AV368" s="13" t="s">
        <v>83</v>
      </c>
      <c r="AW368" s="13" t="s">
        <v>30</v>
      </c>
      <c r="AX368" s="13" t="s">
        <v>73</v>
      </c>
      <c r="AY368" s="182" t="s">
        <v>121</v>
      </c>
    </row>
    <row r="369" spans="1:65" s="13" customFormat="1" ht="11.25">
      <c r="B369" s="181"/>
      <c r="D369" s="177" t="s">
        <v>130</v>
      </c>
      <c r="E369" s="182" t="s">
        <v>1</v>
      </c>
      <c r="F369" s="183" t="s">
        <v>642</v>
      </c>
      <c r="H369" s="184">
        <v>1.4</v>
      </c>
      <c r="I369" s="185"/>
      <c r="L369" s="181"/>
      <c r="M369" s="186"/>
      <c r="N369" s="187"/>
      <c r="O369" s="187"/>
      <c r="P369" s="187"/>
      <c r="Q369" s="187"/>
      <c r="R369" s="187"/>
      <c r="S369" s="187"/>
      <c r="T369" s="188"/>
      <c r="AT369" s="182" t="s">
        <v>130</v>
      </c>
      <c r="AU369" s="182" t="s">
        <v>83</v>
      </c>
      <c r="AV369" s="13" t="s">
        <v>83</v>
      </c>
      <c r="AW369" s="13" t="s">
        <v>30</v>
      </c>
      <c r="AX369" s="13" t="s">
        <v>73</v>
      </c>
      <c r="AY369" s="182" t="s">
        <v>121</v>
      </c>
    </row>
    <row r="370" spans="1:65" s="13" customFormat="1" ht="11.25">
      <c r="B370" s="181"/>
      <c r="D370" s="177" t="s">
        <v>130</v>
      </c>
      <c r="E370" s="182" t="s">
        <v>1</v>
      </c>
      <c r="F370" s="183" t="s">
        <v>643</v>
      </c>
      <c r="H370" s="184">
        <v>0.76800000000000002</v>
      </c>
      <c r="I370" s="185"/>
      <c r="L370" s="181"/>
      <c r="M370" s="186"/>
      <c r="N370" s="187"/>
      <c r="O370" s="187"/>
      <c r="P370" s="187"/>
      <c r="Q370" s="187"/>
      <c r="R370" s="187"/>
      <c r="S370" s="187"/>
      <c r="T370" s="188"/>
      <c r="AT370" s="182" t="s">
        <v>130</v>
      </c>
      <c r="AU370" s="182" t="s">
        <v>83</v>
      </c>
      <c r="AV370" s="13" t="s">
        <v>83</v>
      </c>
      <c r="AW370" s="13" t="s">
        <v>30</v>
      </c>
      <c r="AX370" s="13" t="s">
        <v>73</v>
      </c>
      <c r="AY370" s="182" t="s">
        <v>121</v>
      </c>
    </row>
    <row r="371" spans="1:65" s="15" customFormat="1" ht="11.25">
      <c r="B371" s="213"/>
      <c r="D371" s="177" t="s">
        <v>130</v>
      </c>
      <c r="E371" s="214" t="s">
        <v>1</v>
      </c>
      <c r="F371" s="215" t="s">
        <v>496</v>
      </c>
      <c r="H371" s="214" t="s">
        <v>1</v>
      </c>
      <c r="I371" s="216"/>
      <c r="L371" s="213"/>
      <c r="M371" s="217"/>
      <c r="N371" s="218"/>
      <c r="O371" s="218"/>
      <c r="P371" s="218"/>
      <c r="Q371" s="218"/>
      <c r="R371" s="218"/>
      <c r="S371" s="218"/>
      <c r="T371" s="219"/>
      <c r="AT371" s="214" t="s">
        <v>130</v>
      </c>
      <c r="AU371" s="214" t="s">
        <v>83</v>
      </c>
      <c r="AV371" s="15" t="s">
        <v>81</v>
      </c>
      <c r="AW371" s="15" t="s">
        <v>30</v>
      </c>
      <c r="AX371" s="15" t="s">
        <v>73</v>
      </c>
      <c r="AY371" s="214" t="s">
        <v>121</v>
      </c>
    </row>
    <row r="372" spans="1:65" s="13" customFormat="1" ht="11.25">
      <c r="B372" s="181"/>
      <c r="D372" s="177" t="s">
        <v>130</v>
      </c>
      <c r="E372" s="182" t="s">
        <v>1</v>
      </c>
      <c r="F372" s="183" t="s">
        <v>641</v>
      </c>
      <c r="H372" s="184">
        <v>1.8</v>
      </c>
      <c r="I372" s="185"/>
      <c r="L372" s="181"/>
      <c r="M372" s="186"/>
      <c r="N372" s="187"/>
      <c r="O372" s="187"/>
      <c r="P372" s="187"/>
      <c r="Q372" s="187"/>
      <c r="R372" s="187"/>
      <c r="S372" s="187"/>
      <c r="T372" s="188"/>
      <c r="AT372" s="182" t="s">
        <v>130</v>
      </c>
      <c r="AU372" s="182" t="s">
        <v>83</v>
      </c>
      <c r="AV372" s="13" t="s">
        <v>83</v>
      </c>
      <c r="AW372" s="13" t="s">
        <v>30</v>
      </c>
      <c r="AX372" s="13" t="s">
        <v>73</v>
      </c>
      <c r="AY372" s="182" t="s">
        <v>121</v>
      </c>
    </row>
    <row r="373" spans="1:65" s="13" customFormat="1" ht="11.25">
      <c r="B373" s="181"/>
      <c r="D373" s="177" t="s">
        <v>130</v>
      </c>
      <c r="E373" s="182" t="s">
        <v>1</v>
      </c>
      <c r="F373" s="183" t="s">
        <v>642</v>
      </c>
      <c r="H373" s="184">
        <v>1.4</v>
      </c>
      <c r="I373" s="185"/>
      <c r="L373" s="181"/>
      <c r="M373" s="186"/>
      <c r="N373" s="187"/>
      <c r="O373" s="187"/>
      <c r="P373" s="187"/>
      <c r="Q373" s="187"/>
      <c r="R373" s="187"/>
      <c r="S373" s="187"/>
      <c r="T373" s="188"/>
      <c r="AT373" s="182" t="s">
        <v>130</v>
      </c>
      <c r="AU373" s="182" t="s">
        <v>83</v>
      </c>
      <c r="AV373" s="13" t="s">
        <v>83</v>
      </c>
      <c r="AW373" s="13" t="s">
        <v>30</v>
      </c>
      <c r="AX373" s="13" t="s">
        <v>73</v>
      </c>
      <c r="AY373" s="182" t="s">
        <v>121</v>
      </c>
    </row>
    <row r="374" spans="1:65" s="13" customFormat="1" ht="11.25">
      <c r="B374" s="181"/>
      <c r="D374" s="177" t="s">
        <v>130</v>
      </c>
      <c r="E374" s="182" t="s">
        <v>1</v>
      </c>
      <c r="F374" s="183" t="s">
        <v>643</v>
      </c>
      <c r="H374" s="184">
        <v>0.76800000000000002</v>
      </c>
      <c r="I374" s="185"/>
      <c r="L374" s="181"/>
      <c r="M374" s="186"/>
      <c r="N374" s="187"/>
      <c r="O374" s="187"/>
      <c r="P374" s="187"/>
      <c r="Q374" s="187"/>
      <c r="R374" s="187"/>
      <c r="S374" s="187"/>
      <c r="T374" s="188"/>
      <c r="AT374" s="182" t="s">
        <v>130</v>
      </c>
      <c r="AU374" s="182" t="s">
        <v>83</v>
      </c>
      <c r="AV374" s="13" t="s">
        <v>83</v>
      </c>
      <c r="AW374" s="13" t="s">
        <v>30</v>
      </c>
      <c r="AX374" s="13" t="s">
        <v>73</v>
      </c>
      <c r="AY374" s="182" t="s">
        <v>121</v>
      </c>
    </row>
    <row r="375" spans="1:65" s="15" customFormat="1" ht="11.25">
      <c r="B375" s="213"/>
      <c r="D375" s="177" t="s">
        <v>130</v>
      </c>
      <c r="E375" s="214" t="s">
        <v>1</v>
      </c>
      <c r="F375" s="215" t="s">
        <v>498</v>
      </c>
      <c r="H375" s="214" t="s">
        <v>1</v>
      </c>
      <c r="I375" s="216"/>
      <c r="L375" s="213"/>
      <c r="M375" s="217"/>
      <c r="N375" s="218"/>
      <c r="O375" s="218"/>
      <c r="P375" s="218"/>
      <c r="Q375" s="218"/>
      <c r="R375" s="218"/>
      <c r="S375" s="218"/>
      <c r="T375" s="219"/>
      <c r="AT375" s="214" t="s">
        <v>130</v>
      </c>
      <c r="AU375" s="214" t="s">
        <v>83</v>
      </c>
      <c r="AV375" s="15" t="s">
        <v>81</v>
      </c>
      <c r="AW375" s="15" t="s">
        <v>30</v>
      </c>
      <c r="AX375" s="15" t="s">
        <v>73</v>
      </c>
      <c r="AY375" s="214" t="s">
        <v>121</v>
      </c>
    </row>
    <row r="376" spans="1:65" s="13" customFormat="1" ht="11.25">
      <c r="B376" s="181"/>
      <c r="D376" s="177" t="s">
        <v>130</v>
      </c>
      <c r="E376" s="182" t="s">
        <v>1</v>
      </c>
      <c r="F376" s="183" t="s">
        <v>644</v>
      </c>
      <c r="H376" s="184">
        <v>0.45</v>
      </c>
      <c r="I376" s="185"/>
      <c r="L376" s="181"/>
      <c r="M376" s="186"/>
      <c r="N376" s="187"/>
      <c r="O376" s="187"/>
      <c r="P376" s="187"/>
      <c r="Q376" s="187"/>
      <c r="R376" s="187"/>
      <c r="S376" s="187"/>
      <c r="T376" s="188"/>
      <c r="AT376" s="182" t="s">
        <v>130</v>
      </c>
      <c r="AU376" s="182" t="s">
        <v>83</v>
      </c>
      <c r="AV376" s="13" t="s">
        <v>83</v>
      </c>
      <c r="AW376" s="13" t="s">
        <v>30</v>
      </c>
      <c r="AX376" s="13" t="s">
        <v>73</v>
      </c>
      <c r="AY376" s="182" t="s">
        <v>121</v>
      </c>
    </row>
    <row r="377" spans="1:65" s="14" customFormat="1" ht="11.25">
      <c r="B377" s="205"/>
      <c r="D377" s="177" t="s">
        <v>130</v>
      </c>
      <c r="E377" s="206" t="s">
        <v>1</v>
      </c>
      <c r="F377" s="207" t="s">
        <v>440</v>
      </c>
      <c r="H377" s="208">
        <v>29.218</v>
      </c>
      <c r="I377" s="209"/>
      <c r="L377" s="205"/>
      <c r="M377" s="210"/>
      <c r="N377" s="211"/>
      <c r="O377" s="211"/>
      <c r="P377" s="211"/>
      <c r="Q377" s="211"/>
      <c r="R377" s="211"/>
      <c r="S377" s="211"/>
      <c r="T377" s="212"/>
      <c r="AT377" s="206" t="s">
        <v>130</v>
      </c>
      <c r="AU377" s="206" t="s">
        <v>83</v>
      </c>
      <c r="AV377" s="14" t="s">
        <v>127</v>
      </c>
      <c r="AW377" s="14" t="s">
        <v>30</v>
      </c>
      <c r="AX377" s="14" t="s">
        <v>81</v>
      </c>
      <c r="AY377" s="206" t="s">
        <v>121</v>
      </c>
    </row>
    <row r="378" spans="1:65" s="2" customFormat="1" ht="21.75" customHeight="1">
      <c r="A378" s="33"/>
      <c r="B378" s="162"/>
      <c r="C378" s="163" t="s">
        <v>358</v>
      </c>
      <c r="D378" s="163" t="s">
        <v>123</v>
      </c>
      <c r="E378" s="164" t="s">
        <v>645</v>
      </c>
      <c r="F378" s="165" t="s">
        <v>646</v>
      </c>
      <c r="G378" s="166" t="s">
        <v>126</v>
      </c>
      <c r="H378" s="167">
        <v>54</v>
      </c>
      <c r="I378" s="168"/>
      <c r="J378" s="169">
        <f>ROUND(I378*H378,2)</f>
        <v>0</v>
      </c>
      <c r="K378" s="170"/>
      <c r="L378" s="34"/>
      <c r="M378" s="171" t="s">
        <v>1</v>
      </c>
      <c r="N378" s="172" t="s">
        <v>39</v>
      </c>
      <c r="O378" s="59"/>
      <c r="P378" s="173">
        <f>O378*H378</f>
        <v>0</v>
      </c>
      <c r="Q378" s="173">
        <v>0</v>
      </c>
      <c r="R378" s="173">
        <f>Q378*H378</f>
        <v>0</v>
      </c>
      <c r="S378" s="173">
        <v>0</v>
      </c>
      <c r="T378" s="174">
        <f>S378*H378</f>
        <v>0</v>
      </c>
      <c r="U378" s="33"/>
      <c r="V378" s="33"/>
      <c r="W378" s="33"/>
      <c r="X378" s="33"/>
      <c r="Y378" s="33"/>
      <c r="Z378" s="33"/>
      <c r="AA378" s="33"/>
      <c r="AB378" s="33"/>
      <c r="AC378" s="33"/>
      <c r="AD378" s="33"/>
      <c r="AE378" s="33"/>
      <c r="AR378" s="175" t="s">
        <v>127</v>
      </c>
      <c r="AT378" s="175" t="s">
        <v>123</v>
      </c>
      <c r="AU378" s="175" t="s">
        <v>83</v>
      </c>
      <c r="AY378" s="18" t="s">
        <v>121</v>
      </c>
      <c r="BE378" s="176">
        <f>IF(N378="základní",J378,0)</f>
        <v>0</v>
      </c>
      <c r="BF378" s="176">
        <f>IF(N378="snížená",J378,0)</f>
        <v>0</v>
      </c>
      <c r="BG378" s="176">
        <f>IF(N378="zákl. přenesená",J378,0)</f>
        <v>0</v>
      </c>
      <c r="BH378" s="176">
        <f>IF(N378="sníž. přenesená",J378,0)</f>
        <v>0</v>
      </c>
      <c r="BI378" s="176">
        <f>IF(N378="nulová",J378,0)</f>
        <v>0</v>
      </c>
      <c r="BJ378" s="18" t="s">
        <v>83</v>
      </c>
      <c r="BK378" s="176">
        <f>ROUND(I378*H378,2)</f>
        <v>0</v>
      </c>
      <c r="BL378" s="18" t="s">
        <v>127</v>
      </c>
      <c r="BM378" s="175" t="s">
        <v>647</v>
      </c>
    </row>
    <row r="379" spans="1:65" s="2" customFormat="1" ht="11.25">
      <c r="A379" s="33"/>
      <c r="B379" s="34"/>
      <c r="C379" s="33"/>
      <c r="D379" s="177" t="s">
        <v>129</v>
      </c>
      <c r="E379" s="33"/>
      <c r="F379" s="178" t="s">
        <v>646</v>
      </c>
      <c r="G379" s="33"/>
      <c r="H379" s="33"/>
      <c r="I379" s="97"/>
      <c r="J379" s="33"/>
      <c r="K379" s="33"/>
      <c r="L379" s="34"/>
      <c r="M379" s="179"/>
      <c r="N379" s="180"/>
      <c r="O379" s="59"/>
      <c r="P379" s="59"/>
      <c r="Q379" s="59"/>
      <c r="R379" s="59"/>
      <c r="S379" s="59"/>
      <c r="T379" s="60"/>
      <c r="U379" s="33"/>
      <c r="V379" s="33"/>
      <c r="W379" s="33"/>
      <c r="X379" s="33"/>
      <c r="Y379" s="33"/>
      <c r="Z379" s="33"/>
      <c r="AA379" s="33"/>
      <c r="AB379" s="33"/>
      <c r="AC379" s="33"/>
      <c r="AD379" s="33"/>
      <c r="AE379" s="33"/>
      <c r="AT379" s="18" t="s">
        <v>129</v>
      </c>
      <c r="AU379" s="18" t="s">
        <v>83</v>
      </c>
    </row>
    <row r="380" spans="1:65" s="12" customFormat="1" ht="22.9" customHeight="1">
      <c r="B380" s="149"/>
      <c r="D380" s="150" t="s">
        <v>72</v>
      </c>
      <c r="E380" s="160" t="s">
        <v>144</v>
      </c>
      <c r="F380" s="160" t="s">
        <v>203</v>
      </c>
      <c r="I380" s="152"/>
      <c r="J380" s="161">
        <f>BK380</f>
        <v>0</v>
      </c>
      <c r="L380" s="149"/>
      <c r="M380" s="154"/>
      <c r="N380" s="155"/>
      <c r="O380" s="155"/>
      <c r="P380" s="156">
        <f>SUM(P381:P386)</f>
        <v>0</v>
      </c>
      <c r="Q380" s="155"/>
      <c r="R380" s="156">
        <f>SUM(R381:R386)</f>
        <v>0</v>
      </c>
      <c r="S380" s="155"/>
      <c r="T380" s="157">
        <f>SUM(T381:T386)</f>
        <v>0</v>
      </c>
      <c r="AR380" s="150" t="s">
        <v>81</v>
      </c>
      <c r="AT380" s="158" t="s">
        <v>72</v>
      </c>
      <c r="AU380" s="158" t="s">
        <v>81</v>
      </c>
      <c r="AY380" s="150" t="s">
        <v>121</v>
      </c>
      <c r="BK380" s="159">
        <f>SUM(BK381:BK386)</f>
        <v>0</v>
      </c>
    </row>
    <row r="381" spans="1:65" s="2" customFormat="1" ht="16.5" customHeight="1">
      <c r="A381" s="33"/>
      <c r="B381" s="162"/>
      <c r="C381" s="189" t="s">
        <v>375</v>
      </c>
      <c r="D381" s="189" t="s">
        <v>163</v>
      </c>
      <c r="E381" s="190" t="s">
        <v>648</v>
      </c>
      <c r="F381" s="191" t="s">
        <v>649</v>
      </c>
      <c r="G381" s="192" t="s">
        <v>309</v>
      </c>
      <c r="H381" s="193">
        <v>98.22</v>
      </c>
      <c r="I381" s="194"/>
      <c r="J381" s="195">
        <f>ROUND(I381*H381,2)</f>
        <v>0</v>
      </c>
      <c r="K381" s="196"/>
      <c r="L381" s="197"/>
      <c r="M381" s="198" t="s">
        <v>1</v>
      </c>
      <c r="N381" s="199" t="s">
        <v>39</v>
      </c>
      <c r="O381" s="59"/>
      <c r="P381" s="173">
        <f>O381*H381</f>
        <v>0</v>
      </c>
      <c r="Q381" s="173">
        <v>0</v>
      </c>
      <c r="R381" s="173">
        <f>Q381*H381</f>
        <v>0</v>
      </c>
      <c r="S381" s="173">
        <v>0</v>
      </c>
      <c r="T381" s="174">
        <f>S381*H381</f>
        <v>0</v>
      </c>
      <c r="U381" s="33"/>
      <c r="V381" s="33"/>
      <c r="W381" s="33"/>
      <c r="X381" s="33"/>
      <c r="Y381" s="33"/>
      <c r="Z381" s="33"/>
      <c r="AA381" s="33"/>
      <c r="AB381" s="33"/>
      <c r="AC381" s="33"/>
      <c r="AD381" s="33"/>
      <c r="AE381" s="33"/>
      <c r="AR381" s="175" t="s">
        <v>167</v>
      </c>
      <c r="AT381" s="175" t="s">
        <v>163</v>
      </c>
      <c r="AU381" s="175" t="s">
        <v>83</v>
      </c>
      <c r="AY381" s="18" t="s">
        <v>121</v>
      </c>
      <c r="BE381" s="176">
        <f>IF(N381="základní",J381,0)</f>
        <v>0</v>
      </c>
      <c r="BF381" s="176">
        <f>IF(N381="snížená",J381,0)</f>
        <v>0</v>
      </c>
      <c r="BG381" s="176">
        <f>IF(N381="zákl. přenesená",J381,0)</f>
        <v>0</v>
      </c>
      <c r="BH381" s="176">
        <f>IF(N381="sníž. přenesená",J381,0)</f>
        <v>0</v>
      </c>
      <c r="BI381" s="176">
        <f>IF(N381="nulová",J381,0)</f>
        <v>0</v>
      </c>
      <c r="BJ381" s="18" t="s">
        <v>83</v>
      </c>
      <c r="BK381" s="176">
        <f>ROUND(I381*H381,2)</f>
        <v>0</v>
      </c>
      <c r="BL381" s="18" t="s">
        <v>127</v>
      </c>
      <c r="BM381" s="175" t="s">
        <v>650</v>
      </c>
    </row>
    <row r="382" spans="1:65" s="2" customFormat="1" ht="11.25">
      <c r="A382" s="33"/>
      <c r="B382" s="34"/>
      <c r="C382" s="33"/>
      <c r="D382" s="177" t="s">
        <v>129</v>
      </c>
      <c r="E382" s="33"/>
      <c r="F382" s="178" t="s">
        <v>649</v>
      </c>
      <c r="G382" s="33"/>
      <c r="H382" s="33"/>
      <c r="I382" s="97"/>
      <c r="J382" s="33"/>
      <c r="K382" s="33"/>
      <c r="L382" s="34"/>
      <c r="M382" s="179"/>
      <c r="N382" s="180"/>
      <c r="O382" s="59"/>
      <c r="P382" s="59"/>
      <c r="Q382" s="59"/>
      <c r="R382" s="59"/>
      <c r="S382" s="59"/>
      <c r="T382" s="60"/>
      <c r="U382" s="33"/>
      <c r="V382" s="33"/>
      <c r="W382" s="33"/>
      <c r="X382" s="33"/>
      <c r="Y382" s="33"/>
      <c r="Z382" s="33"/>
      <c r="AA382" s="33"/>
      <c r="AB382" s="33"/>
      <c r="AC382" s="33"/>
      <c r="AD382" s="33"/>
      <c r="AE382" s="33"/>
      <c r="AT382" s="18" t="s">
        <v>129</v>
      </c>
      <c r="AU382" s="18" t="s">
        <v>83</v>
      </c>
    </row>
    <row r="383" spans="1:65" s="2" customFormat="1" ht="21.75" customHeight="1">
      <c r="A383" s="33"/>
      <c r="B383" s="162"/>
      <c r="C383" s="163" t="s">
        <v>651</v>
      </c>
      <c r="D383" s="163" t="s">
        <v>123</v>
      </c>
      <c r="E383" s="164" t="s">
        <v>652</v>
      </c>
      <c r="F383" s="165" t="s">
        <v>653</v>
      </c>
      <c r="G383" s="166" t="s">
        <v>126</v>
      </c>
      <c r="H383" s="167">
        <v>49.11</v>
      </c>
      <c r="I383" s="168"/>
      <c r="J383" s="169">
        <f>ROUND(I383*H383,2)</f>
        <v>0</v>
      </c>
      <c r="K383" s="170"/>
      <c r="L383" s="34"/>
      <c r="M383" s="171" t="s">
        <v>1</v>
      </c>
      <c r="N383" s="172" t="s">
        <v>39</v>
      </c>
      <c r="O383" s="59"/>
      <c r="P383" s="173">
        <f>O383*H383</f>
        <v>0</v>
      </c>
      <c r="Q383" s="173">
        <v>0</v>
      </c>
      <c r="R383" s="173">
        <f>Q383*H383</f>
        <v>0</v>
      </c>
      <c r="S383" s="173">
        <v>0</v>
      </c>
      <c r="T383" s="174">
        <f>S383*H383</f>
        <v>0</v>
      </c>
      <c r="U383" s="33"/>
      <c r="V383" s="33"/>
      <c r="W383" s="33"/>
      <c r="X383" s="33"/>
      <c r="Y383" s="33"/>
      <c r="Z383" s="33"/>
      <c r="AA383" s="33"/>
      <c r="AB383" s="33"/>
      <c r="AC383" s="33"/>
      <c r="AD383" s="33"/>
      <c r="AE383" s="33"/>
      <c r="AR383" s="175" t="s">
        <v>127</v>
      </c>
      <c r="AT383" s="175" t="s">
        <v>123</v>
      </c>
      <c r="AU383" s="175" t="s">
        <v>83</v>
      </c>
      <c r="AY383" s="18" t="s">
        <v>121</v>
      </c>
      <c r="BE383" s="176">
        <f>IF(N383="základní",J383,0)</f>
        <v>0</v>
      </c>
      <c r="BF383" s="176">
        <f>IF(N383="snížená",J383,0)</f>
        <v>0</v>
      </c>
      <c r="BG383" s="176">
        <f>IF(N383="zákl. přenesená",J383,0)</f>
        <v>0</v>
      </c>
      <c r="BH383" s="176">
        <f>IF(N383="sníž. přenesená",J383,0)</f>
        <v>0</v>
      </c>
      <c r="BI383" s="176">
        <f>IF(N383="nulová",J383,0)</f>
        <v>0</v>
      </c>
      <c r="BJ383" s="18" t="s">
        <v>83</v>
      </c>
      <c r="BK383" s="176">
        <f>ROUND(I383*H383,2)</f>
        <v>0</v>
      </c>
      <c r="BL383" s="18" t="s">
        <v>127</v>
      </c>
      <c r="BM383" s="175" t="s">
        <v>654</v>
      </c>
    </row>
    <row r="384" spans="1:65" s="2" customFormat="1" ht="11.25">
      <c r="A384" s="33"/>
      <c r="B384" s="34"/>
      <c r="C384" s="33"/>
      <c r="D384" s="177" t="s">
        <v>129</v>
      </c>
      <c r="E384" s="33"/>
      <c r="F384" s="178" t="s">
        <v>653</v>
      </c>
      <c r="G384" s="33"/>
      <c r="H384" s="33"/>
      <c r="I384" s="97"/>
      <c r="J384" s="33"/>
      <c r="K384" s="33"/>
      <c r="L384" s="34"/>
      <c r="M384" s="179"/>
      <c r="N384" s="180"/>
      <c r="O384" s="59"/>
      <c r="P384" s="59"/>
      <c r="Q384" s="59"/>
      <c r="R384" s="59"/>
      <c r="S384" s="59"/>
      <c r="T384" s="60"/>
      <c r="U384" s="33"/>
      <c r="V384" s="33"/>
      <c r="W384" s="33"/>
      <c r="X384" s="33"/>
      <c r="Y384" s="33"/>
      <c r="Z384" s="33"/>
      <c r="AA384" s="33"/>
      <c r="AB384" s="33"/>
      <c r="AC384" s="33"/>
      <c r="AD384" s="33"/>
      <c r="AE384" s="33"/>
      <c r="AT384" s="18" t="s">
        <v>129</v>
      </c>
      <c r="AU384" s="18" t="s">
        <v>83</v>
      </c>
    </row>
    <row r="385" spans="1:65" s="13" customFormat="1" ht="11.25">
      <c r="B385" s="181"/>
      <c r="D385" s="177" t="s">
        <v>130</v>
      </c>
      <c r="E385" s="182" t="s">
        <v>1</v>
      </c>
      <c r="F385" s="183" t="s">
        <v>483</v>
      </c>
      <c r="H385" s="184">
        <v>49.11</v>
      </c>
      <c r="I385" s="185"/>
      <c r="L385" s="181"/>
      <c r="M385" s="186"/>
      <c r="N385" s="187"/>
      <c r="O385" s="187"/>
      <c r="P385" s="187"/>
      <c r="Q385" s="187"/>
      <c r="R385" s="187"/>
      <c r="S385" s="187"/>
      <c r="T385" s="188"/>
      <c r="AT385" s="182" t="s">
        <v>130</v>
      </c>
      <c r="AU385" s="182" t="s">
        <v>83</v>
      </c>
      <c r="AV385" s="13" t="s">
        <v>83</v>
      </c>
      <c r="AW385" s="13" t="s">
        <v>30</v>
      </c>
      <c r="AX385" s="13" t="s">
        <v>73</v>
      </c>
      <c r="AY385" s="182" t="s">
        <v>121</v>
      </c>
    </row>
    <row r="386" spans="1:65" s="14" customFormat="1" ht="11.25">
      <c r="B386" s="205"/>
      <c r="D386" s="177" t="s">
        <v>130</v>
      </c>
      <c r="E386" s="206" t="s">
        <v>1</v>
      </c>
      <c r="F386" s="207" t="s">
        <v>440</v>
      </c>
      <c r="H386" s="208">
        <v>49.11</v>
      </c>
      <c r="I386" s="209"/>
      <c r="L386" s="205"/>
      <c r="M386" s="210"/>
      <c r="N386" s="211"/>
      <c r="O386" s="211"/>
      <c r="P386" s="211"/>
      <c r="Q386" s="211"/>
      <c r="R386" s="211"/>
      <c r="S386" s="211"/>
      <c r="T386" s="212"/>
      <c r="AT386" s="206" t="s">
        <v>130</v>
      </c>
      <c r="AU386" s="206" t="s">
        <v>83</v>
      </c>
      <c r="AV386" s="14" t="s">
        <v>127</v>
      </c>
      <c r="AW386" s="14" t="s">
        <v>30</v>
      </c>
      <c r="AX386" s="14" t="s">
        <v>81</v>
      </c>
      <c r="AY386" s="206" t="s">
        <v>121</v>
      </c>
    </row>
    <row r="387" spans="1:65" s="12" customFormat="1" ht="22.9" customHeight="1">
      <c r="B387" s="149"/>
      <c r="D387" s="150" t="s">
        <v>72</v>
      </c>
      <c r="E387" s="160" t="s">
        <v>158</v>
      </c>
      <c r="F387" s="160" t="s">
        <v>655</v>
      </c>
      <c r="I387" s="152"/>
      <c r="J387" s="161">
        <f>BK387</f>
        <v>0</v>
      </c>
      <c r="L387" s="149"/>
      <c r="M387" s="154"/>
      <c r="N387" s="155"/>
      <c r="O387" s="155"/>
      <c r="P387" s="156">
        <f>SUM(P388:P587)</f>
        <v>0</v>
      </c>
      <c r="Q387" s="155"/>
      <c r="R387" s="156">
        <f>SUM(R388:R587)</f>
        <v>128.25887892999998</v>
      </c>
      <c r="S387" s="155"/>
      <c r="T387" s="157">
        <f>SUM(T388:T587)</f>
        <v>0</v>
      </c>
      <c r="AR387" s="150" t="s">
        <v>81</v>
      </c>
      <c r="AT387" s="158" t="s">
        <v>72</v>
      </c>
      <c r="AU387" s="158" t="s">
        <v>81</v>
      </c>
      <c r="AY387" s="150" t="s">
        <v>121</v>
      </c>
      <c r="BK387" s="159">
        <f>SUM(BK388:BK587)</f>
        <v>0</v>
      </c>
    </row>
    <row r="388" spans="1:65" s="2" customFormat="1" ht="21.75" customHeight="1">
      <c r="A388" s="33"/>
      <c r="B388" s="162"/>
      <c r="C388" s="163" t="s">
        <v>656</v>
      </c>
      <c r="D388" s="163" t="s">
        <v>123</v>
      </c>
      <c r="E388" s="164" t="s">
        <v>657</v>
      </c>
      <c r="F388" s="165" t="s">
        <v>658</v>
      </c>
      <c r="G388" s="166" t="s">
        <v>126</v>
      </c>
      <c r="H388" s="167">
        <v>4.3079999999999998</v>
      </c>
      <c r="I388" s="168"/>
      <c r="J388" s="169">
        <f>ROUND(I388*H388,2)</f>
        <v>0</v>
      </c>
      <c r="K388" s="170"/>
      <c r="L388" s="34"/>
      <c r="M388" s="171" t="s">
        <v>1</v>
      </c>
      <c r="N388" s="172" t="s">
        <v>39</v>
      </c>
      <c r="O388" s="59"/>
      <c r="P388" s="173">
        <f>O388*H388</f>
        <v>0</v>
      </c>
      <c r="Q388" s="173">
        <v>0</v>
      </c>
      <c r="R388" s="173">
        <f>Q388*H388</f>
        <v>0</v>
      </c>
      <c r="S388" s="173">
        <v>0</v>
      </c>
      <c r="T388" s="174">
        <f>S388*H388</f>
        <v>0</v>
      </c>
      <c r="U388" s="33"/>
      <c r="V388" s="33"/>
      <c r="W388" s="33"/>
      <c r="X388" s="33"/>
      <c r="Y388" s="33"/>
      <c r="Z388" s="33"/>
      <c r="AA388" s="33"/>
      <c r="AB388" s="33"/>
      <c r="AC388" s="33"/>
      <c r="AD388" s="33"/>
      <c r="AE388" s="33"/>
      <c r="AR388" s="175" t="s">
        <v>127</v>
      </c>
      <c r="AT388" s="175" t="s">
        <v>123</v>
      </c>
      <c r="AU388" s="175" t="s">
        <v>83</v>
      </c>
      <c r="AY388" s="18" t="s">
        <v>121</v>
      </c>
      <c r="BE388" s="176">
        <f>IF(N388="základní",J388,0)</f>
        <v>0</v>
      </c>
      <c r="BF388" s="176">
        <f>IF(N388="snížená",J388,0)</f>
        <v>0</v>
      </c>
      <c r="BG388" s="176">
        <f>IF(N388="zákl. přenesená",J388,0)</f>
        <v>0</v>
      </c>
      <c r="BH388" s="176">
        <f>IF(N388="sníž. přenesená",J388,0)</f>
        <v>0</v>
      </c>
      <c r="BI388" s="176">
        <f>IF(N388="nulová",J388,0)</f>
        <v>0</v>
      </c>
      <c r="BJ388" s="18" t="s">
        <v>83</v>
      </c>
      <c r="BK388" s="176">
        <f>ROUND(I388*H388,2)</f>
        <v>0</v>
      </c>
      <c r="BL388" s="18" t="s">
        <v>127</v>
      </c>
      <c r="BM388" s="175" t="s">
        <v>659</v>
      </c>
    </row>
    <row r="389" spans="1:65" s="2" customFormat="1" ht="11.25">
      <c r="A389" s="33"/>
      <c r="B389" s="34"/>
      <c r="C389" s="33"/>
      <c r="D389" s="177" t="s">
        <v>129</v>
      </c>
      <c r="E389" s="33"/>
      <c r="F389" s="178" t="s">
        <v>660</v>
      </c>
      <c r="G389" s="33"/>
      <c r="H389" s="33"/>
      <c r="I389" s="97"/>
      <c r="J389" s="33"/>
      <c r="K389" s="33"/>
      <c r="L389" s="34"/>
      <c r="M389" s="179"/>
      <c r="N389" s="180"/>
      <c r="O389" s="59"/>
      <c r="P389" s="59"/>
      <c r="Q389" s="59"/>
      <c r="R389" s="59"/>
      <c r="S389" s="59"/>
      <c r="T389" s="60"/>
      <c r="U389" s="33"/>
      <c r="V389" s="33"/>
      <c r="W389" s="33"/>
      <c r="X389" s="33"/>
      <c r="Y389" s="33"/>
      <c r="Z389" s="33"/>
      <c r="AA389" s="33"/>
      <c r="AB389" s="33"/>
      <c r="AC389" s="33"/>
      <c r="AD389" s="33"/>
      <c r="AE389" s="33"/>
      <c r="AT389" s="18" t="s">
        <v>129</v>
      </c>
      <c r="AU389" s="18" t="s">
        <v>83</v>
      </c>
    </row>
    <row r="390" spans="1:65" s="2" customFormat="1" ht="58.5">
      <c r="A390" s="33"/>
      <c r="B390" s="34"/>
      <c r="C390" s="33"/>
      <c r="D390" s="177" t="s">
        <v>255</v>
      </c>
      <c r="E390" s="33"/>
      <c r="F390" s="200" t="s">
        <v>661</v>
      </c>
      <c r="G390" s="33"/>
      <c r="H390" s="33"/>
      <c r="I390" s="97"/>
      <c r="J390" s="33"/>
      <c r="K390" s="33"/>
      <c r="L390" s="34"/>
      <c r="M390" s="179"/>
      <c r="N390" s="180"/>
      <c r="O390" s="59"/>
      <c r="P390" s="59"/>
      <c r="Q390" s="59"/>
      <c r="R390" s="59"/>
      <c r="S390" s="59"/>
      <c r="T390" s="60"/>
      <c r="U390" s="33"/>
      <c r="V390" s="33"/>
      <c r="W390" s="33"/>
      <c r="X390" s="33"/>
      <c r="Y390" s="33"/>
      <c r="Z390" s="33"/>
      <c r="AA390" s="33"/>
      <c r="AB390" s="33"/>
      <c r="AC390" s="33"/>
      <c r="AD390" s="33"/>
      <c r="AE390" s="33"/>
      <c r="AT390" s="18" t="s">
        <v>255</v>
      </c>
      <c r="AU390" s="18" t="s">
        <v>83</v>
      </c>
    </row>
    <row r="391" spans="1:65" s="15" customFormat="1" ht="11.25">
      <c r="B391" s="213"/>
      <c r="D391" s="177" t="s">
        <v>130</v>
      </c>
      <c r="E391" s="214" t="s">
        <v>1</v>
      </c>
      <c r="F391" s="215" t="s">
        <v>662</v>
      </c>
      <c r="H391" s="214" t="s">
        <v>1</v>
      </c>
      <c r="I391" s="216"/>
      <c r="L391" s="213"/>
      <c r="M391" s="217"/>
      <c r="N391" s="218"/>
      <c r="O391" s="218"/>
      <c r="P391" s="218"/>
      <c r="Q391" s="218"/>
      <c r="R391" s="218"/>
      <c r="S391" s="218"/>
      <c r="T391" s="219"/>
      <c r="AT391" s="214" t="s">
        <v>130</v>
      </c>
      <c r="AU391" s="214" t="s">
        <v>83</v>
      </c>
      <c r="AV391" s="15" t="s">
        <v>81</v>
      </c>
      <c r="AW391" s="15" t="s">
        <v>30</v>
      </c>
      <c r="AX391" s="15" t="s">
        <v>73</v>
      </c>
      <c r="AY391" s="214" t="s">
        <v>121</v>
      </c>
    </row>
    <row r="392" spans="1:65" s="13" customFormat="1" ht="11.25">
      <c r="B392" s="181"/>
      <c r="D392" s="177" t="s">
        <v>130</v>
      </c>
      <c r="E392" s="182" t="s">
        <v>1</v>
      </c>
      <c r="F392" s="183" t="s">
        <v>663</v>
      </c>
      <c r="H392" s="184">
        <v>0.90200000000000002</v>
      </c>
      <c r="I392" s="185"/>
      <c r="L392" s="181"/>
      <c r="M392" s="186"/>
      <c r="N392" s="187"/>
      <c r="O392" s="187"/>
      <c r="P392" s="187"/>
      <c r="Q392" s="187"/>
      <c r="R392" s="187"/>
      <c r="S392" s="187"/>
      <c r="T392" s="188"/>
      <c r="AT392" s="182" t="s">
        <v>130</v>
      </c>
      <c r="AU392" s="182" t="s">
        <v>83</v>
      </c>
      <c r="AV392" s="13" t="s">
        <v>83</v>
      </c>
      <c r="AW392" s="13" t="s">
        <v>30</v>
      </c>
      <c r="AX392" s="13" t="s">
        <v>73</v>
      </c>
      <c r="AY392" s="182" t="s">
        <v>121</v>
      </c>
    </row>
    <row r="393" spans="1:65" s="13" customFormat="1" ht="11.25">
      <c r="B393" s="181"/>
      <c r="D393" s="177" t="s">
        <v>130</v>
      </c>
      <c r="E393" s="182" t="s">
        <v>1</v>
      </c>
      <c r="F393" s="183" t="s">
        <v>664</v>
      </c>
      <c r="H393" s="184">
        <v>1.238</v>
      </c>
      <c r="I393" s="185"/>
      <c r="L393" s="181"/>
      <c r="M393" s="186"/>
      <c r="N393" s="187"/>
      <c r="O393" s="187"/>
      <c r="P393" s="187"/>
      <c r="Q393" s="187"/>
      <c r="R393" s="187"/>
      <c r="S393" s="187"/>
      <c r="T393" s="188"/>
      <c r="AT393" s="182" t="s">
        <v>130</v>
      </c>
      <c r="AU393" s="182" t="s">
        <v>83</v>
      </c>
      <c r="AV393" s="13" t="s">
        <v>83</v>
      </c>
      <c r="AW393" s="13" t="s">
        <v>30</v>
      </c>
      <c r="AX393" s="13" t="s">
        <v>73</v>
      </c>
      <c r="AY393" s="182" t="s">
        <v>121</v>
      </c>
    </row>
    <row r="394" spans="1:65" s="15" customFormat="1" ht="11.25">
      <c r="B394" s="213"/>
      <c r="D394" s="177" t="s">
        <v>130</v>
      </c>
      <c r="E394" s="214" t="s">
        <v>1</v>
      </c>
      <c r="F394" s="215" t="s">
        <v>665</v>
      </c>
      <c r="H394" s="214" t="s">
        <v>1</v>
      </c>
      <c r="I394" s="216"/>
      <c r="L394" s="213"/>
      <c r="M394" s="217"/>
      <c r="N394" s="218"/>
      <c r="O394" s="218"/>
      <c r="P394" s="218"/>
      <c r="Q394" s="218"/>
      <c r="R394" s="218"/>
      <c r="S394" s="218"/>
      <c r="T394" s="219"/>
      <c r="AT394" s="214" t="s">
        <v>130</v>
      </c>
      <c r="AU394" s="214" t="s">
        <v>83</v>
      </c>
      <c r="AV394" s="15" t="s">
        <v>81</v>
      </c>
      <c r="AW394" s="15" t="s">
        <v>30</v>
      </c>
      <c r="AX394" s="15" t="s">
        <v>73</v>
      </c>
      <c r="AY394" s="214" t="s">
        <v>121</v>
      </c>
    </row>
    <row r="395" spans="1:65" s="13" customFormat="1" ht="11.25">
      <c r="B395" s="181"/>
      <c r="D395" s="177" t="s">
        <v>130</v>
      </c>
      <c r="E395" s="182" t="s">
        <v>1</v>
      </c>
      <c r="F395" s="183" t="s">
        <v>666</v>
      </c>
      <c r="H395" s="184">
        <v>2.1680000000000001</v>
      </c>
      <c r="I395" s="185"/>
      <c r="L395" s="181"/>
      <c r="M395" s="186"/>
      <c r="N395" s="187"/>
      <c r="O395" s="187"/>
      <c r="P395" s="187"/>
      <c r="Q395" s="187"/>
      <c r="R395" s="187"/>
      <c r="S395" s="187"/>
      <c r="T395" s="188"/>
      <c r="AT395" s="182" t="s">
        <v>130</v>
      </c>
      <c r="AU395" s="182" t="s">
        <v>83</v>
      </c>
      <c r="AV395" s="13" t="s">
        <v>83</v>
      </c>
      <c r="AW395" s="13" t="s">
        <v>30</v>
      </c>
      <c r="AX395" s="13" t="s">
        <v>73</v>
      </c>
      <c r="AY395" s="182" t="s">
        <v>121</v>
      </c>
    </row>
    <row r="396" spans="1:65" s="14" customFormat="1" ht="11.25">
      <c r="B396" s="205"/>
      <c r="D396" s="177" t="s">
        <v>130</v>
      </c>
      <c r="E396" s="206" t="s">
        <v>1</v>
      </c>
      <c r="F396" s="207" t="s">
        <v>440</v>
      </c>
      <c r="H396" s="208">
        <v>4.3079999999999998</v>
      </c>
      <c r="I396" s="209"/>
      <c r="L396" s="205"/>
      <c r="M396" s="210"/>
      <c r="N396" s="211"/>
      <c r="O396" s="211"/>
      <c r="P396" s="211"/>
      <c r="Q396" s="211"/>
      <c r="R396" s="211"/>
      <c r="S396" s="211"/>
      <c r="T396" s="212"/>
      <c r="AT396" s="206" t="s">
        <v>130</v>
      </c>
      <c r="AU396" s="206" t="s">
        <v>83</v>
      </c>
      <c r="AV396" s="14" t="s">
        <v>127</v>
      </c>
      <c r="AW396" s="14" t="s">
        <v>30</v>
      </c>
      <c r="AX396" s="14" t="s">
        <v>81</v>
      </c>
      <c r="AY396" s="206" t="s">
        <v>121</v>
      </c>
    </row>
    <row r="397" spans="1:65" s="2" customFormat="1" ht="16.5" customHeight="1">
      <c r="A397" s="33"/>
      <c r="B397" s="162"/>
      <c r="C397" s="189" t="s">
        <v>214</v>
      </c>
      <c r="D397" s="189" t="s">
        <v>163</v>
      </c>
      <c r="E397" s="190" t="s">
        <v>667</v>
      </c>
      <c r="F397" s="191" t="s">
        <v>668</v>
      </c>
      <c r="G397" s="192" t="s">
        <v>126</v>
      </c>
      <c r="H397" s="193">
        <v>4.3079999999999998</v>
      </c>
      <c r="I397" s="194"/>
      <c r="J397" s="195">
        <f>ROUND(I397*H397,2)</f>
        <v>0</v>
      </c>
      <c r="K397" s="196"/>
      <c r="L397" s="197"/>
      <c r="M397" s="198" t="s">
        <v>1</v>
      </c>
      <c r="N397" s="199" t="s">
        <v>39</v>
      </c>
      <c r="O397" s="59"/>
      <c r="P397" s="173">
        <f>O397*H397</f>
        <v>0</v>
      </c>
      <c r="Q397" s="173">
        <v>1.6E-2</v>
      </c>
      <c r="R397" s="173">
        <f>Q397*H397</f>
        <v>6.8928000000000003E-2</v>
      </c>
      <c r="S397" s="173">
        <v>0</v>
      </c>
      <c r="T397" s="174">
        <f>S397*H397</f>
        <v>0</v>
      </c>
      <c r="U397" s="33"/>
      <c r="V397" s="33"/>
      <c r="W397" s="33"/>
      <c r="X397" s="33"/>
      <c r="Y397" s="33"/>
      <c r="Z397" s="33"/>
      <c r="AA397" s="33"/>
      <c r="AB397" s="33"/>
      <c r="AC397" s="33"/>
      <c r="AD397" s="33"/>
      <c r="AE397" s="33"/>
      <c r="AR397" s="175" t="s">
        <v>167</v>
      </c>
      <c r="AT397" s="175" t="s">
        <v>163</v>
      </c>
      <c r="AU397" s="175" t="s">
        <v>83</v>
      </c>
      <c r="AY397" s="18" t="s">
        <v>121</v>
      </c>
      <c r="BE397" s="176">
        <f>IF(N397="základní",J397,0)</f>
        <v>0</v>
      </c>
      <c r="BF397" s="176">
        <f>IF(N397="snížená",J397,0)</f>
        <v>0</v>
      </c>
      <c r="BG397" s="176">
        <f>IF(N397="zákl. přenesená",J397,0)</f>
        <v>0</v>
      </c>
      <c r="BH397" s="176">
        <f>IF(N397="sníž. přenesená",J397,0)</f>
        <v>0</v>
      </c>
      <c r="BI397" s="176">
        <f>IF(N397="nulová",J397,0)</f>
        <v>0</v>
      </c>
      <c r="BJ397" s="18" t="s">
        <v>83</v>
      </c>
      <c r="BK397" s="176">
        <f>ROUND(I397*H397,2)</f>
        <v>0</v>
      </c>
      <c r="BL397" s="18" t="s">
        <v>127</v>
      </c>
      <c r="BM397" s="175" t="s">
        <v>669</v>
      </c>
    </row>
    <row r="398" spans="1:65" s="2" customFormat="1" ht="11.25">
      <c r="A398" s="33"/>
      <c r="B398" s="34"/>
      <c r="C398" s="33"/>
      <c r="D398" s="177" t="s">
        <v>129</v>
      </c>
      <c r="E398" s="33"/>
      <c r="F398" s="178" t="s">
        <v>668</v>
      </c>
      <c r="G398" s="33"/>
      <c r="H398" s="33"/>
      <c r="I398" s="97"/>
      <c r="J398" s="33"/>
      <c r="K398" s="33"/>
      <c r="L398" s="34"/>
      <c r="M398" s="179"/>
      <c r="N398" s="180"/>
      <c r="O398" s="59"/>
      <c r="P398" s="59"/>
      <c r="Q398" s="59"/>
      <c r="R398" s="59"/>
      <c r="S398" s="59"/>
      <c r="T398" s="60"/>
      <c r="U398" s="33"/>
      <c r="V398" s="33"/>
      <c r="W398" s="33"/>
      <c r="X398" s="33"/>
      <c r="Y398" s="33"/>
      <c r="Z398" s="33"/>
      <c r="AA398" s="33"/>
      <c r="AB398" s="33"/>
      <c r="AC398" s="33"/>
      <c r="AD398" s="33"/>
      <c r="AE398" s="33"/>
      <c r="AT398" s="18" t="s">
        <v>129</v>
      </c>
      <c r="AU398" s="18" t="s">
        <v>83</v>
      </c>
    </row>
    <row r="399" spans="1:65" s="15" customFormat="1" ht="11.25">
      <c r="B399" s="213"/>
      <c r="D399" s="177" t="s">
        <v>130</v>
      </c>
      <c r="E399" s="214" t="s">
        <v>1</v>
      </c>
      <c r="F399" s="215" t="s">
        <v>670</v>
      </c>
      <c r="H399" s="214" t="s">
        <v>1</v>
      </c>
      <c r="I399" s="216"/>
      <c r="L399" s="213"/>
      <c r="M399" s="217"/>
      <c r="N399" s="218"/>
      <c r="O399" s="218"/>
      <c r="P399" s="218"/>
      <c r="Q399" s="218"/>
      <c r="R399" s="218"/>
      <c r="S399" s="218"/>
      <c r="T399" s="219"/>
      <c r="AT399" s="214" t="s">
        <v>130</v>
      </c>
      <c r="AU399" s="214" t="s">
        <v>83</v>
      </c>
      <c r="AV399" s="15" t="s">
        <v>81</v>
      </c>
      <c r="AW399" s="15" t="s">
        <v>30</v>
      </c>
      <c r="AX399" s="15" t="s">
        <v>73</v>
      </c>
      <c r="AY399" s="214" t="s">
        <v>121</v>
      </c>
    </row>
    <row r="400" spans="1:65" s="13" customFormat="1" ht="11.25">
      <c r="B400" s="181"/>
      <c r="D400" s="177" t="s">
        <v>130</v>
      </c>
      <c r="E400" s="182" t="s">
        <v>1</v>
      </c>
      <c r="F400" s="183" t="s">
        <v>671</v>
      </c>
      <c r="H400" s="184">
        <v>0.90200000000000002</v>
      </c>
      <c r="I400" s="185"/>
      <c r="L400" s="181"/>
      <c r="M400" s="186"/>
      <c r="N400" s="187"/>
      <c r="O400" s="187"/>
      <c r="P400" s="187"/>
      <c r="Q400" s="187"/>
      <c r="R400" s="187"/>
      <c r="S400" s="187"/>
      <c r="T400" s="188"/>
      <c r="AT400" s="182" t="s">
        <v>130</v>
      </c>
      <c r="AU400" s="182" t="s">
        <v>83</v>
      </c>
      <c r="AV400" s="13" t="s">
        <v>83</v>
      </c>
      <c r="AW400" s="13" t="s">
        <v>30</v>
      </c>
      <c r="AX400" s="13" t="s">
        <v>73</v>
      </c>
      <c r="AY400" s="182" t="s">
        <v>121</v>
      </c>
    </row>
    <row r="401" spans="1:65" s="13" customFormat="1" ht="11.25">
      <c r="B401" s="181"/>
      <c r="D401" s="177" t="s">
        <v>130</v>
      </c>
      <c r="E401" s="182" t="s">
        <v>1</v>
      </c>
      <c r="F401" s="183" t="s">
        <v>672</v>
      </c>
      <c r="H401" s="184">
        <v>1.238</v>
      </c>
      <c r="I401" s="185"/>
      <c r="L401" s="181"/>
      <c r="M401" s="186"/>
      <c r="N401" s="187"/>
      <c r="O401" s="187"/>
      <c r="P401" s="187"/>
      <c r="Q401" s="187"/>
      <c r="R401" s="187"/>
      <c r="S401" s="187"/>
      <c r="T401" s="188"/>
      <c r="AT401" s="182" t="s">
        <v>130</v>
      </c>
      <c r="AU401" s="182" t="s">
        <v>83</v>
      </c>
      <c r="AV401" s="13" t="s">
        <v>83</v>
      </c>
      <c r="AW401" s="13" t="s">
        <v>30</v>
      </c>
      <c r="AX401" s="13" t="s">
        <v>73</v>
      </c>
      <c r="AY401" s="182" t="s">
        <v>121</v>
      </c>
    </row>
    <row r="402" spans="1:65" s="15" customFormat="1" ht="11.25">
      <c r="B402" s="213"/>
      <c r="D402" s="177" t="s">
        <v>130</v>
      </c>
      <c r="E402" s="214" t="s">
        <v>1</v>
      </c>
      <c r="F402" s="215" t="s">
        <v>665</v>
      </c>
      <c r="H402" s="214" t="s">
        <v>1</v>
      </c>
      <c r="I402" s="216"/>
      <c r="L402" s="213"/>
      <c r="M402" s="217"/>
      <c r="N402" s="218"/>
      <c r="O402" s="218"/>
      <c r="P402" s="218"/>
      <c r="Q402" s="218"/>
      <c r="R402" s="218"/>
      <c r="S402" s="218"/>
      <c r="T402" s="219"/>
      <c r="AT402" s="214" t="s">
        <v>130</v>
      </c>
      <c r="AU402" s="214" t="s">
        <v>83</v>
      </c>
      <c r="AV402" s="15" t="s">
        <v>81</v>
      </c>
      <c r="AW402" s="15" t="s">
        <v>30</v>
      </c>
      <c r="AX402" s="15" t="s">
        <v>73</v>
      </c>
      <c r="AY402" s="214" t="s">
        <v>121</v>
      </c>
    </row>
    <row r="403" spans="1:65" s="13" customFormat="1" ht="11.25">
      <c r="B403" s="181"/>
      <c r="D403" s="177" t="s">
        <v>130</v>
      </c>
      <c r="E403" s="182" t="s">
        <v>1</v>
      </c>
      <c r="F403" s="183" t="s">
        <v>666</v>
      </c>
      <c r="H403" s="184">
        <v>2.1680000000000001</v>
      </c>
      <c r="I403" s="185"/>
      <c r="L403" s="181"/>
      <c r="M403" s="186"/>
      <c r="N403" s="187"/>
      <c r="O403" s="187"/>
      <c r="P403" s="187"/>
      <c r="Q403" s="187"/>
      <c r="R403" s="187"/>
      <c r="S403" s="187"/>
      <c r="T403" s="188"/>
      <c r="AT403" s="182" t="s">
        <v>130</v>
      </c>
      <c r="AU403" s="182" t="s">
        <v>83</v>
      </c>
      <c r="AV403" s="13" t="s">
        <v>83</v>
      </c>
      <c r="AW403" s="13" t="s">
        <v>30</v>
      </c>
      <c r="AX403" s="13" t="s">
        <v>73</v>
      </c>
      <c r="AY403" s="182" t="s">
        <v>121</v>
      </c>
    </row>
    <row r="404" spans="1:65" s="14" customFormat="1" ht="11.25">
      <c r="B404" s="205"/>
      <c r="D404" s="177" t="s">
        <v>130</v>
      </c>
      <c r="E404" s="206" t="s">
        <v>1</v>
      </c>
      <c r="F404" s="207" t="s">
        <v>440</v>
      </c>
      <c r="H404" s="208">
        <v>4.3079999999999998</v>
      </c>
      <c r="I404" s="209"/>
      <c r="L404" s="205"/>
      <c r="M404" s="210"/>
      <c r="N404" s="211"/>
      <c r="O404" s="211"/>
      <c r="P404" s="211"/>
      <c r="Q404" s="211"/>
      <c r="R404" s="211"/>
      <c r="S404" s="211"/>
      <c r="T404" s="212"/>
      <c r="AT404" s="206" t="s">
        <v>130</v>
      </c>
      <c r="AU404" s="206" t="s">
        <v>83</v>
      </c>
      <c r="AV404" s="14" t="s">
        <v>127</v>
      </c>
      <c r="AW404" s="14" t="s">
        <v>30</v>
      </c>
      <c r="AX404" s="14" t="s">
        <v>81</v>
      </c>
      <c r="AY404" s="206" t="s">
        <v>121</v>
      </c>
    </row>
    <row r="405" spans="1:65" s="2" customFormat="1" ht="21.75" customHeight="1">
      <c r="A405" s="33"/>
      <c r="B405" s="162"/>
      <c r="C405" s="163" t="s">
        <v>220</v>
      </c>
      <c r="D405" s="163" t="s">
        <v>123</v>
      </c>
      <c r="E405" s="164" t="s">
        <v>673</v>
      </c>
      <c r="F405" s="165" t="s">
        <v>674</v>
      </c>
      <c r="G405" s="166" t="s">
        <v>268</v>
      </c>
      <c r="H405" s="167">
        <v>48</v>
      </c>
      <c r="I405" s="168"/>
      <c r="J405" s="169">
        <f>ROUND(I405*H405,2)</f>
        <v>0</v>
      </c>
      <c r="K405" s="170"/>
      <c r="L405" s="34"/>
      <c r="M405" s="171" t="s">
        <v>1</v>
      </c>
      <c r="N405" s="172" t="s">
        <v>38</v>
      </c>
      <c r="O405" s="59"/>
      <c r="P405" s="173">
        <f>O405*H405</f>
        <v>0</v>
      </c>
      <c r="Q405" s="173">
        <v>1.7770000000000001E-2</v>
      </c>
      <c r="R405" s="173">
        <f>Q405*H405</f>
        <v>0.85296000000000005</v>
      </c>
      <c r="S405" s="173">
        <v>0</v>
      </c>
      <c r="T405" s="174">
        <f>S405*H405</f>
        <v>0</v>
      </c>
      <c r="U405" s="33"/>
      <c r="V405" s="33"/>
      <c r="W405" s="33"/>
      <c r="X405" s="33"/>
      <c r="Y405" s="33"/>
      <c r="Z405" s="33"/>
      <c r="AA405" s="33"/>
      <c r="AB405" s="33"/>
      <c r="AC405" s="33"/>
      <c r="AD405" s="33"/>
      <c r="AE405" s="33"/>
      <c r="AR405" s="175" t="s">
        <v>127</v>
      </c>
      <c r="AT405" s="175" t="s">
        <v>123</v>
      </c>
      <c r="AU405" s="175" t="s">
        <v>83</v>
      </c>
      <c r="AY405" s="18" t="s">
        <v>121</v>
      </c>
      <c r="BE405" s="176">
        <f>IF(N405="základní",J405,0)</f>
        <v>0</v>
      </c>
      <c r="BF405" s="176">
        <f>IF(N405="snížená",J405,0)</f>
        <v>0</v>
      </c>
      <c r="BG405" s="176">
        <f>IF(N405="zákl. přenesená",J405,0)</f>
        <v>0</v>
      </c>
      <c r="BH405" s="176">
        <f>IF(N405="sníž. přenesená",J405,0)</f>
        <v>0</v>
      </c>
      <c r="BI405" s="176">
        <f>IF(N405="nulová",J405,0)</f>
        <v>0</v>
      </c>
      <c r="BJ405" s="18" t="s">
        <v>81</v>
      </c>
      <c r="BK405" s="176">
        <f>ROUND(I405*H405,2)</f>
        <v>0</v>
      </c>
      <c r="BL405" s="18" t="s">
        <v>127</v>
      </c>
      <c r="BM405" s="175" t="s">
        <v>675</v>
      </c>
    </row>
    <row r="406" spans="1:65" s="2" customFormat="1" ht="19.5">
      <c r="A406" s="33"/>
      <c r="B406" s="34"/>
      <c r="C406" s="33"/>
      <c r="D406" s="177" t="s">
        <v>129</v>
      </c>
      <c r="E406" s="33"/>
      <c r="F406" s="178" t="s">
        <v>674</v>
      </c>
      <c r="G406" s="33"/>
      <c r="H406" s="33"/>
      <c r="I406" s="97"/>
      <c r="J406" s="33"/>
      <c r="K406" s="33"/>
      <c r="L406" s="34"/>
      <c r="M406" s="179"/>
      <c r="N406" s="180"/>
      <c r="O406" s="59"/>
      <c r="P406" s="59"/>
      <c r="Q406" s="59"/>
      <c r="R406" s="59"/>
      <c r="S406" s="59"/>
      <c r="T406" s="60"/>
      <c r="U406" s="33"/>
      <c r="V406" s="33"/>
      <c r="W406" s="33"/>
      <c r="X406" s="33"/>
      <c r="Y406" s="33"/>
      <c r="Z406" s="33"/>
      <c r="AA406" s="33"/>
      <c r="AB406" s="33"/>
      <c r="AC406" s="33"/>
      <c r="AD406" s="33"/>
      <c r="AE406" s="33"/>
      <c r="AT406" s="18" t="s">
        <v>129</v>
      </c>
      <c r="AU406" s="18" t="s">
        <v>83</v>
      </c>
    </row>
    <row r="407" spans="1:65" s="2" customFormat="1" ht="165.75">
      <c r="A407" s="33"/>
      <c r="B407" s="34"/>
      <c r="C407" s="33"/>
      <c r="D407" s="177" t="s">
        <v>255</v>
      </c>
      <c r="E407" s="33"/>
      <c r="F407" s="200" t="s">
        <v>676</v>
      </c>
      <c r="G407" s="33"/>
      <c r="H407" s="33"/>
      <c r="I407" s="97"/>
      <c r="J407" s="33"/>
      <c r="K407" s="33"/>
      <c r="L407" s="34"/>
      <c r="M407" s="179"/>
      <c r="N407" s="180"/>
      <c r="O407" s="59"/>
      <c r="P407" s="59"/>
      <c r="Q407" s="59"/>
      <c r="R407" s="59"/>
      <c r="S407" s="59"/>
      <c r="T407" s="60"/>
      <c r="U407" s="33"/>
      <c r="V407" s="33"/>
      <c r="W407" s="33"/>
      <c r="X407" s="33"/>
      <c r="Y407" s="33"/>
      <c r="Z407" s="33"/>
      <c r="AA407" s="33"/>
      <c r="AB407" s="33"/>
      <c r="AC407" s="33"/>
      <c r="AD407" s="33"/>
      <c r="AE407" s="33"/>
      <c r="AT407" s="18" t="s">
        <v>255</v>
      </c>
      <c r="AU407" s="18" t="s">
        <v>83</v>
      </c>
    </row>
    <row r="408" spans="1:65" s="2" customFormat="1" ht="21.75" customHeight="1">
      <c r="A408" s="33"/>
      <c r="B408" s="162"/>
      <c r="C408" s="163" t="s">
        <v>234</v>
      </c>
      <c r="D408" s="163" t="s">
        <v>123</v>
      </c>
      <c r="E408" s="164" t="s">
        <v>677</v>
      </c>
      <c r="F408" s="165" t="s">
        <v>678</v>
      </c>
      <c r="G408" s="166" t="s">
        <v>268</v>
      </c>
      <c r="H408" s="167">
        <v>14</v>
      </c>
      <c r="I408" s="168"/>
      <c r="J408" s="169">
        <f>ROUND(I408*H408,2)</f>
        <v>0</v>
      </c>
      <c r="K408" s="170"/>
      <c r="L408" s="34"/>
      <c r="M408" s="171" t="s">
        <v>1</v>
      </c>
      <c r="N408" s="172" t="s">
        <v>39</v>
      </c>
      <c r="O408" s="59"/>
      <c r="P408" s="173">
        <f>O408*H408</f>
        <v>0</v>
      </c>
      <c r="Q408" s="173">
        <v>0</v>
      </c>
      <c r="R408" s="173">
        <f>Q408*H408</f>
        <v>0</v>
      </c>
      <c r="S408" s="173">
        <v>0</v>
      </c>
      <c r="T408" s="174">
        <f>S408*H408</f>
        <v>0</v>
      </c>
      <c r="U408" s="33"/>
      <c r="V408" s="33"/>
      <c r="W408" s="33"/>
      <c r="X408" s="33"/>
      <c r="Y408" s="33"/>
      <c r="Z408" s="33"/>
      <c r="AA408" s="33"/>
      <c r="AB408" s="33"/>
      <c r="AC408" s="33"/>
      <c r="AD408" s="33"/>
      <c r="AE408" s="33"/>
      <c r="AR408" s="175" t="s">
        <v>127</v>
      </c>
      <c r="AT408" s="175" t="s">
        <v>123</v>
      </c>
      <c r="AU408" s="175" t="s">
        <v>83</v>
      </c>
      <c r="AY408" s="18" t="s">
        <v>121</v>
      </c>
      <c r="BE408" s="176">
        <f>IF(N408="základní",J408,0)</f>
        <v>0</v>
      </c>
      <c r="BF408" s="176">
        <f>IF(N408="snížená",J408,0)</f>
        <v>0</v>
      </c>
      <c r="BG408" s="176">
        <f>IF(N408="zákl. přenesená",J408,0)</f>
        <v>0</v>
      </c>
      <c r="BH408" s="176">
        <f>IF(N408="sníž. přenesená",J408,0)</f>
        <v>0</v>
      </c>
      <c r="BI408" s="176">
        <f>IF(N408="nulová",J408,0)</f>
        <v>0</v>
      </c>
      <c r="BJ408" s="18" t="s">
        <v>83</v>
      </c>
      <c r="BK408" s="176">
        <f>ROUND(I408*H408,2)</f>
        <v>0</v>
      </c>
      <c r="BL408" s="18" t="s">
        <v>127</v>
      </c>
      <c r="BM408" s="175" t="s">
        <v>679</v>
      </c>
    </row>
    <row r="409" spans="1:65" s="2" customFormat="1" ht="11.25">
      <c r="A409" s="33"/>
      <c r="B409" s="34"/>
      <c r="C409" s="33"/>
      <c r="D409" s="177" t="s">
        <v>129</v>
      </c>
      <c r="E409" s="33"/>
      <c r="F409" s="178" t="s">
        <v>678</v>
      </c>
      <c r="G409" s="33"/>
      <c r="H409" s="33"/>
      <c r="I409" s="97"/>
      <c r="J409" s="33"/>
      <c r="K409" s="33"/>
      <c r="L409" s="34"/>
      <c r="M409" s="179"/>
      <c r="N409" s="180"/>
      <c r="O409" s="59"/>
      <c r="P409" s="59"/>
      <c r="Q409" s="59"/>
      <c r="R409" s="59"/>
      <c r="S409" s="59"/>
      <c r="T409" s="60"/>
      <c r="U409" s="33"/>
      <c r="V409" s="33"/>
      <c r="W409" s="33"/>
      <c r="X409" s="33"/>
      <c r="Y409" s="33"/>
      <c r="Z409" s="33"/>
      <c r="AA409" s="33"/>
      <c r="AB409" s="33"/>
      <c r="AC409" s="33"/>
      <c r="AD409" s="33"/>
      <c r="AE409" s="33"/>
      <c r="AT409" s="18" t="s">
        <v>129</v>
      </c>
      <c r="AU409" s="18" t="s">
        <v>83</v>
      </c>
    </row>
    <row r="410" spans="1:65" s="13" customFormat="1" ht="11.25">
      <c r="B410" s="181"/>
      <c r="D410" s="177" t="s">
        <v>130</v>
      </c>
      <c r="E410" s="182" t="s">
        <v>1</v>
      </c>
      <c r="F410" s="183" t="s">
        <v>680</v>
      </c>
      <c r="H410" s="184">
        <v>1</v>
      </c>
      <c r="I410" s="185"/>
      <c r="L410" s="181"/>
      <c r="M410" s="186"/>
      <c r="N410" s="187"/>
      <c r="O410" s="187"/>
      <c r="P410" s="187"/>
      <c r="Q410" s="187"/>
      <c r="R410" s="187"/>
      <c r="S410" s="187"/>
      <c r="T410" s="188"/>
      <c r="AT410" s="182" t="s">
        <v>130</v>
      </c>
      <c r="AU410" s="182" t="s">
        <v>83</v>
      </c>
      <c r="AV410" s="13" t="s">
        <v>83</v>
      </c>
      <c r="AW410" s="13" t="s">
        <v>30</v>
      </c>
      <c r="AX410" s="13" t="s">
        <v>73</v>
      </c>
      <c r="AY410" s="182" t="s">
        <v>121</v>
      </c>
    </row>
    <row r="411" spans="1:65" s="13" customFormat="1" ht="11.25">
      <c r="B411" s="181"/>
      <c r="D411" s="177" t="s">
        <v>130</v>
      </c>
      <c r="E411" s="182" t="s">
        <v>1</v>
      </c>
      <c r="F411" s="183" t="s">
        <v>681</v>
      </c>
      <c r="H411" s="184">
        <v>4</v>
      </c>
      <c r="I411" s="185"/>
      <c r="L411" s="181"/>
      <c r="M411" s="186"/>
      <c r="N411" s="187"/>
      <c r="O411" s="187"/>
      <c r="P411" s="187"/>
      <c r="Q411" s="187"/>
      <c r="R411" s="187"/>
      <c r="S411" s="187"/>
      <c r="T411" s="188"/>
      <c r="AT411" s="182" t="s">
        <v>130</v>
      </c>
      <c r="AU411" s="182" t="s">
        <v>83</v>
      </c>
      <c r="AV411" s="13" t="s">
        <v>83</v>
      </c>
      <c r="AW411" s="13" t="s">
        <v>30</v>
      </c>
      <c r="AX411" s="13" t="s">
        <v>73</v>
      </c>
      <c r="AY411" s="182" t="s">
        <v>121</v>
      </c>
    </row>
    <row r="412" spans="1:65" s="13" customFormat="1" ht="11.25">
      <c r="B412" s="181"/>
      <c r="D412" s="177" t="s">
        <v>130</v>
      </c>
      <c r="E412" s="182" t="s">
        <v>1</v>
      </c>
      <c r="F412" s="183" t="s">
        <v>682</v>
      </c>
      <c r="H412" s="184">
        <v>3</v>
      </c>
      <c r="I412" s="185"/>
      <c r="L412" s="181"/>
      <c r="M412" s="186"/>
      <c r="N412" s="187"/>
      <c r="O412" s="187"/>
      <c r="P412" s="187"/>
      <c r="Q412" s="187"/>
      <c r="R412" s="187"/>
      <c r="S412" s="187"/>
      <c r="T412" s="188"/>
      <c r="AT412" s="182" t="s">
        <v>130</v>
      </c>
      <c r="AU412" s="182" t="s">
        <v>83</v>
      </c>
      <c r="AV412" s="13" t="s">
        <v>83</v>
      </c>
      <c r="AW412" s="13" t="s">
        <v>30</v>
      </c>
      <c r="AX412" s="13" t="s">
        <v>73</v>
      </c>
      <c r="AY412" s="182" t="s">
        <v>121</v>
      </c>
    </row>
    <row r="413" spans="1:65" s="13" customFormat="1" ht="11.25">
      <c r="B413" s="181"/>
      <c r="D413" s="177" t="s">
        <v>130</v>
      </c>
      <c r="E413" s="182" t="s">
        <v>1</v>
      </c>
      <c r="F413" s="183" t="s">
        <v>683</v>
      </c>
      <c r="H413" s="184">
        <v>3</v>
      </c>
      <c r="I413" s="185"/>
      <c r="L413" s="181"/>
      <c r="M413" s="186"/>
      <c r="N413" s="187"/>
      <c r="O413" s="187"/>
      <c r="P413" s="187"/>
      <c r="Q413" s="187"/>
      <c r="R413" s="187"/>
      <c r="S413" s="187"/>
      <c r="T413" s="188"/>
      <c r="AT413" s="182" t="s">
        <v>130</v>
      </c>
      <c r="AU413" s="182" t="s">
        <v>83</v>
      </c>
      <c r="AV413" s="13" t="s">
        <v>83</v>
      </c>
      <c r="AW413" s="13" t="s">
        <v>30</v>
      </c>
      <c r="AX413" s="13" t="s">
        <v>73</v>
      </c>
      <c r="AY413" s="182" t="s">
        <v>121</v>
      </c>
    </row>
    <row r="414" spans="1:65" s="13" customFormat="1" ht="11.25">
      <c r="B414" s="181"/>
      <c r="D414" s="177" t="s">
        <v>130</v>
      </c>
      <c r="E414" s="182" t="s">
        <v>1</v>
      </c>
      <c r="F414" s="183" t="s">
        <v>684</v>
      </c>
      <c r="H414" s="184">
        <v>3</v>
      </c>
      <c r="I414" s="185"/>
      <c r="L414" s="181"/>
      <c r="M414" s="186"/>
      <c r="N414" s="187"/>
      <c r="O414" s="187"/>
      <c r="P414" s="187"/>
      <c r="Q414" s="187"/>
      <c r="R414" s="187"/>
      <c r="S414" s="187"/>
      <c r="T414" s="188"/>
      <c r="AT414" s="182" t="s">
        <v>130</v>
      </c>
      <c r="AU414" s="182" t="s">
        <v>83</v>
      </c>
      <c r="AV414" s="13" t="s">
        <v>83</v>
      </c>
      <c r="AW414" s="13" t="s">
        <v>30</v>
      </c>
      <c r="AX414" s="13" t="s">
        <v>73</v>
      </c>
      <c r="AY414" s="182" t="s">
        <v>121</v>
      </c>
    </row>
    <row r="415" spans="1:65" s="14" customFormat="1" ht="11.25">
      <c r="B415" s="205"/>
      <c r="D415" s="177" t="s">
        <v>130</v>
      </c>
      <c r="E415" s="206" t="s">
        <v>1</v>
      </c>
      <c r="F415" s="207" t="s">
        <v>440</v>
      </c>
      <c r="H415" s="208">
        <v>14</v>
      </c>
      <c r="I415" s="209"/>
      <c r="L415" s="205"/>
      <c r="M415" s="210"/>
      <c r="N415" s="211"/>
      <c r="O415" s="211"/>
      <c r="P415" s="211"/>
      <c r="Q415" s="211"/>
      <c r="R415" s="211"/>
      <c r="S415" s="211"/>
      <c r="T415" s="212"/>
      <c r="AT415" s="206" t="s">
        <v>130</v>
      </c>
      <c r="AU415" s="206" t="s">
        <v>83</v>
      </c>
      <c r="AV415" s="14" t="s">
        <v>127</v>
      </c>
      <c r="AW415" s="14" t="s">
        <v>30</v>
      </c>
      <c r="AX415" s="14" t="s">
        <v>81</v>
      </c>
      <c r="AY415" s="206" t="s">
        <v>121</v>
      </c>
    </row>
    <row r="416" spans="1:65" s="2" customFormat="1" ht="21.75" customHeight="1">
      <c r="A416" s="33"/>
      <c r="B416" s="162"/>
      <c r="C416" s="163" t="s">
        <v>241</v>
      </c>
      <c r="D416" s="163" t="s">
        <v>123</v>
      </c>
      <c r="E416" s="164" t="s">
        <v>685</v>
      </c>
      <c r="F416" s="165" t="s">
        <v>686</v>
      </c>
      <c r="G416" s="166" t="s">
        <v>126</v>
      </c>
      <c r="H416" s="167">
        <v>534.11400000000003</v>
      </c>
      <c r="I416" s="168"/>
      <c r="J416" s="169">
        <f>ROUND(I416*H416,2)</f>
        <v>0</v>
      </c>
      <c r="K416" s="170"/>
      <c r="L416" s="34"/>
      <c r="M416" s="171" t="s">
        <v>1</v>
      </c>
      <c r="N416" s="172" t="s">
        <v>39</v>
      </c>
      <c r="O416" s="59"/>
      <c r="P416" s="173">
        <f>O416*H416</f>
        <v>0</v>
      </c>
      <c r="Q416" s="173">
        <v>1.6279999999999999E-2</v>
      </c>
      <c r="R416" s="173">
        <f>Q416*H416</f>
        <v>8.69537592</v>
      </c>
      <c r="S416" s="173">
        <v>0</v>
      </c>
      <c r="T416" s="174">
        <f>S416*H416</f>
        <v>0</v>
      </c>
      <c r="U416" s="33"/>
      <c r="V416" s="33"/>
      <c r="W416" s="33"/>
      <c r="X416" s="33"/>
      <c r="Y416" s="33"/>
      <c r="Z416" s="33"/>
      <c r="AA416" s="33"/>
      <c r="AB416" s="33"/>
      <c r="AC416" s="33"/>
      <c r="AD416" s="33"/>
      <c r="AE416" s="33"/>
      <c r="AR416" s="175" t="s">
        <v>127</v>
      </c>
      <c r="AT416" s="175" t="s">
        <v>123</v>
      </c>
      <c r="AU416" s="175" t="s">
        <v>83</v>
      </c>
      <c r="AY416" s="18" t="s">
        <v>121</v>
      </c>
      <c r="BE416" s="176">
        <f>IF(N416="základní",J416,0)</f>
        <v>0</v>
      </c>
      <c r="BF416" s="176">
        <f>IF(N416="snížená",J416,0)</f>
        <v>0</v>
      </c>
      <c r="BG416" s="176">
        <f>IF(N416="zákl. přenesená",J416,0)</f>
        <v>0</v>
      </c>
      <c r="BH416" s="176">
        <f>IF(N416="sníž. přenesená",J416,0)</f>
        <v>0</v>
      </c>
      <c r="BI416" s="176">
        <f>IF(N416="nulová",J416,0)</f>
        <v>0</v>
      </c>
      <c r="BJ416" s="18" t="s">
        <v>83</v>
      </c>
      <c r="BK416" s="176">
        <f>ROUND(I416*H416,2)</f>
        <v>0</v>
      </c>
      <c r="BL416" s="18" t="s">
        <v>127</v>
      </c>
      <c r="BM416" s="175" t="s">
        <v>687</v>
      </c>
    </row>
    <row r="417" spans="1:65" s="2" customFormat="1" ht="29.25">
      <c r="A417" s="33"/>
      <c r="B417" s="34"/>
      <c r="C417" s="33"/>
      <c r="D417" s="177" t="s">
        <v>129</v>
      </c>
      <c r="E417" s="33"/>
      <c r="F417" s="178" t="s">
        <v>688</v>
      </c>
      <c r="G417" s="33"/>
      <c r="H417" s="33"/>
      <c r="I417" s="97"/>
      <c r="J417" s="33"/>
      <c r="K417" s="33"/>
      <c r="L417" s="34"/>
      <c r="M417" s="179"/>
      <c r="N417" s="180"/>
      <c r="O417" s="59"/>
      <c r="P417" s="59"/>
      <c r="Q417" s="59"/>
      <c r="R417" s="59"/>
      <c r="S417" s="59"/>
      <c r="T417" s="60"/>
      <c r="U417" s="33"/>
      <c r="V417" s="33"/>
      <c r="W417" s="33"/>
      <c r="X417" s="33"/>
      <c r="Y417" s="33"/>
      <c r="Z417" s="33"/>
      <c r="AA417" s="33"/>
      <c r="AB417" s="33"/>
      <c r="AC417" s="33"/>
      <c r="AD417" s="33"/>
      <c r="AE417" s="33"/>
      <c r="AT417" s="18" t="s">
        <v>129</v>
      </c>
      <c r="AU417" s="18" t="s">
        <v>83</v>
      </c>
    </row>
    <row r="418" spans="1:65" s="2" customFormat="1" ht="68.25">
      <c r="A418" s="33"/>
      <c r="B418" s="34"/>
      <c r="C418" s="33"/>
      <c r="D418" s="177" t="s">
        <v>255</v>
      </c>
      <c r="E418" s="33"/>
      <c r="F418" s="200" t="s">
        <v>689</v>
      </c>
      <c r="G418" s="33"/>
      <c r="H418" s="33"/>
      <c r="I418" s="97"/>
      <c r="J418" s="33"/>
      <c r="K418" s="33"/>
      <c r="L418" s="34"/>
      <c r="M418" s="179"/>
      <c r="N418" s="180"/>
      <c r="O418" s="59"/>
      <c r="P418" s="59"/>
      <c r="Q418" s="59"/>
      <c r="R418" s="59"/>
      <c r="S418" s="59"/>
      <c r="T418" s="60"/>
      <c r="U418" s="33"/>
      <c r="V418" s="33"/>
      <c r="W418" s="33"/>
      <c r="X418" s="33"/>
      <c r="Y418" s="33"/>
      <c r="Z418" s="33"/>
      <c r="AA418" s="33"/>
      <c r="AB418" s="33"/>
      <c r="AC418" s="33"/>
      <c r="AD418" s="33"/>
      <c r="AE418" s="33"/>
      <c r="AT418" s="18" t="s">
        <v>255</v>
      </c>
      <c r="AU418" s="18" t="s">
        <v>83</v>
      </c>
    </row>
    <row r="419" spans="1:65" s="15" customFormat="1" ht="11.25">
      <c r="B419" s="213"/>
      <c r="D419" s="177" t="s">
        <v>130</v>
      </c>
      <c r="E419" s="214" t="s">
        <v>1</v>
      </c>
      <c r="F419" s="215" t="s">
        <v>662</v>
      </c>
      <c r="H419" s="214" t="s">
        <v>1</v>
      </c>
      <c r="I419" s="216"/>
      <c r="L419" s="213"/>
      <c r="M419" s="217"/>
      <c r="N419" s="218"/>
      <c r="O419" s="218"/>
      <c r="P419" s="218"/>
      <c r="Q419" s="218"/>
      <c r="R419" s="218"/>
      <c r="S419" s="218"/>
      <c r="T419" s="219"/>
      <c r="AT419" s="214" t="s">
        <v>130</v>
      </c>
      <c r="AU419" s="214" t="s">
        <v>83</v>
      </c>
      <c r="AV419" s="15" t="s">
        <v>81</v>
      </c>
      <c r="AW419" s="15" t="s">
        <v>30</v>
      </c>
      <c r="AX419" s="15" t="s">
        <v>73</v>
      </c>
      <c r="AY419" s="214" t="s">
        <v>121</v>
      </c>
    </row>
    <row r="420" spans="1:65" s="13" customFormat="1" ht="11.25">
      <c r="B420" s="181"/>
      <c r="D420" s="177" t="s">
        <v>130</v>
      </c>
      <c r="E420" s="182" t="s">
        <v>1</v>
      </c>
      <c r="F420" s="183" t="s">
        <v>690</v>
      </c>
      <c r="H420" s="184">
        <v>186.00399999999999</v>
      </c>
      <c r="I420" s="185"/>
      <c r="L420" s="181"/>
      <c r="M420" s="186"/>
      <c r="N420" s="187"/>
      <c r="O420" s="187"/>
      <c r="P420" s="187"/>
      <c r="Q420" s="187"/>
      <c r="R420" s="187"/>
      <c r="S420" s="187"/>
      <c r="T420" s="188"/>
      <c r="AT420" s="182" t="s">
        <v>130</v>
      </c>
      <c r="AU420" s="182" t="s">
        <v>83</v>
      </c>
      <c r="AV420" s="13" t="s">
        <v>83</v>
      </c>
      <c r="AW420" s="13" t="s">
        <v>30</v>
      </c>
      <c r="AX420" s="13" t="s">
        <v>73</v>
      </c>
      <c r="AY420" s="182" t="s">
        <v>121</v>
      </c>
    </row>
    <row r="421" spans="1:65" s="13" customFormat="1" ht="11.25">
      <c r="B421" s="181"/>
      <c r="D421" s="177" t="s">
        <v>130</v>
      </c>
      <c r="E421" s="182" t="s">
        <v>1</v>
      </c>
      <c r="F421" s="183" t="s">
        <v>691</v>
      </c>
      <c r="H421" s="184">
        <v>110.39</v>
      </c>
      <c r="I421" s="185"/>
      <c r="L421" s="181"/>
      <c r="M421" s="186"/>
      <c r="N421" s="187"/>
      <c r="O421" s="187"/>
      <c r="P421" s="187"/>
      <c r="Q421" s="187"/>
      <c r="R421" s="187"/>
      <c r="S421" s="187"/>
      <c r="T421" s="188"/>
      <c r="AT421" s="182" t="s">
        <v>130</v>
      </c>
      <c r="AU421" s="182" t="s">
        <v>83</v>
      </c>
      <c r="AV421" s="13" t="s">
        <v>83</v>
      </c>
      <c r="AW421" s="13" t="s">
        <v>30</v>
      </c>
      <c r="AX421" s="13" t="s">
        <v>73</v>
      </c>
      <c r="AY421" s="182" t="s">
        <v>121</v>
      </c>
    </row>
    <row r="422" spans="1:65" s="13" customFormat="1" ht="11.25">
      <c r="B422" s="181"/>
      <c r="D422" s="177" t="s">
        <v>130</v>
      </c>
      <c r="E422" s="182" t="s">
        <v>1</v>
      </c>
      <c r="F422" s="183" t="s">
        <v>692</v>
      </c>
      <c r="H422" s="184">
        <v>101.22</v>
      </c>
      <c r="I422" s="185"/>
      <c r="L422" s="181"/>
      <c r="M422" s="186"/>
      <c r="N422" s="187"/>
      <c r="O422" s="187"/>
      <c r="P422" s="187"/>
      <c r="Q422" s="187"/>
      <c r="R422" s="187"/>
      <c r="S422" s="187"/>
      <c r="T422" s="188"/>
      <c r="AT422" s="182" t="s">
        <v>130</v>
      </c>
      <c r="AU422" s="182" t="s">
        <v>83</v>
      </c>
      <c r="AV422" s="13" t="s">
        <v>83</v>
      </c>
      <c r="AW422" s="13" t="s">
        <v>30</v>
      </c>
      <c r="AX422" s="13" t="s">
        <v>73</v>
      </c>
      <c r="AY422" s="182" t="s">
        <v>121</v>
      </c>
    </row>
    <row r="423" spans="1:65" s="15" customFormat="1" ht="11.25">
      <c r="B423" s="213"/>
      <c r="D423" s="177" t="s">
        <v>130</v>
      </c>
      <c r="E423" s="214" t="s">
        <v>1</v>
      </c>
      <c r="F423" s="215" t="s">
        <v>665</v>
      </c>
      <c r="H423" s="214" t="s">
        <v>1</v>
      </c>
      <c r="I423" s="216"/>
      <c r="L423" s="213"/>
      <c r="M423" s="217"/>
      <c r="N423" s="218"/>
      <c r="O423" s="218"/>
      <c r="P423" s="218"/>
      <c r="Q423" s="218"/>
      <c r="R423" s="218"/>
      <c r="S423" s="218"/>
      <c r="T423" s="219"/>
      <c r="AT423" s="214" t="s">
        <v>130</v>
      </c>
      <c r="AU423" s="214" t="s">
        <v>83</v>
      </c>
      <c r="AV423" s="15" t="s">
        <v>81</v>
      </c>
      <c r="AW423" s="15" t="s">
        <v>30</v>
      </c>
      <c r="AX423" s="15" t="s">
        <v>73</v>
      </c>
      <c r="AY423" s="214" t="s">
        <v>121</v>
      </c>
    </row>
    <row r="424" spans="1:65" s="13" customFormat="1" ht="11.25">
      <c r="B424" s="181"/>
      <c r="D424" s="177" t="s">
        <v>130</v>
      </c>
      <c r="E424" s="182" t="s">
        <v>1</v>
      </c>
      <c r="F424" s="183" t="s">
        <v>693</v>
      </c>
      <c r="H424" s="184">
        <v>111.72</v>
      </c>
      <c r="I424" s="185"/>
      <c r="L424" s="181"/>
      <c r="M424" s="186"/>
      <c r="N424" s="187"/>
      <c r="O424" s="187"/>
      <c r="P424" s="187"/>
      <c r="Q424" s="187"/>
      <c r="R424" s="187"/>
      <c r="S424" s="187"/>
      <c r="T424" s="188"/>
      <c r="AT424" s="182" t="s">
        <v>130</v>
      </c>
      <c r="AU424" s="182" t="s">
        <v>83</v>
      </c>
      <c r="AV424" s="13" t="s">
        <v>83</v>
      </c>
      <c r="AW424" s="13" t="s">
        <v>30</v>
      </c>
      <c r="AX424" s="13" t="s">
        <v>73</v>
      </c>
      <c r="AY424" s="182" t="s">
        <v>121</v>
      </c>
    </row>
    <row r="425" spans="1:65" s="15" customFormat="1" ht="11.25">
      <c r="B425" s="213"/>
      <c r="D425" s="177" t="s">
        <v>130</v>
      </c>
      <c r="E425" s="214" t="s">
        <v>1</v>
      </c>
      <c r="F425" s="215" t="s">
        <v>694</v>
      </c>
      <c r="H425" s="214" t="s">
        <v>1</v>
      </c>
      <c r="I425" s="216"/>
      <c r="L425" s="213"/>
      <c r="M425" s="217"/>
      <c r="N425" s="218"/>
      <c r="O425" s="218"/>
      <c r="P425" s="218"/>
      <c r="Q425" s="218"/>
      <c r="R425" s="218"/>
      <c r="S425" s="218"/>
      <c r="T425" s="219"/>
      <c r="AT425" s="214" t="s">
        <v>130</v>
      </c>
      <c r="AU425" s="214" t="s">
        <v>83</v>
      </c>
      <c r="AV425" s="15" t="s">
        <v>81</v>
      </c>
      <c r="AW425" s="15" t="s">
        <v>30</v>
      </c>
      <c r="AX425" s="15" t="s">
        <v>73</v>
      </c>
      <c r="AY425" s="214" t="s">
        <v>121</v>
      </c>
    </row>
    <row r="426" spans="1:65" s="13" customFormat="1" ht="11.25">
      <c r="B426" s="181"/>
      <c r="D426" s="177" t="s">
        <v>130</v>
      </c>
      <c r="E426" s="182" t="s">
        <v>1</v>
      </c>
      <c r="F426" s="183" t="s">
        <v>695</v>
      </c>
      <c r="H426" s="184">
        <v>12.39</v>
      </c>
      <c r="I426" s="185"/>
      <c r="L426" s="181"/>
      <c r="M426" s="186"/>
      <c r="N426" s="187"/>
      <c r="O426" s="187"/>
      <c r="P426" s="187"/>
      <c r="Q426" s="187"/>
      <c r="R426" s="187"/>
      <c r="S426" s="187"/>
      <c r="T426" s="188"/>
      <c r="AT426" s="182" t="s">
        <v>130</v>
      </c>
      <c r="AU426" s="182" t="s">
        <v>83</v>
      </c>
      <c r="AV426" s="13" t="s">
        <v>83</v>
      </c>
      <c r="AW426" s="13" t="s">
        <v>30</v>
      </c>
      <c r="AX426" s="13" t="s">
        <v>73</v>
      </c>
      <c r="AY426" s="182" t="s">
        <v>121</v>
      </c>
    </row>
    <row r="427" spans="1:65" s="15" customFormat="1" ht="11.25">
      <c r="B427" s="213"/>
      <c r="D427" s="177" t="s">
        <v>130</v>
      </c>
      <c r="E427" s="214" t="s">
        <v>1</v>
      </c>
      <c r="F427" s="215" t="s">
        <v>696</v>
      </c>
      <c r="H427" s="214" t="s">
        <v>1</v>
      </c>
      <c r="I427" s="216"/>
      <c r="L427" s="213"/>
      <c r="M427" s="217"/>
      <c r="N427" s="218"/>
      <c r="O427" s="218"/>
      <c r="P427" s="218"/>
      <c r="Q427" s="218"/>
      <c r="R427" s="218"/>
      <c r="S427" s="218"/>
      <c r="T427" s="219"/>
      <c r="AT427" s="214" t="s">
        <v>130</v>
      </c>
      <c r="AU427" s="214" t="s">
        <v>83</v>
      </c>
      <c r="AV427" s="15" t="s">
        <v>81</v>
      </c>
      <c r="AW427" s="15" t="s">
        <v>30</v>
      </c>
      <c r="AX427" s="15" t="s">
        <v>73</v>
      </c>
      <c r="AY427" s="214" t="s">
        <v>121</v>
      </c>
    </row>
    <row r="428" spans="1:65" s="13" customFormat="1" ht="11.25">
      <c r="B428" s="181"/>
      <c r="D428" s="177" t="s">
        <v>130</v>
      </c>
      <c r="E428" s="182" t="s">
        <v>1</v>
      </c>
      <c r="F428" s="183" t="s">
        <v>695</v>
      </c>
      <c r="H428" s="184">
        <v>12.39</v>
      </c>
      <c r="I428" s="185"/>
      <c r="L428" s="181"/>
      <c r="M428" s="186"/>
      <c r="N428" s="187"/>
      <c r="O428" s="187"/>
      <c r="P428" s="187"/>
      <c r="Q428" s="187"/>
      <c r="R428" s="187"/>
      <c r="S428" s="187"/>
      <c r="T428" s="188"/>
      <c r="AT428" s="182" t="s">
        <v>130</v>
      </c>
      <c r="AU428" s="182" t="s">
        <v>83</v>
      </c>
      <c r="AV428" s="13" t="s">
        <v>83</v>
      </c>
      <c r="AW428" s="13" t="s">
        <v>30</v>
      </c>
      <c r="AX428" s="13" t="s">
        <v>73</v>
      </c>
      <c r="AY428" s="182" t="s">
        <v>121</v>
      </c>
    </row>
    <row r="429" spans="1:65" s="14" customFormat="1" ht="11.25">
      <c r="B429" s="205"/>
      <c r="D429" s="177" t="s">
        <v>130</v>
      </c>
      <c r="E429" s="206" t="s">
        <v>1</v>
      </c>
      <c r="F429" s="207" t="s">
        <v>440</v>
      </c>
      <c r="H429" s="208">
        <v>534.11400000000003</v>
      </c>
      <c r="I429" s="209"/>
      <c r="L429" s="205"/>
      <c r="M429" s="210"/>
      <c r="N429" s="211"/>
      <c r="O429" s="211"/>
      <c r="P429" s="211"/>
      <c r="Q429" s="211"/>
      <c r="R429" s="211"/>
      <c r="S429" s="211"/>
      <c r="T429" s="212"/>
      <c r="AT429" s="206" t="s">
        <v>130</v>
      </c>
      <c r="AU429" s="206" t="s">
        <v>83</v>
      </c>
      <c r="AV429" s="14" t="s">
        <v>127</v>
      </c>
      <c r="AW429" s="14" t="s">
        <v>30</v>
      </c>
      <c r="AX429" s="14" t="s">
        <v>81</v>
      </c>
      <c r="AY429" s="206" t="s">
        <v>121</v>
      </c>
    </row>
    <row r="430" spans="1:65" s="2" customFormat="1" ht="21.75" customHeight="1">
      <c r="A430" s="33"/>
      <c r="B430" s="162"/>
      <c r="C430" s="163" t="s">
        <v>246</v>
      </c>
      <c r="D430" s="163" t="s">
        <v>123</v>
      </c>
      <c r="E430" s="164" t="s">
        <v>697</v>
      </c>
      <c r="F430" s="165" t="s">
        <v>698</v>
      </c>
      <c r="G430" s="166" t="s">
        <v>126</v>
      </c>
      <c r="H430" s="167">
        <v>140.173</v>
      </c>
      <c r="I430" s="168"/>
      <c r="J430" s="169">
        <f>ROUND(I430*H430,2)</f>
        <v>0</v>
      </c>
      <c r="K430" s="170"/>
      <c r="L430" s="34"/>
      <c r="M430" s="171" t="s">
        <v>1</v>
      </c>
      <c r="N430" s="172" t="s">
        <v>39</v>
      </c>
      <c r="O430" s="59"/>
      <c r="P430" s="173">
        <f>O430*H430</f>
        <v>0</v>
      </c>
      <c r="Q430" s="173">
        <v>1.6279999999999999E-2</v>
      </c>
      <c r="R430" s="173">
        <f>Q430*H430</f>
        <v>2.28201644</v>
      </c>
      <c r="S430" s="173">
        <v>0</v>
      </c>
      <c r="T430" s="174">
        <f>S430*H430</f>
        <v>0</v>
      </c>
      <c r="U430" s="33"/>
      <c r="V430" s="33"/>
      <c r="W430" s="33"/>
      <c r="X430" s="33"/>
      <c r="Y430" s="33"/>
      <c r="Z430" s="33"/>
      <c r="AA430" s="33"/>
      <c r="AB430" s="33"/>
      <c r="AC430" s="33"/>
      <c r="AD430" s="33"/>
      <c r="AE430" s="33"/>
      <c r="AR430" s="175" t="s">
        <v>127</v>
      </c>
      <c r="AT430" s="175" t="s">
        <v>123</v>
      </c>
      <c r="AU430" s="175" t="s">
        <v>83</v>
      </c>
      <c r="AY430" s="18" t="s">
        <v>121</v>
      </c>
      <c r="BE430" s="176">
        <f>IF(N430="základní",J430,0)</f>
        <v>0</v>
      </c>
      <c r="BF430" s="176">
        <f>IF(N430="snížená",J430,0)</f>
        <v>0</v>
      </c>
      <c r="BG430" s="176">
        <f>IF(N430="zákl. přenesená",J430,0)</f>
        <v>0</v>
      </c>
      <c r="BH430" s="176">
        <f>IF(N430="sníž. přenesená",J430,0)</f>
        <v>0</v>
      </c>
      <c r="BI430" s="176">
        <f>IF(N430="nulová",J430,0)</f>
        <v>0</v>
      </c>
      <c r="BJ430" s="18" t="s">
        <v>83</v>
      </c>
      <c r="BK430" s="176">
        <f>ROUND(I430*H430,2)</f>
        <v>0</v>
      </c>
      <c r="BL430" s="18" t="s">
        <v>127</v>
      </c>
      <c r="BM430" s="175" t="s">
        <v>699</v>
      </c>
    </row>
    <row r="431" spans="1:65" s="2" customFormat="1" ht="39">
      <c r="A431" s="33"/>
      <c r="B431" s="34"/>
      <c r="C431" s="33"/>
      <c r="D431" s="177" t="s">
        <v>129</v>
      </c>
      <c r="E431" s="33"/>
      <c r="F431" s="178" t="s">
        <v>700</v>
      </c>
      <c r="G431" s="33"/>
      <c r="H431" s="33"/>
      <c r="I431" s="97"/>
      <c r="J431" s="33"/>
      <c r="K431" s="33"/>
      <c r="L431" s="34"/>
      <c r="M431" s="179"/>
      <c r="N431" s="180"/>
      <c r="O431" s="59"/>
      <c r="P431" s="59"/>
      <c r="Q431" s="59"/>
      <c r="R431" s="59"/>
      <c r="S431" s="59"/>
      <c r="T431" s="60"/>
      <c r="U431" s="33"/>
      <c r="V431" s="33"/>
      <c r="W431" s="33"/>
      <c r="X431" s="33"/>
      <c r="Y431" s="33"/>
      <c r="Z431" s="33"/>
      <c r="AA431" s="33"/>
      <c r="AB431" s="33"/>
      <c r="AC431" s="33"/>
      <c r="AD431" s="33"/>
      <c r="AE431" s="33"/>
      <c r="AT431" s="18" t="s">
        <v>129</v>
      </c>
      <c r="AU431" s="18" t="s">
        <v>83</v>
      </c>
    </row>
    <row r="432" spans="1:65" s="2" customFormat="1" ht="68.25">
      <c r="A432" s="33"/>
      <c r="B432" s="34"/>
      <c r="C432" s="33"/>
      <c r="D432" s="177" t="s">
        <v>255</v>
      </c>
      <c r="E432" s="33"/>
      <c r="F432" s="200" t="s">
        <v>689</v>
      </c>
      <c r="G432" s="33"/>
      <c r="H432" s="33"/>
      <c r="I432" s="97"/>
      <c r="J432" s="33"/>
      <c r="K432" s="33"/>
      <c r="L432" s="34"/>
      <c r="M432" s="179"/>
      <c r="N432" s="180"/>
      <c r="O432" s="59"/>
      <c r="P432" s="59"/>
      <c r="Q432" s="59"/>
      <c r="R432" s="59"/>
      <c r="S432" s="59"/>
      <c r="T432" s="60"/>
      <c r="U432" s="33"/>
      <c r="V432" s="33"/>
      <c r="W432" s="33"/>
      <c r="X432" s="33"/>
      <c r="Y432" s="33"/>
      <c r="Z432" s="33"/>
      <c r="AA432" s="33"/>
      <c r="AB432" s="33"/>
      <c r="AC432" s="33"/>
      <c r="AD432" s="33"/>
      <c r="AE432" s="33"/>
      <c r="AT432" s="18" t="s">
        <v>255</v>
      </c>
      <c r="AU432" s="18" t="s">
        <v>83</v>
      </c>
    </row>
    <row r="433" spans="1:65" s="15" customFormat="1" ht="11.25">
      <c r="B433" s="213"/>
      <c r="D433" s="177" t="s">
        <v>130</v>
      </c>
      <c r="E433" s="214" t="s">
        <v>1</v>
      </c>
      <c r="F433" s="215" t="s">
        <v>662</v>
      </c>
      <c r="H433" s="214" t="s">
        <v>1</v>
      </c>
      <c r="I433" s="216"/>
      <c r="L433" s="213"/>
      <c r="M433" s="217"/>
      <c r="N433" s="218"/>
      <c r="O433" s="218"/>
      <c r="P433" s="218"/>
      <c r="Q433" s="218"/>
      <c r="R433" s="218"/>
      <c r="S433" s="218"/>
      <c r="T433" s="219"/>
      <c r="AT433" s="214" t="s">
        <v>130</v>
      </c>
      <c r="AU433" s="214" t="s">
        <v>83</v>
      </c>
      <c r="AV433" s="15" t="s">
        <v>81</v>
      </c>
      <c r="AW433" s="15" t="s">
        <v>30</v>
      </c>
      <c r="AX433" s="15" t="s">
        <v>73</v>
      </c>
      <c r="AY433" s="214" t="s">
        <v>121</v>
      </c>
    </row>
    <row r="434" spans="1:65" s="13" customFormat="1" ht="11.25">
      <c r="B434" s="181"/>
      <c r="D434" s="177" t="s">
        <v>130</v>
      </c>
      <c r="E434" s="182" t="s">
        <v>1</v>
      </c>
      <c r="F434" s="183" t="s">
        <v>701</v>
      </c>
      <c r="H434" s="184">
        <v>19.373000000000001</v>
      </c>
      <c r="I434" s="185"/>
      <c r="L434" s="181"/>
      <c r="M434" s="186"/>
      <c r="N434" s="187"/>
      <c r="O434" s="187"/>
      <c r="P434" s="187"/>
      <c r="Q434" s="187"/>
      <c r="R434" s="187"/>
      <c r="S434" s="187"/>
      <c r="T434" s="188"/>
      <c r="AT434" s="182" t="s">
        <v>130</v>
      </c>
      <c r="AU434" s="182" t="s">
        <v>83</v>
      </c>
      <c r="AV434" s="13" t="s">
        <v>83</v>
      </c>
      <c r="AW434" s="13" t="s">
        <v>30</v>
      </c>
      <c r="AX434" s="13" t="s">
        <v>73</v>
      </c>
      <c r="AY434" s="182" t="s">
        <v>121</v>
      </c>
    </row>
    <row r="435" spans="1:65" s="15" customFormat="1" ht="11.25">
      <c r="B435" s="213"/>
      <c r="D435" s="177" t="s">
        <v>130</v>
      </c>
      <c r="E435" s="214" t="s">
        <v>1</v>
      </c>
      <c r="F435" s="215" t="s">
        <v>665</v>
      </c>
      <c r="H435" s="214" t="s">
        <v>1</v>
      </c>
      <c r="I435" s="216"/>
      <c r="L435" s="213"/>
      <c r="M435" s="217"/>
      <c r="N435" s="218"/>
      <c r="O435" s="218"/>
      <c r="P435" s="218"/>
      <c r="Q435" s="218"/>
      <c r="R435" s="218"/>
      <c r="S435" s="218"/>
      <c r="T435" s="219"/>
      <c r="AT435" s="214" t="s">
        <v>130</v>
      </c>
      <c r="AU435" s="214" t="s">
        <v>83</v>
      </c>
      <c r="AV435" s="15" t="s">
        <v>81</v>
      </c>
      <c r="AW435" s="15" t="s">
        <v>30</v>
      </c>
      <c r="AX435" s="15" t="s">
        <v>73</v>
      </c>
      <c r="AY435" s="214" t="s">
        <v>121</v>
      </c>
    </row>
    <row r="436" spans="1:65" s="13" customFormat="1" ht="11.25">
      <c r="B436" s="181"/>
      <c r="D436" s="177" t="s">
        <v>130</v>
      </c>
      <c r="E436" s="182" t="s">
        <v>1</v>
      </c>
      <c r="F436" s="183" t="s">
        <v>702</v>
      </c>
      <c r="H436" s="184">
        <v>21.92</v>
      </c>
      <c r="I436" s="185"/>
      <c r="L436" s="181"/>
      <c r="M436" s="186"/>
      <c r="N436" s="187"/>
      <c r="O436" s="187"/>
      <c r="P436" s="187"/>
      <c r="Q436" s="187"/>
      <c r="R436" s="187"/>
      <c r="S436" s="187"/>
      <c r="T436" s="188"/>
      <c r="AT436" s="182" t="s">
        <v>130</v>
      </c>
      <c r="AU436" s="182" t="s">
        <v>83</v>
      </c>
      <c r="AV436" s="13" t="s">
        <v>83</v>
      </c>
      <c r="AW436" s="13" t="s">
        <v>30</v>
      </c>
      <c r="AX436" s="13" t="s">
        <v>73</v>
      </c>
      <c r="AY436" s="182" t="s">
        <v>121</v>
      </c>
    </row>
    <row r="437" spans="1:65" s="15" customFormat="1" ht="11.25">
      <c r="B437" s="213"/>
      <c r="D437" s="177" t="s">
        <v>130</v>
      </c>
      <c r="E437" s="214" t="s">
        <v>1</v>
      </c>
      <c r="F437" s="215" t="s">
        <v>694</v>
      </c>
      <c r="H437" s="214" t="s">
        <v>1</v>
      </c>
      <c r="I437" s="216"/>
      <c r="L437" s="213"/>
      <c r="M437" s="217"/>
      <c r="N437" s="218"/>
      <c r="O437" s="218"/>
      <c r="P437" s="218"/>
      <c r="Q437" s="218"/>
      <c r="R437" s="218"/>
      <c r="S437" s="218"/>
      <c r="T437" s="219"/>
      <c r="AT437" s="214" t="s">
        <v>130</v>
      </c>
      <c r="AU437" s="214" t="s">
        <v>83</v>
      </c>
      <c r="AV437" s="15" t="s">
        <v>81</v>
      </c>
      <c r="AW437" s="15" t="s">
        <v>30</v>
      </c>
      <c r="AX437" s="15" t="s">
        <v>73</v>
      </c>
      <c r="AY437" s="214" t="s">
        <v>121</v>
      </c>
    </row>
    <row r="438" spans="1:65" s="13" customFormat="1" ht="11.25">
      <c r="B438" s="181"/>
      <c r="D438" s="177" t="s">
        <v>130</v>
      </c>
      <c r="E438" s="182" t="s">
        <v>1</v>
      </c>
      <c r="F438" s="183" t="s">
        <v>702</v>
      </c>
      <c r="H438" s="184">
        <v>21.92</v>
      </c>
      <c r="I438" s="185"/>
      <c r="L438" s="181"/>
      <c r="M438" s="186"/>
      <c r="N438" s="187"/>
      <c r="O438" s="187"/>
      <c r="P438" s="187"/>
      <c r="Q438" s="187"/>
      <c r="R438" s="187"/>
      <c r="S438" s="187"/>
      <c r="T438" s="188"/>
      <c r="AT438" s="182" t="s">
        <v>130</v>
      </c>
      <c r="AU438" s="182" t="s">
        <v>83</v>
      </c>
      <c r="AV438" s="13" t="s">
        <v>83</v>
      </c>
      <c r="AW438" s="13" t="s">
        <v>30</v>
      </c>
      <c r="AX438" s="13" t="s">
        <v>73</v>
      </c>
      <c r="AY438" s="182" t="s">
        <v>121</v>
      </c>
    </row>
    <row r="439" spans="1:65" s="15" customFormat="1" ht="11.25">
      <c r="B439" s="213"/>
      <c r="D439" s="177" t="s">
        <v>130</v>
      </c>
      <c r="E439" s="214" t="s">
        <v>1</v>
      </c>
      <c r="F439" s="215" t="s">
        <v>696</v>
      </c>
      <c r="H439" s="214" t="s">
        <v>1</v>
      </c>
      <c r="I439" s="216"/>
      <c r="L439" s="213"/>
      <c r="M439" s="217"/>
      <c r="N439" s="218"/>
      <c r="O439" s="218"/>
      <c r="P439" s="218"/>
      <c r="Q439" s="218"/>
      <c r="R439" s="218"/>
      <c r="S439" s="218"/>
      <c r="T439" s="219"/>
      <c r="AT439" s="214" t="s">
        <v>130</v>
      </c>
      <c r="AU439" s="214" t="s">
        <v>83</v>
      </c>
      <c r="AV439" s="15" t="s">
        <v>81</v>
      </c>
      <c r="AW439" s="15" t="s">
        <v>30</v>
      </c>
      <c r="AX439" s="15" t="s">
        <v>73</v>
      </c>
      <c r="AY439" s="214" t="s">
        <v>121</v>
      </c>
    </row>
    <row r="440" spans="1:65" s="13" customFormat="1" ht="11.25">
      <c r="B440" s="181"/>
      <c r="D440" s="177" t="s">
        <v>130</v>
      </c>
      <c r="E440" s="182" t="s">
        <v>1</v>
      </c>
      <c r="F440" s="183" t="s">
        <v>702</v>
      </c>
      <c r="H440" s="184">
        <v>21.92</v>
      </c>
      <c r="I440" s="185"/>
      <c r="L440" s="181"/>
      <c r="M440" s="186"/>
      <c r="N440" s="187"/>
      <c r="O440" s="187"/>
      <c r="P440" s="187"/>
      <c r="Q440" s="187"/>
      <c r="R440" s="187"/>
      <c r="S440" s="187"/>
      <c r="T440" s="188"/>
      <c r="AT440" s="182" t="s">
        <v>130</v>
      </c>
      <c r="AU440" s="182" t="s">
        <v>83</v>
      </c>
      <c r="AV440" s="13" t="s">
        <v>83</v>
      </c>
      <c r="AW440" s="13" t="s">
        <v>30</v>
      </c>
      <c r="AX440" s="13" t="s">
        <v>73</v>
      </c>
      <c r="AY440" s="182" t="s">
        <v>121</v>
      </c>
    </row>
    <row r="441" spans="1:65" s="15" customFormat="1" ht="11.25">
      <c r="B441" s="213"/>
      <c r="D441" s="177" t="s">
        <v>130</v>
      </c>
      <c r="E441" s="214" t="s">
        <v>1</v>
      </c>
      <c r="F441" s="215" t="s">
        <v>506</v>
      </c>
      <c r="H441" s="214" t="s">
        <v>1</v>
      </c>
      <c r="I441" s="216"/>
      <c r="L441" s="213"/>
      <c r="M441" s="217"/>
      <c r="N441" s="218"/>
      <c r="O441" s="218"/>
      <c r="P441" s="218"/>
      <c r="Q441" s="218"/>
      <c r="R441" s="218"/>
      <c r="S441" s="218"/>
      <c r="T441" s="219"/>
      <c r="AT441" s="214" t="s">
        <v>130</v>
      </c>
      <c r="AU441" s="214" t="s">
        <v>83</v>
      </c>
      <c r="AV441" s="15" t="s">
        <v>81</v>
      </c>
      <c r="AW441" s="15" t="s">
        <v>30</v>
      </c>
      <c r="AX441" s="15" t="s">
        <v>73</v>
      </c>
      <c r="AY441" s="214" t="s">
        <v>121</v>
      </c>
    </row>
    <row r="442" spans="1:65" s="13" customFormat="1" ht="11.25">
      <c r="B442" s="181"/>
      <c r="D442" s="177" t="s">
        <v>130</v>
      </c>
      <c r="E442" s="182" t="s">
        <v>1</v>
      </c>
      <c r="F442" s="183" t="s">
        <v>703</v>
      </c>
      <c r="H442" s="184">
        <v>55.04</v>
      </c>
      <c r="I442" s="185"/>
      <c r="L442" s="181"/>
      <c r="M442" s="186"/>
      <c r="N442" s="187"/>
      <c r="O442" s="187"/>
      <c r="P442" s="187"/>
      <c r="Q442" s="187"/>
      <c r="R442" s="187"/>
      <c r="S442" s="187"/>
      <c r="T442" s="188"/>
      <c r="AT442" s="182" t="s">
        <v>130</v>
      </c>
      <c r="AU442" s="182" t="s">
        <v>83</v>
      </c>
      <c r="AV442" s="13" t="s">
        <v>83</v>
      </c>
      <c r="AW442" s="13" t="s">
        <v>30</v>
      </c>
      <c r="AX442" s="13" t="s">
        <v>73</v>
      </c>
      <c r="AY442" s="182" t="s">
        <v>121</v>
      </c>
    </row>
    <row r="443" spans="1:65" s="14" customFormat="1" ht="11.25">
      <c r="B443" s="205"/>
      <c r="D443" s="177" t="s">
        <v>130</v>
      </c>
      <c r="E443" s="206" t="s">
        <v>1</v>
      </c>
      <c r="F443" s="207" t="s">
        <v>440</v>
      </c>
      <c r="H443" s="208">
        <v>140.173</v>
      </c>
      <c r="I443" s="209"/>
      <c r="L443" s="205"/>
      <c r="M443" s="210"/>
      <c r="N443" s="211"/>
      <c r="O443" s="211"/>
      <c r="P443" s="211"/>
      <c r="Q443" s="211"/>
      <c r="R443" s="211"/>
      <c r="S443" s="211"/>
      <c r="T443" s="212"/>
      <c r="AT443" s="206" t="s">
        <v>130</v>
      </c>
      <c r="AU443" s="206" t="s">
        <v>83</v>
      </c>
      <c r="AV443" s="14" t="s">
        <v>127</v>
      </c>
      <c r="AW443" s="14" t="s">
        <v>30</v>
      </c>
      <c r="AX443" s="14" t="s">
        <v>81</v>
      </c>
      <c r="AY443" s="206" t="s">
        <v>121</v>
      </c>
    </row>
    <row r="444" spans="1:65" s="2" customFormat="1" ht="16.5" customHeight="1">
      <c r="A444" s="33"/>
      <c r="B444" s="162"/>
      <c r="C444" s="189" t="s">
        <v>362</v>
      </c>
      <c r="D444" s="189" t="s">
        <v>163</v>
      </c>
      <c r="E444" s="190" t="s">
        <v>704</v>
      </c>
      <c r="F444" s="191" t="s">
        <v>705</v>
      </c>
      <c r="G444" s="192" t="s">
        <v>268</v>
      </c>
      <c r="H444" s="193">
        <v>24</v>
      </c>
      <c r="I444" s="194"/>
      <c r="J444" s="195">
        <f>ROUND(I444*H444,2)</f>
        <v>0</v>
      </c>
      <c r="K444" s="196"/>
      <c r="L444" s="197"/>
      <c r="M444" s="198" t="s">
        <v>1</v>
      </c>
      <c r="N444" s="199" t="s">
        <v>39</v>
      </c>
      <c r="O444" s="59"/>
      <c r="P444" s="173">
        <f>O444*H444</f>
        <v>0</v>
      </c>
      <c r="Q444" s="173">
        <v>2.5999999999999998E-4</v>
      </c>
      <c r="R444" s="173">
        <f>Q444*H444</f>
        <v>6.239999999999999E-3</v>
      </c>
      <c r="S444" s="173">
        <v>0</v>
      </c>
      <c r="T444" s="174">
        <f>S444*H444</f>
        <v>0</v>
      </c>
      <c r="U444" s="33"/>
      <c r="V444" s="33"/>
      <c r="W444" s="33"/>
      <c r="X444" s="33"/>
      <c r="Y444" s="33"/>
      <c r="Z444" s="33"/>
      <c r="AA444" s="33"/>
      <c r="AB444" s="33"/>
      <c r="AC444" s="33"/>
      <c r="AD444" s="33"/>
      <c r="AE444" s="33"/>
      <c r="AR444" s="175" t="s">
        <v>167</v>
      </c>
      <c r="AT444" s="175" t="s">
        <v>163</v>
      </c>
      <c r="AU444" s="175" t="s">
        <v>83</v>
      </c>
      <c r="AY444" s="18" t="s">
        <v>121</v>
      </c>
      <c r="BE444" s="176">
        <f>IF(N444="základní",J444,0)</f>
        <v>0</v>
      </c>
      <c r="BF444" s="176">
        <f>IF(N444="snížená",J444,0)</f>
        <v>0</v>
      </c>
      <c r="BG444" s="176">
        <f>IF(N444="zákl. přenesená",J444,0)</f>
        <v>0</v>
      </c>
      <c r="BH444" s="176">
        <f>IF(N444="sníž. přenesená",J444,0)</f>
        <v>0</v>
      </c>
      <c r="BI444" s="176">
        <f>IF(N444="nulová",J444,0)</f>
        <v>0</v>
      </c>
      <c r="BJ444" s="18" t="s">
        <v>83</v>
      </c>
      <c r="BK444" s="176">
        <f>ROUND(I444*H444,2)</f>
        <v>0</v>
      </c>
      <c r="BL444" s="18" t="s">
        <v>127</v>
      </c>
      <c r="BM444" s="175" t="s">
        <v>706</v>
      </c>
    </row>
    <row r="445" spans="1:65" s="2" customFormat="1" ht="11.25">
      <c r="A445" s="33"/>
      <c r="B445" s="34"/>
      <c r="C445" s="33"/>
      <c r="D445" s="177" t="s">
        <v>129</v>
      </c>
      <c r="E445" s="33"/>
      <c r="F445" s="178" t="s">
        <v>705</v>
      </c>
      <c r="G445" s="33"/>
      <c r="H445" s="33"/>
      <c r="I445" s="97"/>
      <c r="J445" s="33"/>
      <c r="K445" s="33"/>
      <c r="L445" s="34"/>
      <c r="M445" s="179"/>
      <c r="N445" s="180"/>
      <c r="O445" s="59"/>
      <c r="P445" s="59"/>
      <c r="Q445" s="59"/>
      <c r="R445" s="59"/>
      <c r="S445" s="59"/>
      <c r="T445" s="60"/>
      <c r="U445" s="33"/>
      <c r="V445" s="33"/>
      <c r="W445" s="33"/>
      <c r="X445" s="33"/>
      <c r="Y445" s="33"/>
      <c r="Z445" s="33"/>
      <c r="AA445" s="33"/>
      <c r="AB445" s="33"/>
      <c r="AC445" s="33"/>
      <c r="AD445" s="33"/>
      <c r="AE445" s="33"/>
      <c r="AT445" s="18" t="s">
        <v>129</v>
      </c>
      <c r="AU445" s="18" t="s">
        <v>83</v>
      </c>
    </row>
    <row r="446" spans="1:65" s="13" customFormat="1" ht="11.25">
      <c r="B446" s="181"/>
      <c r="D446" s="177" t="s">
        <v>130</v>
      </c>
      <c r="E446" s="182" t="s">
        <v>1</v>
      </c>
      <c r="F446" s="183" t="s">
        <v>707</v>
      </c>
      <c r="H446" s="184">
        <v>1</v>
      </c>
      <c r="I446" s="185"/>
      <c r="L446" s="181"/>
      <c r="M446" s="186"/>
      <c r="N446" s="187"/>
      <c r="O446" s="187"/>
      <c r="P446" s="187"/>
      <c r="Q446" s="187"/>
      <c r="R446" s="187"/>
      <c r="S446" s="187"/>
      <c r="T446" s="188"/>
      <c r="AT446" s="182" t="s">
        <v>130</v>
      </c>
      <c r="AU446" s="182" t="s">
        <v>83</v>
      </c>
      <c r="AV446" s="13" t="s">
        <v>83</v>
      </c>
      <c r="AW446" s="13" t="s">
        <v>30</v>
      </c>
      <c r="AX446" s="13" t="s">
        <v>73</v>
      </c>
      <c r="AY446" s="182" t="s">
        <v>121</v>
      </c>
    </row>
    <row r="447" spans="1:65" s="13" customFormat="1" ht="11.25">
      <c r="B447" s="181"/>
      <c r="D447" s="177" t="s">
        <v>130</v>
      </c>
      <c r="E447" s="182" t="s">
        <v>1</v>
      </c>
      <c r="F447" s="183" t="s">
        <v>708</v>
      </c>
      <c r="H447" s="184">
        <v>8</v>
      </c>
      <c r="I447" s="185"/>
      <c r="L447" s="181"/>
      <c r="M447" s="186"/>
      <c r="N447" s="187"/>
      <c r="O447" s="187"/>
      <c r="P447" s="187"/>
      <c r="Q447" s="187"/>
      <c r="R447" s="187"/>
      <c r="S447" s="187"/>
      <c r="T447" s="188"/>
      <c r="AT447" s="182" t="s">
        <v>130</v>
      </c>
      <c r="AU447" s="182" t="s">
        <v>83</v>
      </c>
      <c r="AV447" s="13" t="s">
        <v>83</v>
      </c>
      <c r="AW447" s="13" t="s">
        <v>30</v>
      </c>
      <c r="AX447" s="13" t="s">
        <v>73</v>
      </c>
      <c r="AY447" s="182" t="s">
        <v>121</v>
      </c>
    </row>
    <row r="448" spans="1:65" s="13" customFormat="1" ht="11.25">
      <c r="B448" s="181"/>
      <c r="D448" s="177" t="s">
        <v>130</v>
      </c>
      <c r="E448" s="182" t="s">
        <v>1</v>
      </c>
      <c r="F448" s="183" t="s">
        <v>709</v>
      </c>
      <c r="H448" s="184">
        <v>8</v>
      </c>
      <c r="I448" s="185"/>
      <c r="L448" s="181"/>
      <c r="M448" s="186"/>
      <c r="N448" s="187"/>
      <c r="O448" s="187"/>
      <c r="P448" s="187"/>
      <c r="Q448" s="187"/>
      <c r="R448" s="187"/>
      <c r="S448" s="187"/>
      <c r="T448" s="188"/>
      <c r="AT448" s="182" t="s">
        <v>130</v>
      </c>
      <c r="AU448" s="182" t="s">
        <v>83</v>
      </c>
      <c r="AV448" s="13" t="s">
        <v>83</v>
      </c>
      <c r="AW448" s="13" t="s">
        <v>30</v>
      </c>
      <c r="AX448" s="13" t="s">
        <v>73</v>
      </c>
      <c r="AY448" s="182" t="s">
        <v>121</v>
      </c>
    </row>
    <row r="449" spans="1:65" s="13" customFormat="1" ht="11.25">
      <c r="B449" s="181"/>
      <c r="D449" s="177" t="s">
        <v>130</v>
      </c>
      <c r="E449" s="182" t="s">
        <v>1</v>
      </c>
      <c r="F449" s="183" t="s">
        <v>710</v>
      </c>
      <c r="H449" s="184">
        <v>7</v>
      </c>
      <c r="I449" s="185"/>
      <c r="L449" s="181"/>
      <c r="M449" s="186"/>
      <c r="N449" s="187"/>
      <c r="O449" s="187"/>
      <c r="P449" s="187"/>
      <c r="Q449" s="187"/>
      <c r="R449" s="187"/>
      <c r="S449" s="187"/>
      <c r="T449" s="188"/>
      <c r="AT449" s="182" t="s">
        <v>130</v>
      </c>
      <c r="AU449" s="182" t="s">
        <v>83</v>
      </c>
      <c r="AV449" s="13" t="s">
        <v>83</v>
      </c>
      <c r="AW449" s="13" t="s">
        <v>30</v>
      </c>
      <c r="AX449" s="13" t="s">
        <v>73</v>
      </c>
      <c r="AY449" s="182" t="s">
        <v>121</v>
      </c>
    </row>
    <row r="450" spans="1:65" s="14" customFormat="1" ht="11.25">
      <c r="B450" s="205"/>
      <c r="D450" s="177" t="s">
        <v>130</v>
      </c>
      <c r="E450" s="206" t="s">
        <v>1</v>
      </c>
      <c r="F450" s="207" t="s">
        <v>440</v>
      </c>
      <c r="H450" s="208">
        <v>24</v>
      </c>
      <c r="I450" s="209"/>
      <c r="L450" s="205"/>
      <c r="M450" s="210"/>
      <c r="N450" s="211"/>
      <c r="O450" s="211"/>
      <c r="P450" s="211"/>
      <c r="Q450" s="211"/>
      <c r="R450" s="211"/>
      <c r="S450" s="211"/>
      <c r="T450" s="212"/>
      <c r="AT450" s="206" t="s">
        <v>130</v>
      </c>
      <c r="AU450" s="206" t="s">
        <v>83</v>
      </c>
      <c r="AV450" s="14" t="s">
        <v>127</v>
      </c>
      <c r="AW450" s="14" t="s">
        <v>30</v>
      </c>
      <c r="AX450" s="14" t="s">
        <v>81</v>
      </c>
      <c r="AY450" s="206" t="s">
        <v>121</v>
      </c>
    </row>
    <row r="451" spans="1:65" s="2" customFormat="1" ht="16.5" customHeight="1">
      <c r="A451" s="33"/>
      <c r="B451" s="162"/>
      <c r="C451" s="189" t="s">
        <v>367</v>
      </c>
      <c r="D451" s="189" t="s">
        <v>163</v>
      </c>
      <c r="E451" s="190" t="s">
        <v>711</v>
      </c>
      <c r="F451" s="191" t="s">
        <v>712</v>
      </c>
      <c r="G451" s="192" t="s">
        <v>268</v>
      </c>
      <c r="H451" s="193">
        <v>15</v>
      </c>
      <c r="I451" s="194"/>
      <c r="J451" s="195">
        <f>ROUND(I451*H451,2)</f>
        <v>0</v>
      </c>
      <c r="K451" s="196"/>
      <c r="L451" s="197"/>
      <c r="M451" s="198" t="s">
        <v>1</v>
      </c>
      <c r="N451" s="199" t="s">
        <v>39</v>
      </c>
      <c r="O451" s="59"/>
      <c r="P451" s="173">
        <f>O451*H451</f>
        <v>0</v>
      </c>
      <c r="Q451" s="173">
        <v>1.2E-2</v>
      </c>
      <c r="R451" s="173">
        <f>Q451*H451</f>
        <v>0.18</v>
      </c>
      <c r="S451" s="173">
        <v>0</v>
      </c>
      <c r="T451" s="174">
        <f>S451*H451</f>
        <v>0</v>
      </c>
      <c r="U451" s="33"/>
      <c r="V451" s="33"/>
      <c r="W451" s="33"/>
      <c r="X451" s="33"/>
      <c r="Y451" s="33"/>
      <c r="Z451" s="33"/>
      <c r="AA451" s="33"/>
      <c r="AB451" s="33"/>
      <c r="AC451" s="33"/>
      <c r="AD451" s="33"/>
      <c r="AE451" s="33"/>
      <c r="AR451" s="175" t="s">
        <v>167</v>
      </c>
      <c r="AT451" s="175" t="s">
        <v>163</v>
      </c>
      <c r="AU451" s="175" t="s">
        <v>83</v>
      </c>
      <c r="AY451" s="18" t="s">
        <v>121</v>
      </c>
      <c r="BE451" s="176">
        <f>IF(N451="základní",J451,0)</f>
        <v>0</v>
      </c>
      <c r="BF451" s="176">
        <f>IF(N451="snížená",J451,0)</f>
        <v>0</v>
      </c>
      <c r="BG451" s="176">
        <f>IF(N451="zákl. přenesená",J451,0)</f>
        <v>0</v>
      </c>
      <c r="BH451" s="176">
        <f>IF(N451="sníž. přenesená",J451,0)</f>
        <v>0</v>
      </c>
      <c r="BI451" s="176">
        <f>IF(N451="nulová",J451,0)</f>
        <v>0</v>
      </c>
      <c r="BJ451" s="18" t="s">
        <v>83</v>
      </c>
      <c r="BK451" s="176">
        <f>ROUND(I451*H451,2)</f>
        <v>0</v>
      </c>
      <c r="BL451" s="18" t="s">
        <v>127</v>
      </c>
      <c r="BM451" s="175" t="s">
        <v>713</v>
      </c>
    </row>
    <row r="452" spans="1:65" s="2" customFormat="1" ht="11.25">
      <c r="A452" s="33"/>
      <c r="B452" s="34"/>
      <c r="C452" s="33"/>
      <c r="D452" s="177" t="s">
        <v>129</v>
      </c>
      <c r="E452" s="33"/>
      <c r="F452" s="178" t="s">
        <v>712</v>
      </c>
      <c r="G452" s="33"/>
      <c r="H452" s="33"/>
      <c r="I452" s="97"/>
      <c r="J452" s="33"/>
      <c r="K452" s="33"/>
      <c r="L452" s="34"/>
      <c r="M452" s="179"/>
      <c r="N452" s="180"/>
      <c r="O452" s="59"/>
      <c r="P452" s="59"/>
      <c r="Q452" s="59"/>
      <c r="R452" s="59"/>
      <c r="S452" s="59"/>
      <c r="T452" s="60"/>
      <c r="U452" s="33"/>
      <c r="V452" s="33"/>
      <c r="W452" s="33"/>
      <c r="X452" s="33"/>
      <c r="Y452" s="33"/>
      <c r="Z452" s="33"/>
      <c r="AA452" s="33"/>
      <c r="AB452" s="33"/>
      <c r="AC452" s="33"/>
      <c r="AD452" s="33"/>
      <c r="AE452" s="33"/>
      <c r="AT452" s="18" t="s">
        <v>129</v>
      </c>
      <c r="AU452" s="18" t="s">
        <v>83</v>
      </c>
    </row>
    <row r="453" spans="1:65" s="13" customFormat="1" ht="11.25">
      <c r="B453" s="181"/>
      <c r="D453" s="177" t="s">
        <v>130</v>
      </c>
      <c r="E453" s="182" t="s">
        <v>1</v>
      </c>
      <c r="F453" s="183" t="s">
        <v>714</v>
      </c>
      <c r="H453" s="184">
        <v>4</v>
      </c>
      <c r="I453" s="185"/>
      <c r="L453" s="181"/>
      <c r="M453" s="186"/>
      <c r="N453" s="187"/>
      <c r="O453" s="187"/>
      <c r="P453" s="187"/>
      <c r="Q453" s="187"/>
      <c r="R453" s="187"/>
      <c r="S453" s="187"/>
      <c r="T453" s="188"/>
      <c r="AT453" s="182" t="s">
        <v>130</v>
      </c>
      <c r="AU453" s="182" t="s">
        <v>83</v>
      </c>
      <c r="AV453" s="13" t="s">
        <v>83</v>
      </c>
      <c r="AW453" s="13" t="s">
        <v>30</v>
      </c>
      <c r="AX453" s="13" t="s">
        <v>73</v>
      </c>
      <c r="AY453" s="182" t="s">
        <v>121</v>
      </c>
    </row>
    <row r="454" spans="1:65" s="13" customFormat="1" ht="11.25">
      <c r="B454" s="181"/>
      <c r="D454" s="177" t="s">
        <v>130</v>
      </c>
      <c r="E454" s="182" t="s">
        <v>1</v>
      </c>
      <c r="F454" s="183" t="s">
        <v>715</v>
      </c>
      <c r="H454" s="184">
        <v>8</v>
      </c>
      <c r="I454" s="185"/>
      <c r="L454" s="181"/>
      <c r="M454" s="186"/>
      <c r="N454" s="187"/>
      <c r="O454" s="187"/>
      <c r="P454" s="187"/>
      <c r="Q454" s="187"/>
      <c r="R454" s="187"/>
      <c r="S454" s="187"/>
      <c r="T454" s="188"/>
      <c r="AT454" s="182" t="s">
        <v>130</v>
      </c>
      <c r="AU454" s="182" t="s">
        <v>83</v>
      </c>
      <c r="AV454" s="13" t="s">
        <v>83</v>
      </c>
      <c r="AW454" s="13" t="s">
        <v>30</v>
      </c>
      <c r="AX454" s="13" t="s">
        <v>73</v>
      </c>
      <c r="AY454" s="182" t="s">
        <v>121</v>
      </c>
    </row>
    <row r="455" spans="1:65" s="13" customFormat="1" ht="11.25">
      <c r="B455" s="181"/>
      <c r="D455" s="177" t="s">
        <v>130</v>
      </c>
      <c r="E455" s="182" t="s">
        <v>1</v>
      </c>
      <c r="F455" s="183" t="s">
        <v>716</v>
      </c>
      <c r="H455" s="184">
        <v>1</v>
      </c>
      <c r="I455" s="185"/>
      <c r="L455" s="181"/>
      <c r="M455" s="186"/>
      <c r="N455" s="187"/>
      <c r="O455" s="187"/>
      <c r="P455" s="187"/>
      <c r="Q455" s="187"/>
      <c r="R455" s="187"/>
      <c r="S455" s="187"/>
      <c r="T455" s="188"/>
      <c r="AT455" s="182" t="s">
        <v>130</v>
      </c>
      <c r="AU455" s="182" t="s">
        <v>83</v>
      </c>
      <c r="AV455" s="13" t="s">
        <v>83</v>
      </c>
      <c r="AW455" s="13" t="s">
        <v>30</v>
      </c>
      <c r="AX455" s="13" t="s">
        <v>73</v>
      </c>
      <c r="AY455" s="182" t="s">
        <v>121</v>
      </c>
    </row>
    <row r="456" spans="1:65" s="13" customFormat="1" ht="11.25">
      <c r="B456" s="181"/>
      <c r="D456" s="177" t="s">
        <v>130</v>
      </c>
      <c r="E456" s="182" t="s">
        <v>1</v>
      </c>
      <c r="F456" s="183" t="s">
        <v>717</v>
      </c>
      <c r="H456" s="184">
        <v>1</v>
      </c>
      <c r="I456" s="185"/>
      <c r="L456" s="181"/>
      <c r="M456" s="186"/>
      <c r="N456" s="187"/>
      <c r="O456" s="187"/>
      <c r="P456" s="187"/>
      <c r="Q456" s="187"/>
      <c r="R456" s="187"/>
      <c r="S456" s="187"/>
      <c r="T456" s="188"/>
      <c r="AT456" s="182" t="s">
        <v>130</v>
      </c>
      <c r="AU456" s="182" t="s">
        <v>83</v>
      </c>
      <c r="AV456" s="13" t="s">
        <v>83</v>
      </c>
      <c r="AW456" s="13" t="s">
        <v>30</v>
      </c>
      <c r="AX456" s="13" t="s">
        <v>73</v>
      </c>
      <c r="AY456" s="182" t="s">
        <v>121</v>
      </c>
    </row>
    <row r="457" spans="1:65" s="13" customFormat="1" ht="11.25">
      <c r="B457" s="181"/>
      <c r="D457" s="177" t="s">
        <v>130</v>
      </c>
      <c r="E457" s="182" t="s">
        <v>1</v>
      </c>
      <c r="F457" s="183" t="s">
        <v>718</v>
      </c>
      <c r="H457" s="184">
        <v>1</v>
      </c>
      <c r="I457" s="185"/>
      <c r="L457" s="181"/>
      <c r="M457" s="186"/>
      <c r="N457" s="187"/>
      <c r="O457" s="187"/>
      <c r="P457" s="187"/>
      <c r="Q457" s="187"/>
      <c r="R457" s="187"/>
      <c r="S457" s="187"/>
      <c r="T457" s="188"/>
      <c r="AT457" s="182" t="s">
        <v>130</v>
      </c>
      <c r="AU457" s="182" t="s">
        <v>83</v>
      </c>
      <c r="AV457" s="13" t="s">
        <v>83</v>
      </c>
      <c r="AW457" s="13" t="s">
        <v>30</v>
      </c>
      <c r="AX457" s="13" t="s">
        <v>73</v>
      </c>
      <c r="AY457" s="182" t="s">
        <v>121</v>
      </c>
    </row>
    <row r="458" spans="1:65" s="14" customFormat="1" ht="11.25">
      <c r="B458" s="205"/>
      <c r="D458" s="177" t="s">
        <v>130</v>
      </c>
      <c r="E458" s="206" t="s">
        <v>1</v>
      </c>
      <c r="F458" s="207" t="s">
        <v>440</v>
      </c>
      <c r="H458" s="208">
        <v>15</v>
      </c>
      <c r="I458" s="209"/>
      <c r="L458" s="205"/>
      <c r="M458" s="210"/>
      <c r="N458" s="211"/>
      <c r="O458" s="211"/>
      <c r="P458" s="211"/>
      <c r="Q458" s="211"/>
      <c r="R458" s="211"/>
      <c r="S458" s="211"/>
      <c r="T458" s="212"/>
      <c r="AT458" s="206" t="s">
        <v>130</v>
      </c>
      <c r="AU458" s="206" t="s">
        <v>83</v>
      </c>
      <c r="AV458" s="14" t="s">
        <v>127</v>
      </c>
      <c r="AW458" s="14" t="s">
        <v>30</v>
      </c>
      <c r="AX458" s="14" t="s">
        <v>81</v>
      </c>
      <c r="AY458" s="206" t="s">
        <v>121</v>
      </c>
    </row>
    <row r="459" spans="1:65" s="2" customFormat="1" ht="16.5" customHeight="1">
      <c r="A459" s="33"/>
      <c r="B459" s="162"/>
      <c r="C459" s="189" t="s">
        <v>371</v>
      </c>
      <c r="D459" s="189" t="s">
        <v>163</v>
      </c>
      <c r="E459" s="190" t="s">
        <v>719</v>
      </c>
      <c r="F459" s="191" t="s">
        <v>720</v>
      </c>
      <c r="G459" s="192" t="s">
        <v>268</v>
      </c>
      <c r="H459" s="193">
        <v>22</v>
      </c>
      <c r="I459" s="194"/>
      <c r="J459" s="195">
        <f>ROUND(I459*H459,2)</f>
        <v>0</v>
      </c>
      <c r="K459" s="196"/>
      <c r="L459" s="197"/>
      <c r="M459" s="198" t="s">
        <v>1</v>
      </c>
      <c r="N459" s="199" t="s">
        <v>39</v>
      </c>
      <c r="O459" s="59"/>
      <c r="P459" s="173">
        <f>O459*H459</f>
        <v>0</v>
      </c>
      <c r="Q459" s="173">
        <v>1.6000000000000001E-3</v>
      </c>
      <c r="R459" s="173">
        <f>Q459*H459</f>
        <v>3.5200000000000002E-2</v>
      </c>
      <c r="S459" s="173">
        <v>0</v>
      </c>
      <c r="T459" s="174">
        <f>S459*H459</f>
        <v>0</v>
      </c>
      <c r="U459" s="33"/>
      <c r="V459" s="33"/>
      <c r="W459" s="33"/>
      <c r="X459" s="33"/>
      <c r="Y459" s="33"/>
      <c r="Z459" s="33"/>
      <c r="AA459" s="33"/>
      <c r="AB459" s="33"/>
      <c r="AC459" s="33"/>
      <c r="AD459" s="33"/>
      <c r="AE459" s="33"/>
      <c r="AR459" s="175" t="s">
        <v>167</v>
      </c>
      <c r="AT459" s="175" t="s">
        <v>163</v>
      </c>
      <c r="AU459" s="175" t="s">
        <v>83</v>
      </c>
      <c r="AY459" s="18" t="s">
        <v>121</v>
      </c>
      <c r="BE459" s="176">
        <f>IF(N459="základní",J459,0)</f>
        <v>0</v>
      </c>
      <c r="BF459" s="176">
        <f>IF(N459="snížená",J459,0)</f>
        <v>0</v>
      </c>
      <c r="BG459" s="176">
        <f>IF(N459="zákl. přenesená",J459,0)</f>
        <v>0</v>
      </c>
      <c r="BH459" s="176">
        <f>IF(N459="sníž. přenesená",J459,0)</f>
        <v>0</v>
      </c>
      <c r="BI459" s="176">
        <f>IF(N459="nulová",J459,0)</f>
        <v>0</v>
      </c>
      <c r="BJ459" s="18" t="s">
        <v>83</v>
      </c>
      <c r="BK459" s="176">
        <f>ROUND(I459*H459,2)</f>
        <v>0</v>
      </c>
      <c r="BL459" s="18" t="s">
        <v>127</v>
      </c>
      <c r="BM459" s="175" t="s">
        <v>721</v>
      </c>
    </row>
    <row r="460" spans="1:65" s="2" customFormat="1" ht="11.25">
      <c r="A460" s="33"/>
      <c r="B460" s="34"/>
      <c r="C460" s="33"/>
      <c r="D460" s="177" t="s">
        <v>129</v>
      </c>
      <c r="E460" s="33"/>
      <c r="F460" s="178" t="s">
        <v>722</v>
      </c>
      <c r="G460" s="33"/>
      <c r="H460" s="33"/>
      <c r="I460" s="97"/>
      <c r="J460" s="33"/>
      <c r="K460" s="33"/>
      <c r="L460" s="34"/>
      <c r="M460" s="179"/>
      <c r="N460" s="180"/>
      <c r="O460" s="59"/>
      <c r="P460" s="59"/>
      <c r="Q460" s="59"/>
      <c r="R460" s="59"/>
      <c r="S460" s="59"/>
      <c r="T460" s="60"/>
      <c r="U460" s="33"/>
      <c r="V460" s="33"/>
      <c r="W460" s="33"/>
      <c r="X460" s="33"/>
      <c r="Y460" s="33"/>
      <c r="Z460" s="33"/>
      <c r="AA460" s="33"/>
      <c r="AB460" s="33"/>
      <c r="AC460" s="33"/>
      <c r="AD460" s="33"/>
      <c r="AE460" s="33"/>
      <c r="AT460" s="18" t="s">
        <v>129</v>
      </c>
      <c r="AU460" s="18" t="s">
        <v>83</v>
      </c>
    </row>
    <row r="461" spans="1:65" s="13" customFormat="1" ht="11.25">
      <c r="B461" s="181"/>
      <c r="D461" s="177" t="s">
        <v>130</v>
      </c>
      <c r="E461" s="182" t="s">
        <v>1</v>
      </c>
      <c r="F461" s="183" t="s">
        <v>723</v>
      </c>
      <c r="H461" s="184">
        <v>6</v>
      </c>
      <c r="I461" s="185"/>
      <c r="L461" s="181"/>
      <c r="M461" s="186"/>
      <c r="N461" s="187"/>
      <c r="O461" s="187"/>
      <c r="P461" s="187"/>
      <c r="Q461" s="187"/>
      <c r="R461" s="187"/>
      <c r="S461" s="187"/>
      <c r="T461" s="188"/>
      <c r="AT461" s="182" t="s">
        <v>130</v>
      </c>
      <c r="AU461" s="182" t="s">
        <v>83</v>
      </c>
      <c r="AV461" s="13" t="s">
        <v>83</v>
      </c>
      <c r="AW461" s="13" t="s">
        <v>30</v>
      </c>
      <c r="AX461" s="13" t="s">
        <v>73</v>
      </c>
      <c r="AY461" s="182" t="s">
        <v>121</v>
      </c>
    </row>
    <row r="462" spans="1:65" s="13" customFormat="1" ht="11.25">
      <c r="B462" s="181"/>
      <c r="D462" s="177" t="s">
        <v>130</v>
      </c>
      <c r="E462" s="182" t="s">
        <v>1</v>
      </c>
      <c r="F462" s="183" t="s">
        <v>681</v>
      </c>
      <c r="H462" s="184">
        <v>4</v>
      </c>
      <c r="I462" s="185"/>
      <c r="L462" s="181"/>
      <c r="M462" s="186"/>
      <c r="N462" s="187"/>
      <c r="O462" s="187"/>
      <c r="P462" s="187"/>
      <c r="Q462" s="187"/>
      <c r="R462" s="187"/>
      <c r="S462" s="187"/>
      <c r="T462" s="188"/>
      <c r="AT462" s="182" t="s">
        <v>130</v>
      </c>
      <c r="AU462" s="182" t="s">
        <v>83</v>
      </c>
      <c r="AV462" s="13" t="s">
        <v>83</v>
      </c>
      <c r="AW462" s="13" t="s">
        <v>30</v>
      </c>
      <c r="AX462" s="13" t="s">
        <v>73</v>
      </c>
      <c r="AY462" s="182" t="s">
        <v>121</v>
      </c>
    </row>
    <row r="463" spans="1:65" s="13" customFormat="1" ht="11.25">
      <c r="B463" s="181"/>
      <c r="D463" s="177" t="s">
        <v>130</v>
      </c>
      <c r="E463" s="182" t="s">
        <v>1</v>
      </c>
      <c r="F463" s="183" t="s">
        <v>724</v>
      </c>
      <c r="H463" s="184">
        <v>4</v>
      </c>
      <c r="I463" s="185"/>
      <c r="L463" s="181"/>
      <c r="M463" s="186"/>
      <c r="N463" s="187"/>
      <c r="O463" s="187"/>
      <c r="P463" s="187"/>
      <c r="Q463" s="187"/>
      <c r="R463" s="187"/>
      <c r="S463" s="187"/>
      <c r="T463" s="188"/>
      <c r="AT463" s="182" t="s">
        <v>130</v>
      </c>
      <c r="AU463" s="182" t="s">
        <v>83</v>
      </c>
      <c r="AV463" s="13" t="s">
        <v>83</v>
      </c>
      <c r="AW463" s="13" t="s">
        <v>30</v>
      </c>
      <c r="AX463" s="13" t="s">
        <v>73</v>
      </c>
      <c r="AY463" s="182" t="s">
        <v>121</v>
      </c>
    </row>
    <row r="464" spans="1:65" s="13" customFormat="1" ht="11.25">
      <c r="B464" s="181"/>
      <c r="D464" s="177" t="s">
        <v>130</v>
      </c>
      <c r="E464" s="182" t="s">
        <v>1</v>
      </c>
      <c r="F464" s="183" t="s">
        <v>725</v>
      </c>
      <c r="H464" s="184">
        <v>4</v>
      </c>
      <c r="I464" s="185"/>
      <c r="L464" s="181"/>
      <c r="M464" s="186"/>
      <c r="N464" s="187"/>
      <c r="O464" s="187"/>
      <c r="P464" s="187"/>
      <c r="Q464" s="187"/>
      <c r="R464" s="187"/>
      <c r="S464" s="187"/>
      <c r="T464" s="188"/>
      <c r="AT464" s="182" t="s">
        <v>130</v>
      </c>
      <c r="AU464" s="182" t="s">
        <v>83</v>
      </c>
      <c r="AV464" s="13" t="s">
        <v>83</v>
      </c>
      <c r="AW464" s="13" t="s">
        <v>30</v>
      </c>
      <c r="AX464" s="13" t="s">
        <v>73</v>
      </c>
      <c r="AY464" s="182" t="s">
        <v>121</v>
      </c>
    </row>
    <row r="465" spans="1:65" s="13" customFormat="1" ht="11.25">
      <c r="B465" s="181"/>
      <c r="D465" s="177" t="s">
        <v>130</v>
      </c>
      <c r="E465" s="182" t="s">
        <v>1</v>
      </c>
      <c r="F465" s="183" t="s">
        <v>726</v>
      </c>
      <c r="H465" s="184">
        <v>4</v>
      </c>
      <c r="I465" s="185"/>
      <c r="L465" s="181"/>
      <c r="M465" s="186"/>
      <c r="N465" s="187"/>
      <c r="O465" s="187"/>
      <c r="P465" s="187"/>
      <c r="Q465" s="187"/>
      <c r="R465" s="187"/>
      <c r="S465" s="187"/>
      <c r="T465" s="188"/>
      <c r="AT465" s="182" t="s">
        <v>130</v>
      </c>
      <c r="AU465" s="182" t="s">
        <v>83</v>
      </c>
      <c r="AV465" s="13" t="s">
        <v>83</v>
      </c>
      <c r="AW465" s="13" t="s">
        <v>30</v>
      </c>
      <c r="AX465" s="13" t="s">
        <v>73</v>
      </c>
      <c r="AY465" s="182" t="s">
        <v>121</v>
      </c>
    </row>
    <row r="466" spans="1:65" s="14" customFormat="1" ht="11.25">
      <c r="B466" s="205"/>
      <c r="D466" s="177" t="s">
        <v>130</v>
      </c>
      <c r="E466" s="206" t="s">
        <v>1</v>
      </c>
      <c r="F466" s="207" t="s">
        <v>440</v>
      </c>
      <c r="H466" s="208">
        <v>22</v>
      </c>
      <c r="I466" s="209"/>
      <c r="L466" s="205"/>
      <c r="M466" s="210"/>
      <c r="N466" s="211"/>
      <c r="O466" s="211"/>
      <c r="P466" s="211"/>
      <c r="Q466" s="211"/>
      <c r="R466" s="211"/>
      <c r="S466" s="211"/>
      <c r="T466" s="212"/>
      <c r="AT466" s="206" t="s">
        <v>130</v>
      </c>
      <c r="AU466" s="206" t="s">
        <v>83</v>
      </c>
      <c r="AV466" s="14" t="s">
        <v>127</v>
      </c>
      <c r="AW466" s="14" t="s">
        <v>30</v>
      </c>
      <c r="AX466" s="14" t="s">
        <v>81</v>
      </c>
      <c r="AY466" s="206" t="s">
        <v>121</v>
      </c>
    </row>
    <row r="467" spans="1:65" s="2" customFormat="1" ht="16.5" customHeight="1">
      <c r="A467" s="33"/>
      <c r="B467" s="162"/>
      <c r="C467" s="163" t="s">
        <v>313</v>
      </c>
      <c r="D467" s="163" t="s">
        <v>123</v>
      </c>
      <c r="E467" s="164" t="s">
        <v>727</v>
      </c>
      <c r="F467" s="165" t="s">
        <v>728</v>
      </c>
      <c r="G467" s="166" t="s">
        <v>126</v>
      </c>
      <c r="H467" s="167">
        <v>170</v>
      </c>
      <c r="I467" s="168"/>
      <c r="J467" s="169">
        <f>ROUND(I467*H467,2)</f>
        <v>0</v>
      </c>
      <c r="K467" s="170"/>
      <c r="L467" s="34"/>
      <c r="M467" s="171" t="s">
        <v>1</v>
      </c>
      <c r="N467" s="172" t="s">
        <v>39</v>
      </c>
      <c r="O467" s="59"/>
      <c r="P467" s="173">
        <f>O467*H467</f>
        <v>0</v>
      </c>
      <c r="Q467" s="173">
        <v>0</v>
      </c>
      <c r="R467" s="173">
        <f>Q467*H467</f>
        <v>0</v>
      </c>
      <c r="S467" s="173">
        <v>0</v>
      </c>
      <c r="T467" s="174">
        <f>S467*H467</f>
        <v>0</v>
      </c>
      <c r="U467" s="33"/>
      <c r="V467" s="33"/>
      <c r="W467" s="33"/>
      <c r="X467" s="33"/>
      <c r="Y467" s="33"/>
      <c r="Z467" s="33"/>
      <c r="AA467" s="33"/>
      <c r="AB467" s="33"/>
      <c r="AC467" s="33"/>
      <c r="AD467" s="33"/>
      <c r="AE467" s="33"/>
      <c r="AR467" s="175" t="s">
        <v>127</v>
      </c>
      <c r="AT467" s="175" t="s">
        <v>123</v>
      </c>
      <c r="AU467" s="175" t="s">
        <v>83</v>
      </c>
      <c r="AY467" s="18" t="s">
        <v>121</v>
      </c>
      <c r="BE467" s="176">
        <f>IF(N467="základní",J467,0)</f>
        <v>0</v>
      </c>
      <c r="BF467" s="176">
        <f>IF(N467="snížená",J467,0)</f>
        <v>0</v>
      </c>
      <c r="BG467" s="176">
        <f>IF(N467="zákl. přenesená",J467,0)</f>
        <v>0</v>
      </c>
      <c r="BH467" s="176">
        <f>IF(N467="sníž. přenesená",J467,0)</f>
        <v>0</v>
      </c>
      <c r="BI467" s="176">
        <f>IF(N467="nulová",J467,0)</f>
        <v>0</v>
      </c>
      <c r="BJ467" s="18" t="s">
        <v>83</v>
      </c>
      <c r="BK467" s="176">
        <f>ROUND(I467*H467,2)</f>
        <v>0</v>
      </c>
      <c r="BL467" s="18" t="s">
        <v>127</v>
      </c>
      <c r="BM467" s="175" t="s">
        <v>729</v>
      </c>
    </row>
    <row r="468" spans="1:65" s="2" customFormat="1" ht="11.25">
      <c r="A468" s="33"/>
      <c r="B468" s="34"/>
      <c r="C468" s="33"/>
      <c r="D468" s="177" t="s">
        <v>129</v>
      </c>
      <c r="E468" s="33"/>
      <c r="F468" s="178" t="s">
        <v>728</v>
      </c>
      <c r="G468" s="33"/>
      <c r="H468" s="33"/>
      <c r="I468" s="97"/>
      <c r="J468" s="33"/>
      <c r="K468" s="33"/>
      <c r="L468" s="34"/>
      <c r="M468" s="179"/>
      <c r="N468" s="180"/>
      <c r="O468" s="59"/>
      <c r="P468" s="59"/>
      <c r="Q468" s="59"/>
      <c r="R468" s="59"/>
      <c r="S468" s="59"/>
      <c r="T468" s="60"/>
      <c r="U468" s="33"/>
      <c r="V468" s="33"/>
      <c r="W468" s="33"/>
      <c r="X468" s="33"/>
      <c r="Y468" s="33"/>
      <c r="Z468" s="33"/>
      <c r="AA468" s="33"/>
      <c r="AB468" s="33"/>
      <c r="AC468" s="33"/>
      <c r="AD468" s="33"/>
      <c r="AE468" s="33"/>
      <c r="AT468" s="18" t="s">
        <v>129</v>
      </c>
      <c r="AU468" s="18" t="s">
        <v>83</v>
      </c>
    </row>
    <row r="469" spans="1:65" s="2" customFormat="1" ht="21.75" customHeight="1">
      <c r="A469" s="33"/>
      <c r="B469" s="162"/>
      <c r="C469" s="163" t="s">
        <v>318</v>
      </c>
      <c r="D469" s="163" t="s">
        <v>123</v>
      </c>
      <c r="E469" s="164" t="s">
        <v>730</v>
      </c>
      <c r="F469" s="165" t="s">
        <v>731</v>
      </c>
      <c r="G469" s="166" t="s">
        <v>126</v>
      </c>
      <c r="H469" s="167">
        <v>6204.59</v>
      </c>
      <c r="I469" s="168"/>
      <c r="J469" s="169">
        <f>ROUND(I469*H469,2)</f>
        <v>0</v>
      </c>
      <c r="K469" s="170"/>
      <c r="L469" s="34"/>
      <c r="M469" s="171" t="s">
        <v>1</v>
      </c>
      <c r="N469" s="172" t="s">
        <v>39</v>
      </c>
      <c r="O469" s="59"/>
      <c r="P469" s="173">
        <f>O469*H469</f>
        <v>0</v>
      </c>
      <c r="Q469" s="173">
        <v>1.6279999999999999E-2</v>
      </c>
      <c r="R469" s="173">
        <f>Q469*H469</f>
        <v>101.0107252</v>
      </c>
      <c r="S469" s="173">
        <v>0</v>
      </c>
      <c r="T469" s="174">
        <f>S469*H469</f>
        <v>0</v>
      </c>
      <c r="U469" s="33"/>
      <c r="V469" s="33"/>
      <c r="W469" s="33"/>
      <c r="X469" s="33"/>
      <c r="Y469" s="33"/>
      <c r="Z469" s="33"/>
      <c r="AA469" s="33"/>
      <c r="AB469" s="33"/>
      <c r="AC469" s="33"/>
      <c r="AD469" s="33"/>
      <c r="AE469" s="33"/>
      <c r="AR469" s="175" t="s">
        <v>127</v>
      </c>
      <c r="AT469" s="175" t="s">
        <v>123</v>
      </c>
      <c r="AU469" s="175" t="s">
        <v>83</v>
      </c>
      <c r="AY469" s="18" t="s">
        <v>121</v>
      </c>
      <c r="BE469" s="176">
        <f>IF(N469="základní",J469,0)</f>
        <v>0</v>
      </c>
      <c r="BF469" s="176">
        <f>IF(N469="snížená",J469,0)</f>
        <v>0</v>
      </c>
      <c r="BG469" s="176">
        <f>IF(N469="zákl. přenesená",J469,0)</f>
        <v>0</v>
      </c>
      <c r="BH469" s="176">
        <f>IF(N469="sníž. přenesená",J469,0)</f>
        <v>0</v>
      </c>
      <c r="BI469" s="176">
        <f>IF(N469="nulová",J469,0)</f>
        <v>0</v>
      </c>
      <c r="BJ469" s="18" t="s">
        <v>83</v>
      </c>
      <c r="BK469" s="176">
        <f>ROUND(I469*H469,2)</f>
        <v>0</v>
      </c>
      <c r="BL469" s="18" t="s">
        <v>127</v>
      </c>
      <c r="BM469" s="175" t="s">
        <v>732</v>
      </c>
    </row>
    <row r="470" spans="1:65" s="2" customFormat="1" ht="29.25">
      <c r="A470" s="33"/>
      <c r="B470" s="34"/>
      <c r="C470" s="33"/>
      <c r="D470" s="177" t="s">
        <v>129</v>
      </c>
      <c r="E470" s="33"/>
      <c r="F470" s="178" t="s">
        <v>733</v>
      </c>
      <c r="G470" s="33"/>
      <c r="H470" s="33"/>
      <c r="I470" s="97"/>
      <c r="J470" s="33"/>
      <c r="K470" s="33"/>
      <c r="L470" s="34"/>
      <c r="M470" s="179"/>
      <c r="N470" s="180"/>
      <c r="O470" s="59"/>
      <c r="P470" s="59"/>
      <c r="Q470" s="59"/>
      <c r="R470" s="59"/>
      <c r="S470" s="59"/>
      <c r="T470" s="60"/>
      <c r="U470" s="33"/>
      <c r="V470" s="33"/>
      <c r="W470" s="33"/>
      <c r="X470" s="33"/>
      <c r="Y470" s="33"/>
      <c r="Z470" s="33"/>
      <c r="AA470" s="33"/>
      <c r="AB470" s="33"/>
      <c r="AC470" s="33"/>
      <c r="AD470" s="33"/>
      <c r="AE470" s="33"/>
      <c r="AT470" s="18" t="s">
        <v>129</v>
      </c>
      <c r="AU470" s="18" t="s">
        <v>83</v>
      </c>
    </row>
    <row r="471" spans="1:65" s="2" customFormat="1" ht="68.25">
      <c r="A471" s="33"/>
      <c r="B471" s="34"/>
      <c r="C471" s="33"/>
      <c r="D471" s="177" t="s">
        <v>255</v>
      </c>
      <c r="E471" s="33"/>
      <c r="F471" s="200" t="s">
        <v>689</v>
      </c>
      <c r="G471" s="33"/>
      <c r="H471" s="33"/>
      <c r="I471" s="97"/>
      <c r="J471" s="33"/>
      <c r="K471" s="33"/>
      <c r="L471" s="34"/>
      <c r="M471" s="179"/>
      <c r="N471" s="180"/>
      <c r="O471" s="59"/>
      <c r="P471" s="59"/>
      <c r="Q471" s="59"/>
      <c r="R471" s="59"/>
      <c r="S471" s="59"/>
      <c r="T471" s="60"/>
      <c r="U471" s="33"/>
      <c r="V471" s="33"/>
      <c r="W471" s="33"/>
      <c r="X471" s="33"/>
      <c r="Y471" s="33"/>
      <c r="Z471" s="33"/>
      <c r="AA471" s="33"/>
      <c r="AB471" s="33"/>
      <c r="AC471" s="33"/>
      <c r="AD471" s="33"/>
      <c r="AE471" s="33"/>
      <c r="AT471" s="18" t="s">
        <v>255</v>
      </c>
      <c r="AU471" s="18" t="s">
        <v>83</v>
      </c>
    </row>
    <row r="472" spans="1:65" s="15" customFormat="1" ht="11.25">
      <c r="B472" s="213"/>
      <c r="D472" s="177" t="s">
        <v>130</v>
      </c>
      <c r="E472" s="214" t="s">
        <v>1</v>
      </c>
      <c r="F472" s="215" t="s">
        <v>662</v>
      </c>
      <c r="H472" s="214" t="s">
        <v>1</v>
      </c>
      <c r="I472" s="216"/>
      <c r="L472" s="213"/>
      <c r="M472" s="217"/>
      <c r="N472" s="218"/>
      <c r="O472" s="218"/>
      <c r="P472" s="218"/>
      <c r="Q472" s="218"/>
      <c r="R472" s="218"/>
      <c r="S472" s="218"/>
      <c r="T472" s="219"/>
      <c r="AT472" s="214" t="s">
        <v>130</v>
      </c>
      <c r="AU472" s="214" t="s">
        <v>83</v>
      </c>
      <c r="AV472" s="15" t="s">
        <v>81</v>
      </c>
      <c r="AW472" s="15" t="s">
        <v>30</v>
      </c>
      <c r="AX472" s="15" t="s">
        <v>73</v>
      </c>
      <c r="AY472" s="214" t="s">
        <v>121</v>
      </c>
    </row>
    <row r="473" spans="1:65" s="13" customFormat="1" ht="22.5">
      <c r="B473" s="181"/>
      <c r="D473" s="177" t="s">
        <v>130</v>
      </c>
      <c r="E473" s="182" t="s">
        <v>1</v>
      </c>
      <c r="F473" s="183" t="s">
        <v>734</v>
      </c>
      <c r="H473" s="184">
        <v>539.94600000000003</v>
      </c>
      <c r="I473" s="185"/>
      <c r="L473" s="181"/>
      <c r="M473" s="186"/>
      <c r="N473" s="187"/>
      <c r="O473" s="187"/>
      <c r="P473" s="187"/>
      <c r="Q473" s="187"/>
      <c r="R473" s="187"/>
      <c r="S473" s="187"/>
      <c r="T473" s="188"/>
      <c r="AT473" s="182" t="s">
        <v>130</v>
      </c>
      <c r="AU473" s="182" t="s">
        <v>83</v>
      </c>
      <c r="AV473" s="13" t="s">
        <v>83</v>
      </c>
      <c r="AW473" s="13" t="s">
        <v>30</v>
      </c>
      <c r="AX473" s="13" t="s">
        <v>73</v>
      </c>
      <c r="AY473" s="182" t="s">
        <v>121</v>
      </c>
    </row>
    <row r="474" spans="1:65" s="13" customFormat="1" ht="22.5">
      <c r="B474" s="181"/>
      <c r="D474" s="177" t="s">
        <v>130</v>
      </c>
      <c r="E474" s="182" t="s">
        <v>1</v>
      </c>
      <c r="F474" s="183" t="s">
        <v>735</v>
      </c>
      <c r="H474" s="184">
        <v>445.47800000000001</v>
      </c>
      <c r="I474" s="185"/>
      <c r="L474" s="181"/>
      <c r="M474" s="186"/>
      <c r="N474" s="187"/>
      <c r="O474" s="187"/>
      <c r="P474" s="187"/>
      <c r="Q474" s="187"/>
      <c r="R474" s="187"/>
      <c r="S474" s="187"/>
      <c r="T474" s="188"/>
      <c r="AT474" s="182" t="s">
        <v>130</v>
      </c>
      <c r="AU474" s="182" t="s">
        <v>83</v>
      </c>
      <c r="AV474" s="13" t="s">
        <v>83</v>
      </c>
      <c r="AW474" s="13" t="s">
        <v>30</v>
      </c>
      <c r="AX474" s="13" t="s">
        <v>73</v>
      </c>
      <c r="AY474" s="182" t="s">
        <v>121</v>
      </c>
    </row>
    <row r="475" spans="1:65" s="13" customFormat="1" ht="11.25">
      <c r="B475" s="181"/>
      <c r="D475" s="177" t="s">
        <v>130</v>
      </c>
      <c r="E475" s="182" t="s">
        <v>1</v>
      </c>
      <c r="F475" s="183" t="s">
        <v>736</v>
      </c>
      <c r="H475" s="184">
        <v>121.08199999999999</v>
      </c>
      <c r="I475" s="185"/>
      <c r="L475" s="181"/>
      <c r="M475" s="186"/>
      <c r="N475" s="187"/>
      <c r="O475" s="187"/>
      <c r="P475" s="187"/>
      <c r="Q475" s="187"/>
      <c r="R475" s="187"/>
      <c r="S475" s="187"/>
      <c r="T475" s="188"/>
      <c r="AT475" s="182" t="s">
        <v>130</v>
      </c>
      <c r="AU475" s="182" t="s">
        <v>83</v>
      </c>
      <c r="AV475" s="13" t="s">
        <v>83</v>
      </c>
      <c r="AW475" s="13" t="s">
        <v>30</v>
      </c>
      <c r="AX475" s="13" t="s">
        <v>73</v>
      </c>
      <c r="AY475" s="182" t="s">
        <v>121</v>
      </c>
    </row>
    <row r="476" spans="1:65" s="16" customFormat="1" ht="11.25">
      <c r="B476" s="220"/>
      <c r="D476" s="177" t="s">
        <v>130</v>
      </c>
      <c r="E476" s="221" t="s">
        <v>1</v>
      </c>
      <c r="F476" s="222" t="s">
        <v>490</v>
      </c>
      <c r="H476" s="223">
        <v>1106.5060000000001</v>
      </c>
      <c r="I476" s="224"/>
      <c r="L476" s="220"/>
      <c r="M476" s="225"/>
      <c r="N476" s="226"/>
      <c r="O476" s="226"/>
      <c r="P476" s="226"/>
      <c r="Q476" s="226"/>
      <c r="R476" s="226"/>
      <c r="S476" s="226"/>
      <c r="T476" s="227"/>
      <c r="AT476" s="221" t="s">
        <v>130</v>
      </c>
      <c r="AU476" s="221" t="s">
        <v>83</v>
      </c>
      <c r="AV476" s="16" t="s">
        <v>137</v>
      </c>
      <c r="AW476" s="16" t="s">
        <v>30</v>
      </c>
      <c r="AX476" s="16" t="s">
        <v>73</v>
      </c>
      <c r="AY476" s="221" t="s">
        <v>121</v>
      </c>
    </row>
    <row r="477" spans="1:65" s="15" customFormat="1" ht="11.25">
      <c r="B477" s="213"/>
      <c r="D477" s="177" t="s">
        <v>130</v>
      </c>
      <c r="E477" s="214" t="s">
        <v>1</v>
      </c>
      <c r="F477" s="215" t="s">
        <v>665</v>
      </c>
      <c r="H477" s="214" t="s">
        <v>1</v>
      </c>
      <c r="I477" s="216"/>
      <c r="L477" s="213"/>
      <c r="M477" s="217"/>
      <c r="N477" s="218"/>
      <c r="O477" s="218"/>
      <c r="P477" s="218"/>
      <c r="Q477" s="218"/>
      <c r="R477" s="218"/>
      <c r="S477" s="218"/>
      <c r="T477" s="219"/>
      <c r="AT477" s="214" t="s">
        <v>130</v>
      </c>
      <c r="AU477" s="214" t="s">
        <v>83</v>
      </c>
      <c r="AV477" s="15" t="s">
        <v>81</v>
      </c>
      <c r="AW477" s="15" t="s">
        <v>30</v>
      </c>
      <c r="AX477" s="15" t="s">
        <v>73</v>
      </c>
      <c r="AY477" s="214" t="s">
        <v>121</v>
      </c>
    </row>
    <row r="478" spans="1:65" s="13" customFormat="1" ht="22.5">
      <c r="B478" s="181"/>
      <c r="D478" s="177" t="s">
        <v>130</v>
      </c>
      <c r="E478" s="182" t="s">
        <v>1</v>
      </c>
      <c r="F478" s="183" t="s">
        <v>737</v>
      </c>
      <c r="H478" s="184">
        <v>429.71600000000001</v>
      </c>
      <c r="I478" s="185"/>
      <c r="L478" s="181"/>
      <c r="M478" s="186"/>
      <c r="N478" s="187"/>
      <c r="O478" s="187"/>
      <c r="P478" s="187"/>
      <c r="Q478" s="187"/>
      <c r="R478" s="187"/>
      <c r="S478" s="187"/>
      <c r="T478" s="188"/>
      <c r="AT478" s="182" t="s">
        <v>130</v>
      </c>
      <c r="AU478" s="182" t="s">
        <v>83</v>
      </c>
      <c r="AV478" s="13" t="s">
        <v>83</v>
      </c>
      <c r="AW478" s="13" t="s">
        <v>30</v>
      </c>
      <c r="AX478" s="13" t="s">
        <v>73</v>
      </c>
      <c r="AY478" s="182" t="s">
        <v>121</v>
      </c>
    </row>
    <row r="479" spans="1:65" s="13" customFormat="1" ht="22.5">
      <c r="B479" s="181"/>
      <c r="D479" s="177" t="s">
        <v>130</v>
      </c>
      <c r="E479" s="182" t="s">
        <v>1</v>
      </c>
      <c r="F479" s="183" t="s">
        <v>738</v>
      </c>
      <c r="H479" s="184">
        <v>320.42899999999997</v>
      </c>
      <c r="I479" s="185"/>
      <c r="L479" s="181"/>
      <c r="M479" s="186"/>
      <c r="N479" s="187"/>
      <c r="O479" s="187"/>
      <c r="P479" s="187"/>
      <c r="Q479" s="187"/>
      <c r="R479" s="187"/>
      <c r="S479" s="187"/>
      <c r="T479" s="188"/>
      <c r="AT479" s="182" t="s">
        <v>130</v>
      </c>
      <c r="AU479" s="182" t="s">
        <v>83</v>
      </c>
      <c r="AV479" s="13" t="s">
        <v>83</v>
      </c>
      <c r="AW479" s="13" t="s">
        <v>30</v>
      </c>
      <c r="AX479" s="13" t="s">
        <v>73</v>
      </c>
      <c r="AY479" s="182" t="s">
        <v>121</v>
      </c>
    </row>
    <row r="480" spans="1:65" s="13" customFormat="1" ht="22.5">
      <c r="B480" s="181"/>
      <c r="D480" s="177" t="s">
        <v>130</v>
      </c>
      <c r="E480" s="182" t="s">
        <v>1</v>
      </c>
      <c r="F480" s="183" t="s">
        <v>739</v>
      </c>
      <c r="H480" s="184">
        <v>411.63200000000001</v>
      </c>
      <c r="I480" s="185"/>
      <c r="L480" s="181"/>
      <c r="M480" s="186"/>
      <c r="N480" s="187"/>
      <c r="O480" s="187"/>
      <c r="P480" s="187"/>
      <c r="Q480" s="187"/>
      <c r="R480" s="187"/>
      <c r="S480" s="187"/>
      <c r="T480" s="188"/>
      <c r="AT480" s="182" t="s">
        <v>130</v>
      </c>
      <c r="AU480" s="182" t="s">
        <v>83</v>
      </c>
      <c r="AV480" s="13" t="s">
        <v>83</v>
      </c>
      <c r="AW480" s="13" t="s">
        <v>30</v>
      </c>
      <c r="AX480" s="13" t="s">
        <v>73</v>
      </c>
      <c r="AY480" s="182" t="s">
        <v>121</v>
      </c>
    </row>
    <row r="481" spans="2:51" s="13" customFormat="1" ht="11.25">
      <c r="B481" s="181"/>
      <c r="D481" s="177" t="s">
        <v>130</v>
      </c>
      <c r="E481" s="182" t="s">
        <v>1</v>
      </c>
      <c r="F481" s="183" t="s">
        <v>740</v>
      </c>
      <c r="H481" s="184">
        <v>263.20299999999997</v>
      </c>
      <c r="I481" s="185"/>
      <c r="L481" s="181"/>
      <c r="M481" s="186"/>
      <c r="N481" s="187"/>
      <c r="O481" s="187"/>
      <c r="P481" s="187"/>
      <c r="Q481" s="187"/>
      <c r="R481" s="187"/>
      <c r="S481" s="187"/>
      <c r="T481" s="188"/>
      <c r="AT481" s="182" t="s">
        <v>130</v>
      </c>
      <c r="AU481" s="182" t="s">
        <v>83</v>
      </c>
      <c r="AV481" s="13" t="s">
        <v>83</v>
      </c>
      <c r="AW481" s="13" t="s">
        <v>30</v>
      </c>
      <c r="AX481" s="13" t="s">
        <v>73</v>
      </c>
      <c r="AY481" s="182" t="s">
        <v>121</v>
      </c>
    </row>
    <row r="482" spans="2:51" s="16" customFormat="1" ht="11.25">
      <c r="B482" s="220"/>
      <c r="D482" s="177" t="s">
        <v>130</v>
      </c>
      <c r="E482" s="221" t="s">
        <v>1</v>
      </c>
      <c r="F482" s="222" t="s">
        <v>490</v>
      </c>
      <c r="H482" s="223">
        <v>1424.98</v>
      </c>
      <c r="I482" s="224"/>
      <c r="L482" s="220"/>
      <c r="M482" s="225"/>
      <c r="N482" s="226"/>
      <c r="O482" s="226"/>
      <c r="P482" s="226"/>
      <c r="Q482" s="226"/>
      <c r="R482" s="226"/>
      <c r="S482" s="226"/>
      <c r="T482" s="227"/>
      <c r="AT482" s="221" t="s">
        <v>130</v>
      </c>
      <c r="AU482" s="221" t="s">
        <v>83</v>
      </c>
      <c r="AV482" s="16" t="s">
        <v>137</v>
      </c>
      <c r="AW482" s="16" t="s">
        <v>30</v>
      </c>
      <c r="AX482" s="16" t="s">
        <v>73</v>
      </c>
      <c r="AY482" s="221" t="s">
        <v>121</v>
      </c>
    </row>
    <row r="483" spans="2:51" s="15" customFormat="1" ht="11.25">
      <c r="B483" s="213"/>
      <c r="D483" s="177" t="s">
        <v>130</v>
      </c>
      <c r="E483" s="214" t="s">
        <v>1</v>
      </c>
      <c r="F483" s="215" t="s">
        <v>694</v>
      </c>
      <c r="H483" s="214" t="s">
        <v>1</v>
      </c>
      <c r="I483" s="216"/>
      <c r="L483" s="213"/>
      <c r="M483" s="217"/>
      <c r="N483" s="218"/>
      <c r="O483" s="218"/>
      <c r="P483" s="218"/>
      <c r="Q483" s="218"/>
      <c r="R483" s="218"/>
      <c r="S483" s="218"/>
      <c r="T483" s="219"/>
      <c r="AT483" s="214" t="s">
        <v>130</v>
      </c>
      <c r="AU483" s="214" t="s">
        <v>83</v>
      </c>
      <c r="AV483" s="15" t="s">
        <v>81</v>
      </c>
      <c r="AW483" s="15" t="s">
        <v>30</v>
      </c>
      <c r="AX483" s="15" t="s">
        <v>73</v>
      </c>
      <c r="AY483" s="214" t="s">
        <v>121</v>
      </c>
    </row>
    <row r="484" spans="2:51" s="13" customFormat="1" ht="22.5">
      <c r="B484" s="181"/>
      <c r="D484" s="177" t="s">
        <v>130</v>
      </c>
      <c r="E484" s="182" t="s">
        <v>1</v>
      </c>
      <c r="F484" s="183" t="s">
        <v>741</v>
      </c>
      <c r="H484" s="184">
        <v>362.80599999999998</v>
      </c>
      <c r="I484" s="185"/>
      <c r="L484" s="181"/>
      <c r="M484" s="186"/>
      <c r="N484" s="187"/>
      <c r="O484" s="187"/>
      <c r="P484" s="187"/>
      <c r="Q484" s="187"/>
      <c r="R484" s="187"/>
      <c r="S484" s="187"/>
      <c r="T484" s="188"/>
      <c r="AT484" s="182" t="s">
        <v>130</v>
      </c>
      <c r="AU484" s="182" t="s">
        <v>83</v>
      </c>
      <c r="AV484" s="13" t="s">
        <v>83</v>
      </c>
      <c r="AW484" s="13" t="s">
        <v>30</v>
      </c>
      <c r="AX484" s="13" t="s">
        <v>73</v>
      </c>
      <c r="AY484" s="182" t="s">
        <v>121</v>
      </c>
    </row>
    <row r="485" spans="2:51" s="13" customFormat="1" ht="22.5">
      <c r="B485" s="181"/>
      <c r="D485" s="177" t="s">
        <v>130</v>
      </c>
      <c r="E485" s="182" t="s">
        <v>1</v>
      </c>
      <c r="F485" s="183" t="s">
        <v>742</v>
      </c>
      <c r="H485" s="184">
        <v>404.274</v>
      </c>
      <c r="I485" s="185"/>
      <c r="L485" s="181"/>
      <c r="M485" s="186"/>
      <c r="N485" s="187"/>
      <c r="O485" s="187"/>
      <c r="P485" s="187"/>
      <c r="Q485" s="187"/>
      <c r="R485" s="187"/>
      <c r="S485" s="187"/>
      <c r="T485" s="188"/>
      <c r="AT485" s="182" t="s">
        <v>130</v>
      </c>
      <c r="AU485" s="182" t="s">
        <v>83</v>
      </c>
      <c r="AV485" s="13" t="s">
        <v>83</v>
      </c>
      <c r="AW485" s="13" t="s">
        <v>30</v>
      </c>
      <c r="AX485" s="13" t="s">
        <v>73</v>
      </c>
      <c r="AY485" s="182" t="s">
        <v>121</v>
      </c>
    </row>
    <row r="486" spans="2:51" s="13" customFormat="1" ht="22.5">
      <c r="B486" s="181"/>
      <c r="D486" s="177" t="s">
        <v>130</v>
      </c>
      <c r="E486" s="182" t="s">
        <v>1</v>
      </c>
      <c r="F486" s="183" t="s">
        <v>743</v>
      </c>
      <c r="H486" s="184">
        <v>368.60599999999999</v>
      </c>
      <c r="I486" s="185"/>
      <c r="L486" s="181"/>
      <c r="M486" s="186"/>
      <c r="N486" s="187"/>
      <c r="O486" s="187"/>
      <c r="P486" s="187"/>
      <c r="Q486" s="187"/>
      <c r="R486" s="187"/>
      <c r="S486" s="187"/>
      <c r="T486" s="188"/>
      <c r="AT486" s="182" t="s">
        <v>130</v>
      </c>
      <c r="AU486" s="182" t="s">
        <v>83</v>
      </c>
      <c r="AV486" s="13" t="s">
        <v>83</v>
      </c>
      <c r="AW486" s="13" t="s">
        <v>30</v>
      </c>
      <c r="AX486" s="13" t="s">
        <v>73</v>
      </c>
      <c r="AY486" s="182" t="s">
        <v>121</v>
      </c>
    </row>
    <row r="487" spans="2:51" s="13" customFormat="1" ht="22.5">
      <c r="B487" s="181"/>
      <c r="D487" s="177" t="s">
        <v>130</v>
      </c>
      <c r="E487" s="182" t="s">
        <v>1</v>
      </c>
      <c r="F487" s="183" t="s">
        <v>744</v>
      </c>
      <c r="H487" s="184">
        <v>299.43900000000002</v>
      </c>
      <c r="I487" s="185"/>
      <c r="L487" s="181"/>
      <c r="M487" s="186"/>
      <c r="N487" s="187"/>
      <c r="O487" s="187"/>
      <c r="P487" s="187"/>
      <c r="Q487" s="187"/>
      <c r="R487" s="187"/>
      <c r="S487" s="187"/>
      <c r="T487" s="188"/>
      <c r="AT487" s="182" t="s">
        <v>130</v>
      </c>
      <c r="AU487" s="182" t="s">
        <v>83</v>
      </c>
      <c r="AV487" s="13" t="s">
        <v>83</v>
      </c>
      <c r="AW487" s="13" t="s">
        <v>30</v>
      </c>
      <c r="AX487" s="13" t="s">
        <v>73</v>
      </c>
      <c r="AY487" s="182" t="s">
        <v>121</v>
      </c>
    </row>
    <row r="488" spans="2:51" s="16" customFormat="1" ht="11.25">
      <c r="B488" s="220"/>
      <c r="D488" s="177" t="s">
        <v>130</v>
      </c>
      <c r="E488" s="221" t="s">
        <v>1</v>
      </c>
      <c r="F488" s="222" t="s">
        <v>490</v>
      </c>
      <c r="H488" s="223">
        <v>1435.125</v>
      </c>
      <c r="I488" s="224"/>
      <c r="L488" s="220"/>
      <c r="M488" s="225"/>
      <c r="N488" s="226"/>
      <c r="O488" s="226"/>
      <c r="P488" s="226"/>
      <c r="Q488" s="226"/>
      <c r="R488" s="226"/>
      <c r="S488" s="226"/>
      <c r="T488" s="227"/>
      <c r="AT488" s="221" t="s">
        <v>130</v>
      </c>
      <c r="AU488" s="221" t="s">
        <v>83</v>
      </c>
      <c r="AV488" s="16" t="s">
        <v>137</v>
      </c>
      <c r="AW488" s="16" t="s">
        <v>30</v>
      </c>
      <c r="AX488" s="16" t="s">
        <v>73</v>
      </c>
      <c r="AY488" s="221" t="s">
        <v>121</v>
      </c>
    </row>
    <row r="489" spans="2:51" s="15" customFormat="1" ht="11.25">
      <c r="B489" s="213"/>
      <c r="D489" s="177" t="s">
        <v>130</v>
      </c>
      <c r="E489" s="214" t="s">
        <v>1</v>
      </c>
      <c r="F489" s="215" t="s">
        <v>696</v>
      </c>
      <c r="H489" s="214" t="s">
        <v>1</v>
      </c>
      <c r="I489" s="216"/>
      <c r="L489" s="213"/>
      <c r="M489" s="217"/>
      <c r="N489" s="218"/>
      <c r="O489" s="218"/>
      <c r="P489" s="218"/>
      <c r="Q489" s="218"/>
      <c r="R489" s="218"/>
      <c r="S489" s="218"/>
      <c r="T489" s="219"/>
      <c r="AT489" s="214" t="s">
        <v>130</v>
      </c>
      <c r="AU489" s="214" t="s">
        <v>83</v>
      </c>
      <c r="AV489" s="15" t="s">
        <v>81</v>
      </c>
      <c r="AW489" s="15" t="s">
        <v>30</v>
      </c>
      <c r="AX489" s="15" t="s">
        <v>73</v>
      </c>
      <c r="AY489" s="214" t="s">
        <v>121</v>
      </c>
    </row>
    <row r="490" spans="2:51" s="13" customFormat="1" ht="22.5">
      <c r="B490" s="181"/>
      <c r="D490" s="177" t="s">
        <v>130</v>
      </c>
      <c r="E490" s="182" t="s">
        <v>1</v>
      </c>
      <c r="F490" s="183" t="s">
        <v>745</v>
      </c>
      <c r="H490" s="184">
        <v>357.37900000000002</v>
      </c>
      <c r="I490" s="185"/>
      <c r="L490" s="181"/>
      <c r="M490" s="186"/>
      <c r="N490" s="187"/>
      <c r="O490" s="187"/>
      <c r="P490" s="187"/>
      <c r="Q490" s="187"/>
      <c r="R490" s="187"/>
      <c r="S490" s="187"/>
      <c r="T490" s="188"/>
      <c r="AT490" s="182" t="s">
        <v>130</v>
      </c>
      <c r="AU490" s="182" t="s">
        <v>83</v>
      </c>
      <c r="AV490" s="13" t="s">
        <v>83</v>
      </c>
      <c r="AW490" s="13" t="s">
        <v>30</v>
      </c>
      <c r="AX490" s="13" t="s">
        <v>73</v>
      </c>
      <c r="AY490" s="182" t="s">
        <v>121</v>
      </c>
    </row>
    <row r="491" spans="2:51" s="13" customFormat="1" ht="22.5">
      <c r="B491" s="181"/>
      <c r="D491" s="177" t="s">
        <v>130</v>
      </c>
      <c r="E491" s="182" t="s">
        <v>1</v>
      </c>
      <c r="F491" s="183" t="s">
        <v>746</v>
      </c>
      <c r="H491" s="184">
        <v>357.86799999999999</v>
      </c>
      <c r="I491" s="185"/>
      <c r="L491" s="181"/>
      <c r="M491" s="186"/>
      <c r="N491" s="187"/>
      <c r="O491" s="187"/>
      <c r="P491" s="187"/>
      <c r="Q491" s="187"/>
      <c r="R491" s="187"/>
      <c r="S491" s="187"/>
      <c r="T491" s="188"/>
      <c r="AT491" s="182" t="s">
        <v>130</v>
      </c>
      <c r="AU491" s="182" t="s">
        <v>83</v>
      </c>
      <c r="AV491" s="13" t="s">
        <v>83</v>
      </c>
      <c r="AW491" s="13" t="s">
        <v>30</v>
      </c>
      <c r="AX491" s="13" t="s">
        <v>73</v>
      </c>
      <c r="AY491" s="182" t="s">
        <v>121</v>
      </c>
    </row>
    <row r="492" spans="2:51" s="13" customFormat="1" ht="22.5">
      <c r="B492" s="181"/>
      <c r="D492" s="177" t="s">
        <v>130</v>
      </c>
      <c r="E492" s="182" t="s">
        <v>1</v>
      </c>
      <c r="F492" s="183" t="s">
        <v>747</v>
      </c>
      <c r="H492" s="184">
        <v>382.97399999999999</v>
      </c>
      <c r="I492" s="185"/>
      <c r="L492" s="181"/>
      <c r="M492" s="186"/>
      <c r="N492" s="187"/>
      <c r="O492" s="187"/>
      <c r="P492" s="187"/>
      <c r="Q492" s="187"/>
      <c r="R492" s="187"/>
      <c r="S492" s="187"/>
      <c r="T492" s="188"/>
      <c r="AT492" s="182" t="s">
        <v>130</v>
      </c>
      <c r="AU492" s="182" t="s">
        <v>83</v>
      </c>
      <c r="AV492" s="13" t="s">
        <v>83</v>
      </c>
      <c r="AW492" s="13" t="s">
        <v>30</v>
      </c>
      <c r="AX492" s="13" t="s">
        <v>73</v>
      </c>
      <c r="AY492" s="182" t="s">
        <v>121</v>
      </c>
    </row>
    <row r="493" spans="2:51" s="13" customFormat="1" ht="22.5">
      <c r="B493" s="181"/>
      <c r="D493" s="177" t="s">
        <v>130</v>
      </c>
      <c r="E493" s="182" t="s">
        <v>1</v>
      </c>
      <c r="F493" s="183" t="s">
        <v>748</v>
      </c>
      <c r="H493" s="184">
        <v>351.21300000000002</v>
      </c>
      <c r="I493" s="185"/>
      <c r="L493" s="181"/>
      <c r="M493" s="186"/>
      <c r="N493" s="187"/>
      <c r="O493" s="187"/>
      <c r="P493" s="187"/>
      <c r="Q493" s="187"/>
      <c r="R493" s="187"/>
      <c r="S493" s="187"/>
      <c r="T493" s="188"/>
      <c r="AT493" s="182" t="s">
        <v>130</v>
      </c>
      <c r="AU493" s="182" t="s">
        <v>83</v>
      </c>
      <c r="AV493" s="13" t="s">
        <v>83</v>
      </c>
      <c r="AW493" s="13" t="s">
        <v>30</v>
      </c>
      <c r="AX493" s="13" t="s">
        <v>73</v>
      </c>
      <c r="AY493" s="182" t="s">
        <v>121</v>
      </c>
    </row>
    <row r="494" spans="2:51" s="16" customFormat="1" ht="11.25">
      <c r="B494" s="220"/>
      <c r="D494" s="177" t="s">
        <v>130</v>
      </c>
      <c r="E494" s="221" t="s">
        <v>1</v>
      </c>
      <c r="F494" s="222" t="s">
        <v>490</v>
      </c>
      <c r="H494" s="223">
        <v>1449.434</v>
      </c>
      <c r="I494" s="224"/>
      <c r="L494" s="220"/>
      <c r="M494" s="225"/>
      <c r="N494" s="226"/>
      <c r="O494" s="226"/>
      <c r="P494" s="226"/>
      <c r="Q494" s="226"/>
      <c r="R494" s="226"/>
      <c r="S494" s="226"/>
      <c r="T494" s="227"/>
      <c r="AT494" s="221" t="s">
        <v>130</v>
      </c>
      <c r="AU494" s="221" t="s">
        <v>83</v>
      </c>
      <c r="AV494" s="16" t="s">
        <v>137</v>
      </c>
      <c r="AW494" s="16" t="s">
        <v>30</v>
      </c>
      <c r="AX494" s="16" t="s">
        <v>73</v>
      </c>
      <c r="AY494" s="221" t="s">
        <v>121</v>
      </c>
    </row>
    <row r="495" spans="2:51" s="15" customFormat="1" ht="11.25">
      <c r="B495" s="213"/>
      <c r="D495" s="177" t="s">
        <v>130</v>
      </c>
      <c r="E495" s="214" t="s">
        <v>1</v>
      </c>
      <c r="F495" s="215" t="s">
        <v>506</v>
      </c>
      <c r="H495" s="214" t="s">
        <v>1</v>
      </c>
      <c r="I495" s="216"/>
      <c r="L495" s="213"/>
      <c r="M495" s="217"/>
      <c r="N495" s="218"/>
      <c r="O495" s="218"/>
      <c r="P495" s="218"/>
      <c r="Q495" s="218"/>
      <c r="R495" s="218"/>
      <c r="S495" s="218"/>
      <c r="T495" s="219"/>
      <c r="AT495" s="214" t="s">
        <v>130</v>
      </c>
      <c r="AU495" s="214" t="s">
        <v>83</v>
      </c>
      <c r="AV495" s="15" t="s">
        <v>81</v>
      </c>
      <c r="AW495" s="15" t="s">
        <v>30</v>
      </c>
      <c r="AX495" s="15" t="s">
        <v>73</v>
      </c>
      <c r="AY495" s="214" t="s">
        <v>121</v>
      </c>
    </row>
    <row r="496" spans="2:51" s="13" customFormat="1" ht="33.75">
      <c r="B496" s="181"/>
      <c r="D496" s="177" t="s">
        <v>130</v>
      </c>
      <c r="E496" s="182" t="s">
        <v>1</v>
      </c>
      <c r="F496" s="183" t="s">
        <v>749</v>
      </c>
      <c r="H496" s="184">
        <v>262.20999999999998</v>
      </c>
      <c r="I496" s="185"/>
      <c r="L496" s="181"/>
      <c r="M496" s="186"/>
      <c r="N496" s="187"/>
      <c r="O496" s="187"/>
      <c r="P496" s="187"/>
      <c r="Q496" s="187"/>
      <c r="R496" s="187"/>
      <c r="S496" s="187"/>
      <c r="T496" s="188"/>
      <c r="AT496" s="182" t="s">
        <v>130</v>
      </c>
      <c r="AU496" s="182" t="s">
        <v>83</v>
      </c>
      <c r="AV496" s="13" t="s">
        <v>83</v>
      </c>
      <c r="AW496" s="13" t="s">
        <v>30</v>
      </c>
      <c r="AX496" s="13" t="s">
        <v>73</v>
      </c>
      <c r="AY496" s="182" t="s">
        <v>121</v>
      </c>
    </row>
    <row r="497" spans="1:65" s="13" customFormat="1" ht="33.75">
      <c r="B497" s="181"/>
      <c r="D497" s="177" t="s">
        <v>130</v>
      </c>
      <c r="E497" s="182" t="s">
        <v>1</v>
      </c>
      <c r="F497" s="183" t="s">
        <v>750</v>
      </c>
      <c r="H497" s="184">
        <v>344.1</v>
      </c>
      <c r="I497" s="185"/>
      <c r="L497" s="181"/>
      <c r="M497" s="186"/>
      <c r="N497" s="187"/>
      <c r="O497" s="187"/>
      <c r="P497" s="187"/>
      <c r="Q497" s="187"/>
      <c r="R497" s="187"/>
      <c r="S497" s="187"/>
      <c r="T497" s="188"/>
      <c r="AT497" s="182" t="s">
        <v>130</v>
      </c>
      <c r="AU497" s="182" t="s">
        <v>83</v>
      </c>
      <c r="AV497" s="13" t="s">
        <v>83</v>
      </c>
      <c r="AW497" s="13" t="s">
        <v>30</v>
      </c>
      <c r="AX497" s="13" t="s">
        <v>73</v>
      </c>
      <c r="AY497" s="182" t="s">
        <v>121</v>
      </c>
    </row>
    <row r="498" spans="1:65" s="13" customFormat="1" ht="22.5">
      <c r="B498" s="181"/>
      <c r="D498" s="177" t="s">
        <v>130</v>
      </c>
      <c r="E498" s="182" t="s">
        <v>1</v>
      </c>
      <c r="F498" s="183" t="s">
        <v>751</v>
      </c>
      <c r="H498" s="184">
        <v>182.23500000000001</v>
      </c>
      <c r="I498" s="185"/>
      <c r="L498" s="181"/>
      <c r="M498" s="186"/>
      <c r="N498" s="187"/>
      <c r="O498" s="187"/>
      <c r="P498" s="187"/>
      <c r="Q498" s="187"/>
      <c r="R498" s="187"/>
      <c r="S498" s="187"/>
      <c r="T498" s="188"/>
      <c r="AT498" s="182" t="s">
        <v>130</v>
      </c>
      <c r="AU498" s="182" t="s">
        <v>83</v>
      </c>
      <c r="AV498" s="13" t="s">
        <v>83</v>
      </c>
      <c r="AW498" s="13" t="s">
        <v>30</v>
      </c>
      <c r="AX498" s="13" t="s">
        <v>73</v>
      </c>
      <c r="AY498" s="182" t="s">
        <v>121</v>
      </c>
    </row>
    <row r="499" spans="1:65" s="16" customFormat="1" ht="11.25">
      <c r="B499" s="220"/>
      <c r="D499" s="177" t="s">
        <v>130</v>
      </c>
      <c r="E499" s="221" t="s">
        <v>1</v>
      </c>
      <c r="F499" s="222" t="s">
        <v>490</v>
      </c>
      <c r="H499" s="223">
        <v>788.54499999999996</v>
      </c>
      <c r="I499" s="224"/>
      <c r="L499" s="220"/>
      <c r="M499" s="225"/>
      <c r="N499" s="226"/>
      <c r="O499" s="226"/>
      <c r="P499" s="226"/>
      <c r="Q499" s="226"/>
      <c r="R499" s="226"/>
      <c r="S499" s="226"/>
      <c r="T499" s="227"/>
      <c r="AT499" s="221" t="s">
        <v>130</v>
      </c>
      <c r="AU499" s="221" t="s">
        <v>83</v>
      </c>
      <c r="AV499" s="16" t="s">
        <v>137</v>
      </c>
      <c r="AW499" s="16" t="s">
        <v>30</v>
      </c>
      <c r="AX499" s="16" t="s">
        <v>73</v>
      </c>
      <c r="AY499" s="221" t="s">
        <v>121</v>
      </c>
    </row>
    <row r="500" spans="1:65" s="14" customFormat="1" ht="11.25">
      <c r="B500" s="205"/>
      <c r="D500" s="177" t="s">
        <v>130</v>
      </c>
      <c r="E500" s="206" t="s">
        <v>1</v>
      </c>
      <c r="F500" s="207" t="s">
        <v>440</v>
      </c>
      <c r="H500" s="208">
        <v>6204.59</v>
      </c>
      <c r="I500" s="209"/>
      <c r="L500" s="205"/>
      <c r="M500" s="210"/>
      <c r="N500" s="211"/>
      <c r="O500" s="211"/>
      <c r="P500" s="211"/>
      <c r="Q500" s="211"/>
      <c r="R500" s="211"/>
      <c r="S500" s="211"/>
      <c r="T500" s="212"/>
      <c r="AT500" s="206" t="s">
        <v>130</v>
      </c>
      <c r="AU500" s="206" t="s">
        <v>83</v>
      </c>
      <c r="AV500" s="14" t="s">
        <v>127</v>
      </c>
      <c r="AW500" s="14" t="s">
        <v>30</v>
      </c>
      <c r="AX500" s="14" t="s">
        <v>81</v>
      </c>
      <c r="AY500" s="206" t="s">
        <v>121</v>
      </c>
    </row>
    <row r="501" spans="1:65" s="2" customFormat="1" ht="16.5" customHeight="1">
      <c r="A501" s="33"/>
      <c r="B501" s="162"/>
      <c r="C501" s="163" t="s">
        <v>198</v>
      </c>
      <c r="D501" s="163" t="s">
        <v>123</v>
      </c>
      <c r="E501" s="164" t="s">
        <v>752</v>
      </c>
      <c r="F501" s="165" t="s">
        <v>753</v>
      </c>
      <c r="G501" s="166" t="s">
        <v>126</v>
      </c>
      <c r="H501" s="167">
        <v>173.89</v>
      </c>
      <c r="I501" s="168"/>
      <c r="J501" s="169">
        <f>ROUND(I501*H501,2)</f>
        <v>0</v>
      </c>
      <c r="K501" s="170"/>
      <c r="L501" s="34"/>
      <c r="M501" s="171" t="s">
        <v>1</v>
      </c>
      <c r="N501" s="172" t="s">
        <v>39</v>
      </c>
      <c r="O501" s="59"/>
      <c r="P501" s="173">
        <f>O501*H501</f>
        <v>0</v>
      </c>
      <c r="Q501" s="173">
        <v>0</v>
      </c>
      <c r="R501" s="173">
        <f>Q501*H501</f>
        <v>0</v>
      </c>
      <c r="S501" s="173">
        <v>0</v>
      </c>
      <c r="T501" s="174">
        <f>S501*H501</f>
        <v>0</v>
      </c>
      <c r="U501" s="33"/>
      <c r="V501" s="33"/>
      <c r="W501" s="33"/>
      <c r="X501" s="33"/>
      <c r="Y501" s="33"/>
      <c r="Z501" s="33"/>
      <c r="AA501" s="33"/>
      <c r="AB501" s="33"/>
      <c r="AC501" s="33"/>
      <c r="AD501" s="33"/>
      <c r="AE501" s="33"/>
      <c r="AR501" s="175" t="s">
        <v>127</v>
      </c>
      <c r="AT501" s="175" t="s">
        <v>123</v>
      </c>
      <c r="AU501" s="175" t="s">
        <v>83</v>
      </c>
      <c r="AY501" s="18" t="s">
        <v>121</v>
      </c>
      <c r="BE501" s="176">
        <f>IF(N501="základní",J501,0)</f>
        <v>0</v>
      </c>
      <c r="BF501" s="176">
        <f>IF(N501="snížená",J501,0)</f>
        <v>0</v>
      </c>
      <c r="BG501" s="176">
        <f>IF(N501="zákl. přenesená",J501,0)</f>
        <v>0</v>
      </c>
      <c r="BH501" s="176">
        <f>IF(N501="sníž. přenesená",J501,0)</f>
        <v>0</v>
      </c>
      <c r="BI501" s="176">
        <f>IF(N501="nulová",J501,0)</f>
        <v>0</v>
      </c>
      <c r="BJ501" s="18" t="s">
        <v>83</v>
      </c>
      <c r="BK501" s="176">
        <f>ROUND(I501*H501,2)</f>
        <v>0</v>
      </c>
      <c r="BL501" s="18" t="s">
        <v>127</v>
      </c>
      <c r="BM501" s="175" t="s">
        <v>754</v>
      </c>
    </row>
    <row r="502" spans="1:65" s="2" customFormat="1" ht="11.25">
      <c r="A502" s="33"/>
      <c r="B502" s="34"/>
      <c r="C502" s="33"/>
      <c r="D502" s="177" t="s">
        <v>129</v>
      </c>
      <c r="E502" s="33"/>
      <c r="F502" s="178" t="s">
        <v>753</v>
      </c>
      <c r="G502" s="33"/>
      <c r="H502" s="33"/>
      <c r="I502" s="97"/>
      <c r="J502" s="33"/>
      <c r="K502" s="33"/>
      <c r="L502" s="34"/>
      <c r="M502" s="179"/>
      <c r="N502" s="180"/>
      <c r="O502" s="59"/>
      <c r="P502" s="59"/>
      <c r="Q502" s="59"/>
      <c r="R502" s="59"/>
      <c r="S502" s="59"/>
      <c r="T502" s="60"/>
      <c r="U502" s="33"/>
      <c r="V502" s="33"/>
      <c r="W502" s="33"/>
      <c r="X502" s="33"/>
      <c r="Y502" s="33"/>
      <c r="Z502" s="33"/>
      <c r="AA502" s="33"/>
      <c r="AB502" s="33"/>
      <c r="AC502" s="33"/>
      <c r="AD502" s="33"/>
      <c r="AE502" s="33"/>
      <c r="AT502" s="18" t="s">
        <v>129</v>
      </c>
      <c r="AU502" s="18" t="s">
        <v>83</v>
      </c>
    </row>
    <row r="503" spans="1:65" s="15" customFormat="1" ht="11.25">
      <c r="B503" s="213"/>
      <c r="D503" s="177" t="s">
        <v>130</v>
      </c>
      <c r="E503" s="214" t="s">
        <v>1</v>
      </c>
      <c r="F503" s="215" t="s">
        <v>525</v>
      </c>
      <c r="H503" s="214" t="s">
        <v>1</v>
      </c>
      <c r="I503" s="216"/>
      <c r="L503" s="213"/>
      <c r="M503" s="217"/>
      <c r="N503" s="218"/>
      <c r="O503" s="218"/>
      <c r="P503" s="218"/>
      <c r="Q503" s="218"/>
      <c r="R503" s="218"/>
      <c r="S503" s="218"/>
      <c r="T503" s="219"/>
      <c r="AT503" s="214" t="s">
        <v>130</v>
      </c>
      <c r="AU503" s="214" t="s">
        <v>83</v>
      </c>
      <c r="AV503" s="15" t="s">
        <v>81</v>
      </c>
      <c r="AW503" s="15" t="s">
        <v>30</v>
      </c>
      <c r="AX503" s="15" t="s">
        <v>73</v>
      </c>
      <c r="AY503" s="214" t="s">
        <v>121</v>
      </c>
    </row>
    <row r="504" spans="1:65" s="13" customFormat="1" ht="11.25">
      <c r="B504" s="181"/>
      <c r="D504" s="177" t="s">
        <v>130</v>
      </c>
      <c r="E504" s="182" t="s">
        <v>1</v>
      </c>
      <c r="F504" s="183" t="s">
        <v>755</v>
      </c>
      <c r="H504" s="184">
        <v>1.82</v>
      </c>
      <c r="I504" s="185"/>
      <c r="L504" s="181"/>
      <c r="M504" s="186"/>
      <c r="N504" s="187"/>
      <c r="O504" s="187"/>
      <c r="P504" s="187"/>
      <c r="Q504" s="187"/>
      <c r="R504" s="187"/>
      <c r="S504" s="187"/>
      <c r="T504" s="188"/>
      <c r="AT504" s="182" t="s">
        <v>130</v>
      </c>
      <c r="AU504" s="182" t="s">
        <v>83</v>
      </c>
      <c r="AV504" s="13" t="s">
        <v>83</v>
      </c>
      <c r="AW504" s="13" t="s">
        <v>30</v>
      </c>
      <c r="AX504" s="13" t="s">
        <v>73</v>
      </c>
      <c r="AY504" s="182" t="s">
        <v>121</v>
      </c>
    </row>
    <row r="505" spans="1:65" s="13" customFormat="1" ht="11.25">
      <c r="B505" s="181"/>
      <c r="D505" s="177" t="s">
        <v>130</v>
      </c>
      <c r="E505" s="182" t="s">
        <v>1</v>
      </c>
      <c r="F505" s="183" t="s">
        <v>756</v>
      </c>
      <c r="H505" s="184">
        <v>4.62</v>
      </c>
      <c r="I505" s="185"/>
      <c r="L505" s="181"/>
      <c r="M505" s="186"/>
      <c r="N505" s="187"/>
      <c r="O505" s="187"/>
      <c r="P505" s="187"/>
      <c r="Q505" s="187"/>
      <c r="R505" s="187"/>
      <c r="S505" s="187"/>
      <c r="T505" s="188"/>
      <c r="AT505" s="182" t="s">
        <v>130</v>
      </c>
      <c r="AU505" s="182" t="s">
        <v>83</v>
      </c>
      <c r="AV505" s="13" t="s">
        <v>83</v>
      </c>
      <c r="AW505" s="13" t="s">
        <v>30</v>
      </c>
      <c r="AX505" s="13" t="s">
        <v>73</v>
      </c>
      <c r="AY505" s="182" t="s">
        <v>121</v>
      </c>
    </row>
    <row r="506" spans="1:65" s="13" customFormat="1" ht="11.25">
      <c r="B506" s="181"/>
      <c r="D506" s="177" t="s">
        <v>130</v>
      </c>
      <c r="E506" s="182" t="s">
        <v>1</v>
      </c>
      <c r="F506" s="183" t="s">
        <v>757</v>
      </c>
      <c r="H506" s="184">
        <v>2.31</v>
      </c>
      <c r="I506" s="185"/>
      <c r="L506" s="181"/>
      <c r="M506" s="186"/>
      <c r="N506" s="187"/>
      <c r="O506" s="187"/>
      <c r="P506" s="187"/>
      <c r="Q506" s="187"/>
      <c r="R506" s="187"/>
      <c r="S506" s="187"/>
      <c r="T506" s="188"/>
      <c r="AT506" s="182" t="s">
        <v>130</v>
      </c>
      <c r="AU506" s="182" t="s">
        <v>83</v>
      </c>
      <c r="AV506" s="13" t="s">
        <v>83</v>
      </c>
      <c r="AW506" s="13" t="s">
        <v>30</v>
      </c>
      <c r="AX506" s="13" t="s">
        <v>73</v>
      </c>
      <c r="AY506" s="182" t="s">
        <v>121</v>
      </c>
    </row>
    <row r="507" spans="1:65" s="13" customFormat="1" ht="11.25">
      <c r="B507" s="181"/>
      <c r="D507" s="177" t="s">
        <v>130</v>
      </c>
      <c r="E507" s="182" t="s">
        <v>1</v>
      </c>
      <c r="F507" s="183" t="s">
        <v>758</v>
      </c>
      <c r="H507" s="184">
        <v>2.97</v>
      </c>
      <c r="I507" s="185"/>
      <c r="L507" s="181"/>
      <c r="M507" s="186"/>
      <c r="N507" s="187"/>
      <c r="O507" s="187"/>
      <c r="P507" s="187"/>
      <c r="Q507" s="187"/>
      <c r="R507" s="187"/>
      <c r="S507" s="187"/>
      <c r="T507" s="188"/>
      <c r="AT507" s="182" t="s">
        <v>130</v>
      </c>
      <c r="AU507" s="182" t="s">
        <v>83</v>
      </c>
      <c r="AV507" s="13" t="s">
        <v>83</v>
      </c>
      <c r="AW507" s="13" t="s">
        <v>30</v>
      </c>
      <c r="AX507" s="13" t="s">
        <v>73</v>
      </c>
      <c r="AY507" s="182" t="s">
        <v>121</v>
      </c>
    </row>
    <row r="508" spans="1:65" s="13" customFormat="1" ht="11.25">
      <c r="B508" s="181"/>
      <c r="D508" s="177" t="s">
        <v>130</v>
      </c>
      <c r="E508" s="182" t="s">
        <v>1</v>
      </c>
      <c r="F508" s="183" t="s">
        <v>759</v>
      </c>
      <c r="H508" s="184">
        <v>3.08</v>
      </c>
      <c r="I508" s="185"/>
      <c r="L508" s="181"/>
      <c r="M508" s="186"/>
      <c r="N508" s="187"/>
      <c r="O508" s="187"/>
      <c r="P508" s="187"/>
      <c r="Q508" s="187"/>
      <c r="R508" s="187"/>
      <c r="S508" s="187"/>
      <c r="T508" s="188"/>
      <c r="AT508" s="182" t="s">
        <v>130</v>
      </c>
      <c r="AU508" s="182" t="s">
        <v>83</v>
      </c>
      <c r="AV508" s="13" t="s">
        <v>83</v>
      </c>
      <c r="AW508" s="13" t="s">
        <v>30</v>
      </c>
      <c r="AX508" s="13" t="s">
        <v>73</v>
      </c>
      <c r="AY508" s="182" t="s">
        <v>121</v>
      </c>
    </row>
    <row r="509" spans="1:65" s="13" customFormat="1" ht="11.25">
      <c r="B509" s="181"/>
      <c r="D509" s="177" t="s">
        <v>130</v>
      </c>
      <c r="E509" s="182" t="s">
        <v>1</v>
      </c>
      <c r="F509" s="183" t="s">
        <v>760</v>
      </c>
      <c r="H509" s="184">
        <v>4.4800000000000004</v>
      </c>
      <c r="I509" s="185"/>
      <c r="L509" s="181"/>
      <c r="M509" s="186"/>
      <c r="N509" s="187"/>
      <c r="O509" s="187"/>
      <c r="P509" s="187"/>
      <c r="Q509" s="187"/>
      <c r="R509" s="187"/>
      <c r="S509" s="187"/>
      <c r="T509" s="188"/>
      <c r="AT509" s="182" t="s">
        <v>130</v>
      </c>
      <c r="AU509" s="182" t="s">
        <v>83</v>
      </c>
      <c r="AV509" s="13" t="s">
        <v>83</v>
      </c>
      <c r="AW509" s="13" t="s">
        <v>30</v>
      </c>
      <c r="AX509" s="13" t="s">
        <v>73</v>
      </c>
      <c r="AY509" s="182" t="s">
        <v>121</v>
      </c>
    </row>
    <row r="510" spans="1:65" s="13" customFormat="1" ht="11.25">
      <c r="B510" s="181"/>
      <c r="D510" s="177" t="s">
        <v>130</v>
      </c>
      <c r="E510" s="182" t="s">
        <v>1</v>
      </c>
      <c r="F510" s="183" t="s">
        <v>761</v>
      </c>
      <c r="H510" s="184">
        <v>1.62</v>
      </c>
      <c r="I510" s="185"/>
      <c r="L510" s="181"/>
      <c r="M510" s="186"/>
      <c r="N510" s="187"/>
      <c r="O510" s="187"/>
      <c r="P510" s="187"/>
      <c r="Q510" s="187"/>
      <c r="R510" s="187"/>
      <c r="S510" s="187"/>
      <c r="T510" s="188"/>
      <c r="AT510" s="182" t="s">
        <v>130</v>
      </c>
      <c r="AU510" s="182" t="s">
        <v>83</v>
      </c>
      <c r="AV510" s="13" t="s">
        <v>83</v>
      </c>
      <c r="AW510" s="13" t="s">
        <v>30</v>
      </c>
      <c r="AX510" s="13" t="s">
        <v>73</v>
      </c>
      <c r="AY510" s="182" t="s">
        <v>121</v>
      </c>
    </row>
    <row r="511" spans="1:65" s="16" customFormat="1" ht="11.25">
      <c r="B511" s="220"/>
      <c r="D511" s="177" t="s">
        <v>130</v>
      </c>
      <c r="E511" s="221" t="s">
        <v>1</v>
      </c>
      <c r="F511" s="222" t="s">
        <v>490</v>
      </c>
      <c r="H511" s="223">
        <v>20.9</v>
      </c>
      <c r="I511" s="224"/>
      <c r="L511" s="220"/>
      <c r="M511" s="225"/>
      <c r="N511" s="226"/>
      <c r="O511" s="226"/>
      <c r="P511" s="226"/>
      <c r="Q511" s="226"/>
      <c r="R511" s="226"/>
      <c r="S511" s="226"/>
      <c r="T511" s="227"/>
      <c r="AT511" s="221" t="s">
        <v>130</v>
      </c>
      <c r="AU511" s="221" t="s">
        <v>83</v>
      </c>
      <c r="AV511" s="16" t="s">
        <v>137</v>
      </c>
      <c r="AW511" s="16" t="s">
        <v>30</v>
      </c>
      <c r="AX511" s="16" t="s">
        <v>73</v>
      </c>
      <c r="AY511" s="221" t="s">
        <v>121</v>
      </c>
    </row>
    <row r="512" spans="1:65" s="15" customFormat="1" ht="11.25">
      <c r="B512" s="213"/>
      <c r="D512" s="177" t="s">
        <v>130</v>
      </c>
      <c r="E512" s="214" t="s">
        <v>1</v>
      </c>
      <c r="F512" s="215" t="s">
        <v>491</v>
      </c>
      <c r="H512" s="214" t="s">
        <v>1</v>
      </c>
      <c r="I512" s="216"/>
      <c r="L512" s="213"/>
      <c r="M512" s="217"/>
      <c r="N512" s="218"/>
      <c r="O512" s="218"/>
      <c r="P512" s="218"/>
      <c r="Q512" s="218"/>
      <c r="R512" s="218"/>
      <c r="S512" s="218"/>
      <c r="T512" s="219"/>
      <c r="AT512" s="214" t="s">
        <v>130</v>
      </c>
      <c r="AU512" s="214" t="s">
        <v>83</v>
      </c>
      <c r="AV512" s="15" t="s">
        <v>81</v>
      </c>
      <c r="AW512" s="15" t="s">
        <v>30</v>
      </c>
      <c r="AX512" s="15" t="s">
        <v>73</v>
      </c>
      <c r="AY512" s="214" t="s">
        <v>121</v>
      </c>
    </row>
    <row r="513" spans="2:51" s="15" customFormat="1" ht="11.25">
      <c r="B513" s="213"/>
      <c r="D513" s="177" t="s">
        <v>130</v>
      </c>
      <c r="E513" s="214" t="s">
        <v>1</v>
      </c>
      <c r="F513" s="215" t="s">
        <v>533</v>
      </c>
      <c r="H513" s="214" t="s">
        <v>1</v>
      </c>
      <c r="I513" s="216"/>
      <c r="L513" s="213"/>
      <c r="M513" s="217"/>
      <c r="N513" s="218"/>
      <c r="O513" s="218"/>
      <c r="P513" s="218"/>
      <c r="Q513" s="218"/>
      <c r="R513" s="218"/>
      <c r="S513" s="218"/>
      <c r="T513" s="219"/>
      <c r="AT513" s="214" t="s">
        <v>130</v>
      </c>
      <c r="AU513" s="214" t="s">
        <v>83</v>
      </c>
      <c r="AV513" s="15" t="s">
        <v>81</v>
      </c>
      <c r="AW513" s="15" t="s">
        <v>30</v>
      </c>
      <c r="AX513" s="15" t="s">
        <v>73</v>
      </c>
      <c r="AY513" s="214" t="s">
        <v>121</v>
      </c>
    </row>
    <row r="514" spans="2:51" s="13" customFormat="1" ht="11.25">
      <c r="B514" s="181"/>
      <c r="D514" s="177" t="s">
        <v>130</v>
      </c>
      <c r="E514" s="182" t="s">
        <v>1</v>
      </c>
      <c r="F514" s="183" t="s">
        <v>762</v>
      </c>
      <c r="H514" s="184">
        <v>35.700000000000003</v>
      </c>
      <c r="I514" s="185"/>
      <c r="L514" s="181"/>
      <c r="M514" s="186"/>
      <c r="N514" s="187"/>
      <c r="O514" s="187"/>
      <c r="P514" s="187"/>
      <c r="Q514" s="187"/>
      <c r="R514" s="187"/>
      <c r="S514" s="187"/>
      <c r="T514" s="188"/>
      <c r="AT514" s="182" t="s">
        <v>130</v>
      </c>
      <c r="AU514" s="182" t="s">
        <v>83</v>
      </c>
      <c r="AV514" s="13" t="s">
        <v>83</v>
      </c>
      <c r="AW514" s="13" t="s">
        <v>30</v>
      </c>
      <c r="AX514" s="13" t="s">
        <v>73</v>
      </c>
      <c r="AY514" s="182" t="s">
        <v>121</v>
      </c>
    </row>
    <row r="515" spans="2:51" s="13" customFormat="1" ht="11.25">
      <c r="B515" s="181"/>
      <c r="D515" s="177" t="s">
        <v>130</v>
      </c>
      <c r="E515" s="182" t="s">
        <v>1</v>
      </c>
      <c r="F515" s="183" t="s">
        <v>763</v>
      </c>
      <c r="H515" s="184">
        <v>27.3</v>
      </c>
      <c r="I515" s="185"/>
      <c r="L515" s="181"/>
      <c r="M515" s="186"/>
      <c r="N515" s="187"/>
      <c r="O515" s="187"/>
      <c r="P515" s="187"/>
      <c r="Q515" s="187"/>
      <c r="R515" s="187"/>
      <c r="S515" s="187"/>
      <c r="T515" s="188"/>
      <c r="AT515" s="182" t="s">
        <v>130</v>
      </c>
      <c r="AU515" s="182" t="s">
        <v>83</v>
      </c>
      <c r="AV515" s="13" t="s">
        <v>83</v>
      </c>
      <c r="AW515" s="13" t="s">
        <v>30</v>
      </c>
      <c r="AX515" s="13" t="s">
        <v>73</v>
      </c>
      <c r="AY515" s="182" t="s">
        <v>121</v>
      </c>
    </row>
    <row r="516" spans="2:51" s="13" customFormat="1" ht="11.25">
      <c r="B516" s="181"/>
      <c r="D516" s="177" t="s">
        <v>130</v>
      </c>
      <c r="E516" s="182" t="s">
        <v>1</v>
      </c>
      <c r="F516" s="183" t="s">
        <v>638</v>
      </c>
      <c r="H516" s="184">
        <v>3.6</v>
      </c>
      <c r="I516" s="185"/>
      <c r="L516" s="181"/>
      <c r="M516" s="186"/>
      <c r="N516" s="187"/>
      <c r="O516" s="187"/>
      <c r="P516" s="187"/>
      <c r="Q516" s="187"/>
      <c r="R516" s="187"/>
      <c r="S516" s="187"/>
      <c r="T516" s="188"/>
      <c r="AT516" s="182" t="s">
        <v>130</v>
      </c>
      <c r="AU516" s="182" t="s">
        <v>83</v>
      </c>
      <c r="AV516" s="13" t="s">
        <v>83</v>
      </c>
      <c r="AW516" s="13" t="s">
        <v>30</v>
      </c>
      <c r="AX516" s="13" t="s">
        <v>73</v>
      </c>
      <c r="AY516" s="182" t="s">
        <v>121</v>
      </c>
    </row>
    <row r="517" spans="2:51" s="15" customFormat="1" ht="11.25">
      <c r="B517" s="213"/>
      <c r="D517" s="177" t="s">
        <v>130</v>
      </c>
      <c r="E517" s="214" t="s">
        <v>1</v>
      </c>
      <c r="F517" s="215" t="s">
        <v>537</v>
      </c>
      <c r="H517" s="214" t="s">
        <v>1</v>
      </c>
      <c r="I517" s="216"/>
      <c r="L517" s="213"/>
      <c r="M517" s="217"/>
      <c r="N517" s="218"/>
      <c r="O517" s="218"/>
      <c r="P517" s="218"/>
      <c r="Q517" s="218"/>
      <c r="R517" s="218"/>
      <c r="S517" s="218"/>
      <c r="T517" s="219"/>
      <c r="AT517" s="214" t="s">
        <v>130</v>
      </c>
      <c r="AU517" s="214" t="s">
        <v>83</v>
      </c>
      <c r="AV517" s="15" t="s">
        <v>81</v>
      </c>
      <c r="AW517" s="15" t="s">
        <v>30</v>
      </c>
      <c r="AX517" s="15" t="s">
        <v>73</v>
      </c>
      <c r="AY517" s="214" t="s">
        <v>121</v>
      </c>
    </row>
    <row r="518" spans="2:51" s="13" customFormat="1" ht="11.25">
      <c r="B518" s="181"/>
      <c r="D518" s="177" t="s">
        <v>130</v>
      </c>
      <c r="E518" s="182" t="s">
        <v>1</v>
      </c>
      <c r="F518" s="183" t="s">
        <v>764</v>
      </c>
      <c r="H518" s="184">
        <v>35.1</v>
      </c>
      <c r="I518" s="185"/>
      <c r="L518" s="181"/>
      <c r="M518" s="186"/>
      <c r="N518" s="187"/>
      <c r="O518" s="187"/>
      <c r="P518" s="187"/>
      <c r="Q518" s="187"/>
      <c r="R518" s="187"/>
      <c r="S518" s="187"/>
      <c r="T518" s="188"/>
      <c r="AT518" s="182" t="s">
        <v>130</v>
      </c>
      <c r="AU518" s="182" t="s">
        <v>83</v>
      </c>
      <c r="AV518" s="13" t="s">
        <v>83</v>
      </c>
      <c r="AW518" s="13" t="s">
        <v>30</v>
      </c>
      <c r="AX518" s="13" t="s">
        <v>73</v>
      </c>
      <c r="AY518" s="182" t="s">
        <v>121</v>
      </c>
    </row>
    <row r="519" spans="2:51" s="15" customFormat="1" ht="11.25">
      <c r="B519" s="213"/>
      <c r="D519" s="177" t="s">
        <v>130</v>
      </c>
      <c r="E519" s="214" t="s">
        <v>1</v>
      </c>
      <c r="F519" s="215" t="s">
        <v>494</v>
      </c>
      <c r="H519" s="214" t="s">
        <v>1</v>
      </c>
      <c r="I519" s="216"/>
      <c r="L519" s="213"/>
      <c r="M519" s="217"/>
      <c r="N519" s="218"/>
      <c r="O519" s="218"/>
      <c r="P519" s="218"/>
      <c r="Q519" s="218"/>
      <c r="R519" s="218"/>
      <c r="S519" s="218"/>
      <c r="T519" s="219"/>
      <c r="AT519" s="214" t="s">
        <v>130</v>
      </c>
      <c r="AU519" s="214" t="s">
        <v>83</v>
      </c>
      <c r="AV519" s="15" t="s">
        <v>81</v>
      </c>
      <c r="AW519" s="15" t="s">
        <v>30</v>
      </c>
      <c r="AX519" s="15" t="s">
        <v>73</v>
      </c>
      <c r="AY519" s="214" t="s">
        <v>121</v>
      </c>
    </row>
    <row r="520" spans="2:51" s="13" customFormat="1" ht="11.25">
      <c r="B520" s="181"/>
      <c r="D520" s="177" t="s">
        <v>130</v>
      </c>
      <c r="E520" s="182" t="s">
        <v>1</v>
      </c>
      <c r="F520" s="183" t="s">
        <v>765</v>
      </c>
      <c r="H520" s="184">
        <v>11.7</v>
      </c>
      <c r="I520" s="185"/>
      <c r="L520" s="181"/>
      <c r="M520" s="186"/>
      <c r="N520" s="187"/>
      <c r="O520" s="187"/>
      <c r="P520" s="187"/>
      <c r="Q520" s="187"/>
      <c r="R520" s="187"/>
      <c r="S520" s="187"/>
      <c r="T520" s="188"/>
      <c r="AT520" s="182" t="s">
        <v>130</v>
      </c>
      <c r="AU520" s="182" t="s">
        <v>83</v>
      </c>
      <c r="AV520" s="13" t="s">
        <v>83</v>
      </c>
      <c r="AW520" s="13" t="s">
        <v>30</v>
      </c>
      <c r="AX520" s="13" t="s">
        <v>73</v>
      </c>
      <c r="AY520" s="182" t="s">
        <v>121</v>
      </c>
    </row>
    <row r="521" spans="2:51" s="13" customFormat="1" ht="11.25">
      <c r="B521" s="181"/>
      <c r="D521" s="177" t="s">
        <v>130</v>
      </c>
      <c r="E521" s="182" t="s">
        <v>1</v>
      </c>
      <c r="F521" s="183" t="s">
        <v>766</v>
      </c>
      <c r="H521" s="184">
        <v>9.1</v>
      </c>
      <c r="I521" s="185"/>
      <c r="L521" s="181"/>
      <c r="M521" s="186"/>
      <c r="N521" s="187"/>
      <c r="O521" s="187"/>
      <c r="P521" s="187"/>
      <c r="Q521" s="187"/>
      <c r="R521" s="187"/>
      <c r="S521" s="187"/>
      <c r="T521" s="188"/>
      <c r="AT521" s="182" t="s">
        <v>130</v>
      </c>
      <c r="AU521" s="182" t="s">
        <v>83</v>
      </c>
      <c r="AV521" s="13" t="s">
        <v>83</v>
      </c>
      <c r="AW521" s="13" t="s">
        <v>30</v>
      </c>
      <c r="AX521" s="13" t="s">
        <v>73</v>
      </c>
      <c r="AY521" s="182" t="s">
        <v>121</v>
      </c>
    </row>
    <row r="522" spans="2:51" s="13" customFormat="1" ht="11.25">
      <c r="B522" s="181"/>
      <c r="D522" s="177" t="s">
        <v>130</v>
      </c>
      <c r="E522" s="182" t="s">
        <v>1</v>
      </c>
      <c r="F522" s="183" t="s">
        <v>767</v>
      </c>
      <c r="H522" s="184">
        <v>1.92</v>
      </c>
      <c r="I522" s="185"/>
      <c r="L522" s="181"/>
      <c r="M522" s="186"/>
      <c r="N522" s="187"/>
      <c r="O522" s="187"/>
      <c r="P522" s="187"/>
      <c r="Q522" s="187"/>
      <c r="R522" s="187"/>
      <c r="S522" s="187"/>
      <c r="T522" s="188"/>
      <c r="AT522" s="182" t="s">
        <v>130</v>
      </c>
      <c r="AU522" s="182" t="s">
        <v>83</v>
      </c>
      <c r="AV522" s="13" t="s">
        <v>83</v>
      </c>
      <c r="AW522" s="13" t="s">
        <v>30</v>
      </c>
      <c r="AX522" s="13" t="s">
        <v>73</v>
      </c>
      <c r="AY522" s="182" t="s">
        <v>121</v>
      </c>
    </row>
    <row r="523" spans="2:51" s="15" customFormat="1" ht="11.25">
      <c r="B523" s="213"/>
      <c r="D523" s="177" t="s">
        <v>130</v>
      </c>
      <c r="E523" s="214" t="s">
        <v>1</v>
      </c>
      <c r="F523" s="215" t="s">
        <v>496</v>
      </c>
      <c r="H523" s="214" t="s">
        <v>1</v>
      </c>
      <c r="I523" s="216"/>
      <c r="L523" s="213"/>
      <c r="M523" s="217"/>
      <c r="N523" s="218"/>
      <c r="O523" s="218"/>
      <c r="P523" s="218"/>
      <c r="Q523" s="218"/>
      <c r="R523" s="218"/>
      <c r="S523" s="218"/>
      <c r="T523" s="219"/>
      <c r="AT523" s="214" t="s">
        <v>130</v>
      </c>
      <c r="AU523" s="214" t="s">
        <v>83</v>
      </c>
      <c r="AV523" s="15" t="s">
        <v>81</v>
      </c>
      <c r="AW523" s="15" t="s">
        <v>30</v>
      </c>
      <c r="AX523" s="15" t="s">
        <v>73</v>
      </c>
      <c r="AY523" s="214" t="s">
        <v>121</v>
      </c>
    </row>
    <row r="524" spans="2:51" s="13" customFormat="1" ht="11.25">
      <c r="B524" s="181"/>
      <c r="D524" s="177" t="s">
        <v>130</v>
      </c>
      <c r="E524" s="182" t="s">
        <v>1</v>
      </c>
      <c r="F524" s="183" t="s">
        <v>765</v>
      </c>
      <c r="H524" s="184">
        <v>11.7</v>
      </c>
      <c r="I524" s="185"/>
      <c r="L524" s="181"/>
      <c r="M524" s="186"/>
      <c r="N524" s="187"/>
      <c r="O524" s="187"/>
      <c r="P524" s="187"/>
      <c r="Q524" s="187"/>
      <c r="R524" s="187"/>
      <c r="S524" s="187"/>
      <c r="T524" s="188"/>
      <c r="AT524" s="182" t="s">
        <v>130</v>
      </c>
      <c r="AU524" s="182" t="s">
        <v>83</v>
      </c>
      <c r="AV524" s="13" t="s">
        <v>83</v>
      </c>
      <c r="AW524" s="13" t="s">
        <v>30</v>
      </c>
      <c r="AX524" s="13" t="s">
        <v>73</v>
      </c>
      <c r="AY524" s="182" t="s">
        <v>121</v>
      </c>
    </row>
    <row r="525" spans="2:51" s="13" customFormat="1" ht="11.25">
      <c r="B525" s="181"/>
      <c r="D525" s="177" t="s">
        <v>130</v>
      </c>
      <c r="E525" s="182" t="s">
        <v>1</v>
      </c>
      <c r="F525" s="183" t="s">
        <v>766</v>
      </c>
      <c r="H525" s="184">
        <v>9.1</v>
      </c>
      <c r="I525" s="185"/>
      <c r="L525" s="181"/>
      <c r="M525" s="186"/>
      <c r="N525" s="187"/>
      <c r="O525" s="187"/>
      <c r="P525" s="187"/>
      <c r="Q525" s="187"/>
      <c r="R525" s="187"/>
      <c r="S525" s="187"/>
      <c r="T525" s="188"/>
      <c r="AT525" s="182" t="s">
        <v>130</v>
      </c>
      <c r="AU525" s="182" t="s">
        <v>83</v>
      </c>
      <c r="AV525" s="13" t="s">
        <v>83</v>
      </c>
      <c r="AW525" s="13" t="s">
        <v>30</v>
      </c>
      <c r="AX525" s="13" t="s">
        <v>73</v>
      </c>
      <c r="AY525" s="182" t="s">
        <v>121</v>
      </c>
    </row>
    <row r="526" spans="2:51" s="13" customFormat="1" ht="11.25">
      <c r="B526" s="181"/>
      <c r="D526" s="177" t="s">
        <v>130</v>
      </c>
      <c r="E526" s="182" t="s">
        <v>1</v>
      </c>
      <c r="F526" s="183" t="s">
        <v>767</v>
      </c>
      <c r="H526" s="184">
        <v>1.92</v>
      </c>
      <c r="I526" s="185"/>
      <c r="L526" s="181"/>
      <c r="M526" s="186"/>
      <c r="N526" s="187"/>
      <c r="O526" s="187"/>
      <c r="P526" s="187"/>
      <c r="Q526" s="187"/>
      <c r="R526" s="187"/>
      <c r="S526" s="187"/>
      <c r="T526" s="188"/>
      <c r="AT526" s="182" t="s">
        <v>130</v>
      </c>
      <c r="AU526" s="182" t="s">
        <v>83</v>
      </c>
      <c r="AV526" s="13" t="s">
        <v>83</v>
      </c>
      <c r="AW526" s="13" t="s">
        <v>30</v>
      </c>
      <c r="AX526" s="13" t="s">
        <v>73</v>
      </c>
      <c r="AY526" s="182" t="s">
        <v>121</v>
      </c>
    </row>
    <row r="527" spans="2:51" s="15" customFormat="1" ht="11.25">
      <c r="B527" s="213"/>
      <c r="D527" s="177" t="s">
        <v>130</v>
      </c>
      <c r="E527" s="214" t="s">
        <v>1</v>
      </c>
      <c r="F527" s="215" t="s">
        <v>498</v>
      </c>
      <c r="H527" s="214" t="s">
        <v>1</v>
      </c>
      <c r="I527" s="216"/>
      <c r="L527" s="213"/>
      <c r="M527" s="217"/>
      <c r="N527" s="218"/>
      <c r="O527" s="218"/>
      <c r="P527" s="218"/>
      <c r="Q527" s="218"/>
      <c r="R527" s="218"/>
      <c r="S527" s="218"/>
      <c r="T527" s="219"/>
      <c r="AT527" s="214" t="s">
        <v>130</v>
      </c>
      <c r="AU527" s="214" t="s">
        <v>83</v>
      </c>
      <c r="AV527" s="15" t="s">
        <v>81</v>
      </c>
      <c r="AW527" s="15" t="s">
        <v>30</v>
      </c>
      <c r="AX527" s="15" t="s">
        <v>73</v>
      </c>
      <c r="AY527" s="214" t="s">
        <v>121</v>
      </c>
    </row>
    <row r="528" spans="2:51" s="13" customFormat="1" ht="11.25">
      <c r="B528" s="181"/>
      <c r="D528" s="177" t="s">
        <v>130</v>
      </c>
      <c r="E528" s="182" t="s">
        <v>1</v>
      </c>
      <c r="F528" s="183" t="s">
        <v>768</v>
      </c>
      <c r="H528" s="184">
        <v>5.85</v>
      </c>
      <c r="I528" s="185"/>
      <c r="L528" s="181"/>
      <c r="M528" s="186"/>
      <c r="N528" s="187"/>
      <c r="O528" s="187"/>
      <c r="P528" s="187"/>
      <c r="Q528" s="187"/>
      <c r="R528" s="187"/>
      <c r="S528" s="187"/>
      <c r="T528" s="188"/>
      <c r="AT528" s="182" t="s">
        <v>130</v>
      </c>
      <c r="AU528" s="182" t="s">
        <v>83</v>
      </c>
      <c r="AV528" s="13" t="s">
        <v>83</v>
      </c>
      <c r="AW528" s="13" t="s">
        <v>30</v>
      </c>
      <c r="AX528" s="13" t="s">
        <v>73</v>
      </c>
      <c r="AY528" s="182" t="s">
        <v>121</v>
      </c>
    </row>
    <row r="529" spans="1:65" s="14" customFormat="1" ht="11.25">
      <c r="B529" s="205"/>
      <c r="D529" s="177" t="s">
        <v>130</v>
      </c>
      <c r="E529" s="206" t="s">
        <v>1</v>
      </c>
      <c r="F529" s="207" t="s">
        <v>440</v>
      </c>
      <c r="H529" s="208">
        <v>173.89</v>
      </c>
      <c r="I529" s="209"/>
      <c r="L529" s="205"/>
      <c r="M529" s="210"/>
      <c r="N529" s="211"/>
      <c r="O529" s="211"/>
      <c r="P529" s="211"/>
      <c r="Q529" s="211"/>
      <c r="R529" s="211"/>
      <c r="S529" s="211"/>
      <c r="T529" s="212"/>
      <c r="AT529" s="206" t="s">
        <v>130</v>
      </c>
      <c r="AU529" s="206" t="s">
        <v>83</v>
      </c>
      <c r="AV529" s="14" t="s">
        <v>127</v>
      </c>
      <c r="AW529" s="14" t="s">
        <v>30</v>
      </c>
      <c r="AX529" s="14" t="s">
        <v>81</v>
      </c>
      <c r="AY529" s="206" t="s">
        <v>121</v>
      </c>
    </row>
    <row r="530" spans="1:65" s="2" customFormat="1" ht="21.75" customHeight="1">
      <c r="A530" s="33"/>
      <c r="B530" s="162"/>
      <c r="C530" s="163" t="s">
        <v>148</v>
      </c>
      <c r="D530" s="163" t="s">
        <v>123</v>
      </c>
      <c r="E530" s="164" t="s">
        <v>769</v>
      </c>
      <c r="F530" s="165" t="s">
        <v>770</v>
      </c>
      <c r="G530" s="166" t="s">
        <v>126</v>
      </c>
      <c r="H530" s="167">
        <v>681.72299999999996</v>
      </c>
      <c r="I530" s="168"/>
      <c r="J530" s="169">
        <f>ROUND(I530*H530,2)</f>
        <v>0</v>
      </c>
      <c r="K530" s="170"/>
      <c r="L530" s="34"/>
      <c r="M530" s="171" t="s">
        <v>1</v>
      </c>
      <c r="N530" s="172" t="s">
        <v>39</v>
      </c>
      <c r="O530" s="59"/>
      <c r="P530" s="173">
        <f>O530*H530</f>
        <v>0</v>
      </c>
      <c r="Q530" s="173">
        <v>2.2190000000000001E-2</v>
      </c>
      <c r="R530" s="173">
        <f>Q530*H530</f>
        <v>15.12743337</v>
      </c>
      <c r="S530" s="173">
        <v>0</v>
      </c>
      <c r="T530" s="174">
        <f>S530*H530</f>
        <v>0</v>
      </c>
      <c r="U530" s="33"/>
      <c r="V530" s="33"/>
      <c r="W530" s="33"/>
      <c r="X530" s="33"/>
      <c r="Y530" s="33"/>
      <c r="Z530" s="33"/>
      <c r="AA530" s="33"/>
      <c r="AB530" s="33"/>
      <c r="AC530" s="33"/>
      <c r="AD530" s="33"/>
      <c r="AE530" s="33"/>
      <c r="AR530" s="175" t="s">
        <v>127</v>
      </c>
      <c r="AT530" s="175" t="s">
        <v>123</v>
      </c>
      <c r="AU530" s="175" t="s">
        <v>83</v>
      </c>
      <c r="AY530" s="18" t="s">
        <v>121</v>
      </c>
      <c r="BE530" s="176">
        <f>IF(N530="základní",J530,0)</f>
        <v>0</v>
      </c>
      <c r="BF530" s="176">
        <f>IF(N530="snížená",J530,0)</f>
        <v>0</v>
      </c>
      <c r="BG530" s="176">
        <f>IF(N530="zákl. přenesená",J530,0)</f>
        <v>0</v>
      </c>
      <c r="BH530" s="176">
        <f>IF(N530="sníž. přenesená",J530,0)</f>
        <v>0</v>
      </c>
      <c r="BI530" s="176">
        <f>IF(N530="nulová",J530,0)</f>
        <v>0</v>
      </c>
      <c r="BJ530" s="18" t="s">
        <v>83</v>
      </c>
      <c r="BK530" s="176">
        <f>ROUND(I530*H530,2)</f>
        <v>0</v>
      </c>
      <c r="BL530" s="18" t="s">
        <v>127</v>
      </c>
      <c r="BM530" s="175" t="s">
        <v>771</v>
      </c>
    </row>
    <row r="531" spans="1:65" s="2" customFormat="1" ht="29.25">
      <c r="A531" s="33"/>
      <c r="B531" s="34"/>
      <c r="C531" s="33"/>
      <c r="D531" s="177" t="s">
        <v>129</v>
      </c>
      <c r="E531" s="33"/>
      <c r="F531" s="178" t="s">
        <v>772</v>
      </c>
      <c r="G531" s="33"/>
      <c r="H531" s="33"/>
      <c r="I531" s="97"/>
      <c r="J531" s="33"/>
      <c r="K531" s="33"/>
      <c r="L531" s="34"/>
      <c r="M531" s="179"/>
      <c r="N531" s="180"/>
      <c r="O531" s="59"/>
      <c r="P531" s="59"/>
      <c r="Q531" s="59"/>
      <c r="R531" s="59"/>
      <c r="S531" s="59"/>
      <c r="T531" s="60"/>
      <c r="U531" s="33"/>
      <c r="V531" s="33"/>
      <c r="W531" s="33"/>
      <c r="X531" s="33"/>
      <c r="Y531" s="33"/>
      <c r="Z531" s="33"/>
      <c r="AA531" s="33"/>
      <c r="AB531" s="33"/>
      <c r="AC531" s="33"/>
      <c r="AD531" s="33"/>
      <c r="AE531" s="33"/>
      <c r="AT531" s="18" t="s">
        <v>129</v>
      </c>
      <c r="AU531" s="18" t="s">
        <v>83</v>
      </c>
    </row>
    <row r="532" spans="1:65" s="13" customFormat="1" ht="11.25">
      <c r="B532" s="181"/>
      <c r="D532" s="177" t="s">
        <v>130</v>
      </c>
      <c r="E532" s="182" t="s">
        <v>1</v>
      </c>
      <c r="F532" s="183" t="s">
        <v>773</v>
      </c>
      <c r="H532" s="184">
        <v>681.72299999999996</v>
      </c>
      <c r="I532" s="185"/>
      <c r="L532" s="181"/>
      <c r="M532" s="186"/>
      <c r="N532" s="187"/>
      <c r="O532" s="187"/>
      <c r="P532" s="187"/>
      <c r="Q532" s="187"/>
      <c r="R532" s="187"/>
      <c r="S532" s="187"/>
      <c r="T532" s="188"/>
      <c r="AT532" s="182" t="s">
        <v>130</v>
      </c>
      <c r="AU532" s="182" t="s">
        <v>83</v>
      </c>
      <c r="AV532" s="13" t="s">
        <v>83</v>
      </c>
      <c r="AW532" s="13" t="s">
        <v>30</v>
      </c>
      <c r="AX532" s="13" t="s">
        <v>73</v>
      </c>
      <c r="AY532" s="182" t="s">
        <v>121</v>
      </c>
    </row>
    <row r="533" spans="1:65" s="14" customFormat="1" ht="11.25">
      <c r="B533" s="205"/>
      <c r="D533" s="177" t="s">
        <v>130</v>
      </c>
      <c r="E533" s="206" t="s">
        <v>1</v>
      </c>
      <c r="F533" s="207" t="s">
        <v>440</v>
      </c>
      <c r="H533" s="208">
        <v>681.72299999999996</v>
      </c>
      <c r="I533" s="209"/>
      <c r="L533" s="205"/>
      <c r="M533" s="210"/>
      <c r="N533" s="211"/>
      <c r="O533" s="211"/>
      <c r="P533" s="211"/>
      <c r="Q533" s="211"/>
      <c r="R533" s="211"/>
      <c r="S533" s="211"/>
      <c r="T533" s="212"/>
      <c r="AT533" s="206" t="s">
        <v>130</v>
      </c>
      <c r="AU533" s="206" t="s">
        <v>83</v>
      </c>
      <c r="AV533" s="14" t="s">
        <v>127</v>
      </c>
      <c r="AW533" s="14" t="s">
        <v>30</v>
      </c>
      <c r="AX533" s="14" t="s">
        <v>81</v>
      </c>
      <c r="AY533" s="206" t="s">
        <v>121</v>
      </c>
    </row>
    <row r="534" spans="1:65" s="2" customFormat="1" ht="21.75" customHeight="1">
      <c r="A534" s="33"/>
      <c r="B534" s="162"/>
      <c r="C534" s="163" t="s">
        <v>153</v>
      </c>
      <c r="D534" s="163" t="s">
        <v>123</v>
      </c>
      <c r="E534" s="164" t="s">
        <v>774</v>
      </c>
      <c r="F534" s="165" t="s">
        <v>775</v>
      </c>
      <c r="G534" s="166" t="s">
        <v>126</v>
      </c>
      <c r="H534" s="167">
        <v>552.04999999999995</v>
      </c>
      <c r="I534" s="168"/>
      <c r="J534" s="169">
        <f>ROUND(I534*H534,2)</f>
        <v>0</v>
      </c>
      <c r="K534" s="170"/>
      <c r="L534" s="34"/>
      <c r="M534" s="171" t="s">
        <v>1</v>
      </c>
      <c r="N534" s="172" t="s">
        <v>39</v>
      </c>
      <c r="O534" s="59"/>
      <c r="P534" s="173">
        <f>O534*H534</f>
        <v>0</v>
      </c>
      <c r="Q534" s="173">
        <v>0</v>
      </c>
      <c r="R534" s="173">
        <f>Q534*H534</f>
        <v>0</v>
      </c>
      <c r="S534" s="173">
        <v>0</v>
      </c>
      <c r="T534" s="174">
        <f>S534*H534</f>
        <v>0</v>
      </c>
      <c r="U534" s="33"/>
      <c r="V534" s="33"/>
      <c r="W534" s="33"/>
      <c r="X534" s="33"/>
      <c r="Y534" s="33"/>
      <c r="Z534" s="33"/>
      <c r="AA534" s="33"/>
      <c r="AB534" s="33"/>
      <c r="AC534" s="33"/>
      <c r="AD534" s="33"/>
      <c r="AE534" s="33"/>
      <c r="AR534" s="175" t="s">
        <v>127</v>
      </c>
      <c r="AT534" s="175" t="s">
        <v>123</v>
      </c>
      <c r="AU534" s="175" t="s">
        <v>83</v>
      </c>
      <c r="AY534" s="18" t="s">
        <v>121</v>
      </c>
      <c r="BE534" s="176">
        <f>IF(N534="základní",J534,0)</f>
        <v>0</v>
      </c>
      <c r="BF534" s="176">
        <f>IF(N534="snížená",J534,0)</f>
        <v>0</v>
      </c>
      <c r="BG534" s="176">
        <f>IF(N534="zákl. přenesená",J534,0)</f>
        <v>0</v>
      </c>
      <c r="BH534" s="176">
        <f>IF(N534="sníž. přenesená",J534,0)</f>
        <v>0</v>
      </c>
      <c r="BI534" s="176">
        <f>IF(N534="nulová",J534,0)</f>
        <v>0</v>
      </c>
      <c r="BJ534" s="18" t="s">
        <v>83</v>
      </c>
      <c r="BK534" s="176">
        <f>ROUND(I534*H534,2)</f>
        <v>0</v>
      </c>
      <c r="BL534" s="18" t="s">
        <v>127</v>
      </c>
      <c r="BM534" s="175" t="s">
        <v>776</v>
      </c>
    </row>
    <row r="535" spans="1:65" s="2" customFormat="1" ht="19.5">
      <c r="A535" s="33"/>
      <c r="B535" s="34"/>
      <c r="C535" s="33"/>
      <c r="D535" s="177" t="s">
        <v>129</v>
      </c>
      <c r="E535" s="33"/>
      <c r="F535" s="178" t="s">
        <v>775</v>
      </c>
      <c r="G535" s="33"/>
      <c r="H535" s="33"/>
      <c r="I535" s="97"/>
      <c r="J535" s="33"/>
      <c r="K535" s="33"/>
      <c r="L535" s="34"/>
      <c r="M535" s="179"/>
      <c r="N535" s="180"/>
      <c r="O535" s="59"/>
      <c r="P535" s="59"/>
      <c r="Q535" s="59"/>
      <c r="R535" s="59"/>
      <c r="S535" s="59"/>
      <c r="T535" s="60"/>
      <c r="U535" s="33"/>
      <c r="V535" s="33"/>
      <c r="W535" s="33"/>
      <c r="X535" s="33"/>
      <c r="Y535" s="33"/>
      <c r="Z535" s="33"/>
      <c r="AA535" s="33"/>
      <c r="AB535" s="33"/>
      <c r="AC535" s="33"/>
      <c r="AD535" s="33"/>
      <c r="AE535" s="33"/>
      <c r="AT535" s="18" t="s">
        <v>129</v>
      </c>
      <c r="AU535" s="18" t="s">
        <v>83</v>
      </c>
    </row>
    <row r="536" spans="1:65" s="13" customFormat="1" ht="11.25">
      <c r="B536" s="181"/>
      <c r="D536" s="177" t="s">
        <v>130</v>
      </c>
      <c r="E536" s="182" t="s">
        <v>1</v>
      </c>
      <c r="F536" s="183" t="s">
        <v>777</v>
      </c>
      <c r="H536" s="184">
        <v>552.04999999999995</v>
      </c>
      <c r="I536" s="185"/>
      <c r="L536" s="181"/>
      <c r="M536" s="186"/>
      <c r="N536" s="187"/>
      <c r="O536" s="187"/>
      <c r="P536" s="187"/>
      <c r="Q536" s="187"/>
      <c r="R536" s="187"/>
      <c r="S536" s="187"/>
      <c r="T536" s="188"/>
      <c r="AT536" s="182" t="s">
        <v>130</v>
      </c>
      <c r="AU536" s="182" t="s">
        <v>83</v>
      </c>
      <c r="AV536" s="13" t="s">
        <v>83</v>
      </c>
      <c r="AW536" s="13" t="s">
        <v>30</v>
      </c>
      <c r="AX536" s="13" t="s">
        <v>73</v>
      </c>
      <c r="AY536" s="182" t="s">
        <v>121</v>
      </c>
    </row>
    <row r="537" spans="1:65" s="14" customFormat="1" ht="11.25">
      <c r="B537" s="205"/>
      <c r="D537" s="177" t="s">
        <v>130</v>
      </c>
      <c r="E537" s="206" t="s">
        <v>1</v>
      </c>
      <c r="F537" s="207" t="s">
        <v>440</v>
      </c>
      <c r="H537" s="208">
        <v>552.04999999999995</v>
      </c>
      <c r="I537" s="209"/>
      <c r="L537" s="205"/>
      <c r="M537" s="210"/>
      <c r="N537" s="211"/>
      <c r="O537" s="211"/>
      <c r="P537" s="211"/>
      <c r="Q537" s="211"/>
      <c r="R537" s="211"/>
      <c r="S537" s="211"/>
      <c r="T537" s="212"/>
      <c r="AT537" s="206" t="s">
        <v>130</v>
      </c>
      <c r="AU537" s="206" t="s">
        <v>83</v>
      </c>
      <c r="AV537" s="14" t="s">
        <v>127</v>
      </c>
      <c r="AW537" s="14" t="s">
        <v>30</v>
      </c>
      <c r="AX537" s="14" t="s">
        <v>81</v>
      </c>
      <c r="AY537" s="206" t="s">
        <v>121</v>
      </c>
    </row>
    <row r="538" spans="1:65" s="2" customFormat="1" ht="21.75" customHeight="1">
      <c r="A538" s="33"/>
      <c r="B538" s="162"/>
      <c r="C538" s="163" t="s">
        <v>778</v>
      </c>
      <c r="D538" s="163" t="s">
        <v>123</v>
      </c>
      <c r="E538" s="164" t="s">
        <v>779</v>
      </c>
      <c r="F538" s="165" t="s">
        <v>780</v>
      </c>
      <c r="G538" s="166" t="s">
        <v>134</v>
      </c>
      <c r="H538" s="167">
        <v>134.49799999999999</v>
      </c>
      <c r="I538" s="168"/>
      <c r="J538" s="169">
        <f>ROUND(I538*H538,2)</f>
        <v>0</v>
      </c>
      <c r="K538" s="170"/>
      <c r="L538" s="34"/>
      <c r="M538" s="171" t="s">
        <v>1</v>
      </c>
      <c r="N538" s="172" t="s">
        <v>39</v>
      </c>
      <c r="O538" s="59"/>
      <c r="P538" s="173">
        <f>O538*H538</f>
        <v>0</v>
      </c>
      <c r="Q538" s="173">
        <v>0</v>
      </c>
      <c r="R538" s="173">
        <f>Q538*H538</f>
        <v>0</v>
      </c>
      <c r="S538" s="173">
        <v>0</v>
      </c>
      <c r="T538" s="174">
        <f>S538*H538</f>
        <v>0</v>
      </c>
      <c r="U538" s="33"/>
      <c r="V538" s="33"/>
      <c r="W538" s="33"/>
      <c r="X538" s="33"/>
      <c r="Y538" s="33"/>
      <c r="Z538" s="33"/>
      <c r="AA538" s="33"/>
      <c r="AB538" s="33"/>
      <c r="AC538" s="33"/>
      <c r="AD538" s="33"/>
      <c r="AE538" s="33"/>
      <c r="AR538" s="175" t="s">
        <v>127</v>
      </c>
      <c r="AT538" s="175" t="s">
        <v>123</v>
      </c>
      <c r="AU538" s="175" t="s">
        <v>83</v>
      </c>
      <c r="AY538" s="18" t="s">
        <v>121</v>
      </c>
      <c r="BE538" s="176">
        <f>IF(N538="základní",J538,0)</f>
        <v>0</v>
      </c>
      <c r="BF538" s="176">
        <f>IF(N538="snížená",J538,0)</f>
        <v>0</v>
      </c>
      <c r="BG538" s="176">
        <f>IF(N538="zákl. přenesená",J538,0)</f>
        <v>0</v>
      </c>
      <c r="BH538" s="176">
        <f>IF(N538="sníž. přenesená",J538,0)</f>
        <v>0</v>
      </c>
      <c r="BI538" s="176">
        <f>IF(N538="nulová",J538,0)</f>
        <v>0</v>
      </c>
      <c r="BJ538" s="18" t="s">
        <v>83</v>
      </c>
      <c r="BK538" s="176">
        <f>ROUND(I538*H538,2)</f>
        <v>0</v>
      </c>
      <c r="BL538" s="18" t="s">
        <v>127</v>
      </c>
      <c r="BM538" s="175" t="s">
        <v>781</v>
      </c>
    </row>
    <row r="539" spans="1:65" s="2" customFormat="1" ht="19.5">
      <c r="A539" s="33"/>
      <c r="B539" s="34"/>
      <c r="C539" s="33"/>
      <c r="D539" s="177" t="s">
        <v>129</v>
      </c>
      <c r="E539" s="33"/>
      <c r="F539" s="178" t="s">
        <v>780</v>
      </c>
      <c r="G539" s="33"/>
      <c r="H539" s="33"/>
      <c r="I539" s="97"/>
      <c r="J539" s="33"/>
      <c r="K539" s="33"/>
      <c r="L539" s="34"/>
      <c r="M539" s="179"/>
      <c r="N539" s="180"/>
      <c r="O539" s="59"/>
      <c r="P539" s="59"/>
      <c r="Q539" s="59"/>
      <c r="R539" s="59"/>
      <c r="S539" s="59"/>
      <c r="T539" s="60"/>
      <c r="U539" s="33"/>
      <c r="V539" s="33"/>
      <c r="W539" s="33"/>
      <c r="X539" s="33"/>
      <c r="Y539" s="33"/>
      <c r="Z539" s="33"/>
      <c r="AA539" s="33"/>
      <c r="AB539" s="33"/>
      <c r="AC539" s="33"/>
      <c r="AD539" s="33"/>
      <c r="AE539" s="33"/>
      <c r="AT539" s="18" t="s">
        <v>129</v>
      </c>
      <c r="AU539" s="18" t="s">
        <v>83</v>
      </c>
    </row>
    <row r="540" spans="1:65" s="15" customFormat="1" ht="11.25">
      <c r="B540" s="213"/>
      <c r="D540" s="177" t="s">
        <v>130</v>
      </c>
      <c r="E540" s="214" t="s">
        <v>1</v>
      </c>
      <c r="F540" s="215" t="s">
        <v>547</v>
      </c>
      <c r="H540" s="214" t="s">
        <v>1</v>
      </c>
      <c r="I540" s="216"/>
      <c r="L540" s="213"/>
      <c r="M540" s="217"/>
      <c r="N540" s="218"/>
      <c r="O540" s="218"/>
      <c r="P540" s="218"/>
      <c r="Q540" s="218"/>
      <c r="R540" s="218"/>
      <c r="S540" s="218"/>
      <c r="T540" s="219"/>
      <c r="AT540" s="214" t="s">
        <v>130</v>
      </c>
      <c r="AU540" s="214" t="s">
        <v>83</v>
      </c>
      <c r="AV540" s="15" t="s">
        <v>81</v>
      </c>
      <c r="AW540" s="15" t="s">
        <v>30</v>
      </c>
      <c r="AX540" s="15" t="s">
        <v>73</v>
      </c>
      <c r="AY540" s="214" t="s">
        <v>121</v>
      </c>
    </row>
    <row r="541" spans="1:65" s="13" customFormat="1" ht="11.25">
      <c r="B541" s="181"/>
      <c r="D541" s="177" t="s">
        <v>130</v>
      </c>
      <c r="E541" s="182" t="s">
        <v>1</v>
      </c>
      <c r="F541" s="183" t="s">
        <v>782</v>
      </c>
      <c r="H541" s="184">
        <v>26.539000000000001</v>
      </c>
      <c r="I541" s="185"/>
      <c r="L541" s="181"/>
      <c r="M541" s="186"/>
      <c r="N541" s="187"/>
      <c r="O541" s="187"/>
      <c r="P541" s="187"/>
      <c r="Q541" s="187"/>
      <c r="R541" s="187"/>
      <c r="S541" s="187"/>
      <c r="T541" s="188"/>
      <c r="AT541" s="182" t="s">
        <v>130</v>
      </c>
      <c r="AU541" s="182" t="s">
        <v>83</v>
      </c>
      <c r="AV541" s="13" t="s">
        <v>83</v>
      </c>
      <c r="AW541" s="13" t="s">
        <v>30</v>
      </c>
      <c r="AX541" s="13" t="s">
        <v>73</v>
      </c>
      <c r="AY541" s="182" t="s">
        <v>121</v>
      </c>
    </row>
    <row r="542" spans="1:65" s="16" customFormat="1" ht="11.25">
      <c r="B542" s="220"/>
      <c r="D542" s="177" t="s">
        <v>130</v>
      </c>
      <c r="E542" s="221" t="s">
        <v>1</v>
      </c>
      <c r="F542" s="222" t="s">
        <v>490</v>
      </c>
      <c r="H542" s="223">
        <v>26.539000000000001</v>
      </c>
      <c r="I542" s="224"/>
      <c r="L542" s="220"/>
      <c r="M542" s="225"/>
      <c r="N542" s="226"/>
      <c r="O542" s="226"/>
      <c r="P542" s="226"/>
      <c r="Q542" s="226"/>
      <c r="R542" s="226"/>
      <c r="S542" s="226"/>
      <c r="T542" s="227"/>
      <c r="AT542" s="221" t="s">
        <v>130</v>
      </c>
      <c r="AU542" s="221" t="s">
        <v>83</v>
      </c>
      <c r="AV542" s="16" t="s">
        <v>137</v>
      </c>
      <c r="AW542" s="16" t="s">
        <v>30</v>
      </c>
      <c r="AX542" s="16" t="s">
        <v>73</v>
      </c>
      <c r="AY542" s="221" t="s">
        <v>121</v>
      </c>
    </row>
    <row r="543" spans="1:65" s="15" customFormat="1" ht="11.25">
      <c r="B543" s="213"/>
      <c r="D543" s="177" t="s">
        <v>130</v>
      </c>
      <c r="E543" s="214" t="s">
        <v>1</v>
      </c>
      <c r="F543" s="215" t="s">
        <v>491</v>
      </c>
      <c r="H543" s="214" t="s">
        <v>1</v>
      </c>
      <c r="I543" s="216"/>
      <c r="L543" s="213"/>
      <c r="M543" s="217"/>
      <c r="N543" s="218"/>
      <c r="O543" s="218"/>
      <c r="P543" s="218"/>
      <c r="Q543" s="218"/>
      <c r="R543" s="218"/>
      <c r="S543" s="218"/>
      <c r="T543" s="219"/>
      <c r="AT543" s="214" t="s">
        <v>130</v>
      </c>
      <c r="AU543" s="214" t="s">
        <v>83</v>
      </c>
      <c r="AV543" s="15" t="s">
        <v>81</v>
      </c>
      <c r="AW543" s="15" t="s">
        <v>30</v>
      </c>
      <c r="AX543" s="15" t="s">
        <v>73</v>
      </c>
      <c r="AY543" s="214" t="s">
        <v>121</v>
      </c>
    </row>
    <row r="544" spans="1:65" s="13" customFormat="1" ht="33.75">
      <c r="B544" s="181"/>
      <c r="D544" s="177" t="s">
        <v>130</v>
      </c>
      <c r="E544" s="182" t="s">
        <v>1</v>
      </c>
      <c r="F544" s="183" t="s">
        <v>783</v>
      </c>
      <c r="H544" s="184">
        <v>26.373999999999999</v>
      </c>
      <c r="I544" s="185"/>
      <c r="L544" s="181"/>
      <c r="M544" s="186"/>
      <c r="N544" s="187"/>
      <c r="O544" s="187"/>
      <c r="P544" s="187"/>
      <c r="Q544" s="187"/>
      <c r="R544" s="187"/>
      <c r="S544" s="187"/>
      <c r="T544" s="188"/>
      <c r="AT544" s="182" t="s">
        <v>130</v>
      </c>
      <c r="AU544" s="182" t="s">
        <v>83</v>
      </c>
      <c r="AV544" s="13" t="s">
        <v>83</v>
      </c>
      <c r="AW544" s="13" t="s">
        <v>30</v>
      </c>
      <c r="AX544" s="13" t="s">
        <v>73</v>
      </c>
      <c r="AY544" s="182" t="s">
        <v>121</v>
      </c>
    </row>
    <row r="545" spans="1:65" s="13" customFormat="1" ht="11.25">
      <c r="B545" s="181"/>
      <c r="D545" s="177" t="s">
        <v>130</v>
      </c>
      <c r="E545" s="182" t="s">
        <v>1</v>
      </c>
      <c r="F545" s="183" t="s">
        <v>784</v>
      </c>
      <c r="H545" s="184">
        <v>2.75</v>
      </c>
      <c r="I545" s="185"/>
      <c r="L545" s="181"/>
      <c r="M545" s="186"/>
      <c r="N545" s="187"/>
      <c r="O545" s="187"/>
      <c r="P545" s="187"/>
      <c r="Q545" s="187"/>
      <c r="R545" s="187"/>
      <c r="S545" s="187"/>
      <c r="T545" s="188"/>
      <c r="AT545" s="182" t="s">
        <v>130</v>
      </c>
      <c r="AU545" s="182" t="s">
        <v>83</v>
      </c>
      <c r="AV545" s="13" t="s">
        <v>83</v>
      </c>
      <c r="AW545" s="13" t="s">
        <v>30</v>
      </c>
      <c r="AX545" s="13" t="s">
        <v>73</v>
      </c>
      <c r="AY545" s="182" t="s">
        <v>121</v>
      </c>
    </row>
    <row r="546" spans="1:65" s="16" customFormat="1" ht="11.25">
      <c r="B546" s="220"/>
      <c r="D546" s="177" t="s">
        <v>130</v>
      </c>
      <c r="E546" s="221" t="s">
        <v>1</v>
      </c>
      <c r="F546" s="222" t="s">
        <v>490</v>
      </c>
      <c r="H546" s="223">
        <v>29.123999999999999</v>
      </c>
      <c r="I546" s="224"/>
      <c r="L546" s="220"/>
      <c r="M546" s="225"/>
      <c r="N546" s="226"/>
      <c r="O546" s="226"/>
      <c r="P546" s="226"/>
      <c r="Q546" s="226"/>
      <c r="R546" s="226"/>
      <c r="S546" s="226"/>
      <c r="T546" s="227"/>
      <c r="AT546" s="221" t="s">
        <v>130</v>
      </c>
      <c r="AU546" s="221" t="s">
        <v>83</v>
      </c>
      <c r="AV546" s="16" t="s">
        <v>137</v>
      </c>
      <c r="AW546" s="16" t="s">
        <v>30</v>
      </c>
      <c r="AX546" s="16" t="s">
        <v>73</v>
      </c>
      <c r="AY546" s="221" t="s">
        <v>121</v>
      </c>
    </row>
    <row r="547" spans="1:65" s="15" customFormat="1" ht="11.25">
      <c r="B547" s="213"/>
      <c r="D547" s="177" t="s">
        <v>130</v>
      </c>
      <c r="E547" s="214" t="s">
        <v>1</v>
      </c>
      <c r="F547" s="215" t="s">
        <v>494</v>
      </c>
      <c r="H547" s="214" t="s">
        <v>1</v>
      </c>
      <c r="I547" s="216"/>
      <c r="L547" s="213"/>
      <c r="M547" s="217"/>
      <c r="N547" s="218"/>
      <c r="O547" s="218"/>
      <c r="P547" s="218"/>
      <c r="Q547" s="218"/>
      <c r="R547" s="218"/>
      <c r="S547" s="218"/>
      <c r="T547" s="219"/>
      <c r="AT547" s="214" t="s">
        <v>130</v>
      </c>
      <c r="AU547" s="214" t="s">
        <v>83</v>
      </c>
      <c r="AV547" s="15" t="s">
        <v>81</v>
      </c>
      <c r="AW547" s="15" t="s">
        <v>30</v>
      </c>
      <c r="AX547" s="15" t="s">
        <v>73</v>
      </c>
      <c r="AY547" s="214" t="s">
        <v>121</v>
      </c>
    </row>
    <row r="548" spans="1:65" s="13" customFormat="1" ht="33.75">
      <c r="B548" s="181"/>
      <c r="D548" s="177" t="s">
        <v>130</v>
      </c>
      <c r="E548" s="182" t="s">
        <v>1</v>
      </c>
      <c r="F548" s="183" t="s">
        <v>785</v>
      </c>
      <c r="H548" s="184">
        <v>24.812000000000001</v>
      </c>
      <c r="I548" s="185"/>
      <c r="L548" s="181"/>
      <c r="M548" s="186"/>
      <c r="N548" s="187"/>
      <c r="O548" s="187"/>
      <c r="P548" s="187"/>
      <c r="Q548" s="187"/>
      <c r="R548" s="187"/>
      <c r="S548" s="187"/>
      <c r="T548" s="188"/>
      <c r="AT548" s="182" t="s">
        <v>130</v>
      </c>
      <c r="AU548" s="182" t="s">
        <v>83</v>
      </c>
      <c r="AV548" s="13" t="s">
        <v>83</v>
      </c>
      <c r="AW548" s="13" t="s">
        <v>30</v>
      </c>
      <c r="AX548" s="13" t="s">
        <v>73</v>
      </c>
      <c r="AY548" s="182" t="s">
        <v>121</v>
      </c>
    </row>
    <row r="549" spans="1:65" s="13" customFormat="1" ht="11.25">
      <c r="B549" s="181"/>
      <c r="D549" s="177" t="s">
        <v>130</v>
      </c>
      <c r="E549" s="182" t="s">
        <v>1</v>
      </c>
      <c r="F549" s="183" t="s">
        <v>786</v>
      </c>
      <c r="H549" s="184">
        <v>1.254</v>
      </c>
      <c r="I549" s="185"/>
      <c r="L549" s="181"/>
      <c r="M549" s="186"/>
      <c r="N549" s="187"/>
      <c r="O549" s="187"/>
      <c r="P549" s="187"/>
      <c r="Q549" s="187"/>
      <c r="R549" s="187"/>
      <c r="S549" s="187"/>
      <c r="T549" s="188"/>
      <c r="AT549" s="182" t="s">
        <v>130</v>
      </c>
      <c r="AU549" s="182" t="s">
        <v>83</v>
      </c>
      <c r="AV549" s="13" t="s">
        <v>83</v>
      </c>
      <c r="AW549" s="13" t="s">
        <v>30</v>
      </c>
      <c r="AX549" s="13" t="s">
        <v>73</v>
      </c>
      <c r="AY549" s="182" t="s">
        <v>121</v>
      </c>
    </row>
    <row r="550" spans="1:65" s="16" customFormat="1" ht="11.25">
      <c r="B550" s="220"/>
      <c r="D550" s="177" t="s">
        <v>130</v>
      </c>
      <c r="E550" s="221" t="s">
        <v>1</v>
      </c>
      <c r="F550" s="222" t="s">
        <v>490</v>
      </c>
      <c r="H550" s="223">
        <v>26.065999999999999</v>
      </c>
      <c r="I550" s="224"/>
      <c r="L550" s="220"/>
      <c r="M550" s="225"/>
      <c r="N550" s="226"/>
      <c r="O550" s="226"/>
      <c r="P550" s="226"/>
      <c r="Q550" s="226"/>
      <c r="R550" s="226"/>
      <c r="S550" s="226"/>
      <c r="T550" s="227"/>
      <c r="AT550" s="221" t="s">
        <v>130</v>
      </c>
      <c r="AU550" s="221" t="s">
        <v>83</v>
      </c>
      <c r="AV550" s="16" t="s">
        <v>137</v>
      </c>
      <c r="AW550" s="16" t="s">
        <v>30</v>
      </c>
      <c r="AX550" s="16" t="s">
        <v>73</v>
      </c>
      <c r="AY550" s="221" t="s">
        <v>121</v>
      </c>
    </row>
    <row r="551" spans="1:65" s="15" customFormat="1" ht="11.25">
      <c r="B551" s="213"/>
      <c r="D551" s="177" t="s">
        <v>130</v>
      </c>
      <c r="E551" s="214" t="s">
        <v>1</v>
      </c>
      <c r="F551" s="215" t="s">
        <v>496</v>
      </c>
      <c r="H551" s="214" t="s">
        <v>1</v>
      </c>
      <c r="I551" s="216"/>
      <c r="L551" s="213"/>
      <c r="M551" s="217"/>
      <c r="N551" s="218"/>
      <c r="O551" s="218"/>
      <c r="P551" s="218"/>
      <c r="Q551" s="218"/>
      <c r="R551" s="218"/>
      <c r="S551" s="218"/>
      <c r="T551" s="219"/>
      <c r="AT551" s="214" t="s">
        <v>130</v>
      </c>
      <c r="AU551" s="214" t="s">
        <v>83</v>
      </c>
      <c r="AV551" s="15" t="s">
        <v>81</v>
      </c>
      <c r="AW551" s="15" t="s">
        <v>30</v>
      </c>
      <c r="AX551" s="15" t="s">
        <v>73</v>
      </c>
      <c r="AY551" s="214" t="s">
        <v>121</v>
      </c>
    </row>
    <row r="552" spans="1:65" s="13" customFormat="1" ht="33.75">
      <c r="B552" s="181"/>
      <c r="D552" s="177" t="s">
        <v>130</v>
      </c>
      <c r="E552" s="182" t="s">
        <v>1</v>
      </c>
      <c r="F552" s="183" t="s">
        <v>787</v>
      </c>
      <c r="H552" s="184">
        <v>27.052</v>
      </c>
      <c r="I552" s="185"/>
      <c r="L552" s="181"/>
      <c r="M552" s="186"/>
      <c r="N552" s="187"/>
      <c r="O552" s="187"/>
      <c r="P552" s="187"/>
      <c r="Q552" s="187"/>
      <c r="R552" s="187"/>
      <c r="S552" s="187"/>
      <c r="T552" s="188"/>
      <c r="AT552" s="182" t="s">
        <v>130</v>
      </c>
      <c r="AU552" s="182" t="s">
        <v>83</v>
      </c>
      <c r="AV552" s="13" t="s">
        <v>83</v>
      </c>
      <c r="AW552" s="13" t="s">
        <v>30</v>
      </c>
      <c r="AX552" s="13" t="s">
        <v>73</v>
      </c>
      <c r="AY552" s="182" t="s">
        <v>121</v>
      </c>
    </row>
    <row r="553" spans="1:65" s="13" customFormat="1" ht="11.25">
      <c r="B553" s="181"/>
      <c r="D553" s="177" t="s">
        <v>130</v>
      </c>
      <c r="E553" s="182" t="s">
        <v>1</v>
      </c>
      <c r="F553" s="183" t="s">
        <v>788</v>
      </c>
      <c r="H553" s="184">
        <v>2.62</v>
      </c>
      <c r="I553" s="185"/>
      <c r="L553" s="181"/>
      <c r="M553" s="186"/>
      <c r="N553" s="187"/>
      <c r="O553" s="187"/>
      <c r="P553" s="187"/>
      <c r="Q553" s="187"/>
      <c r="R553" s="187"/>
      <c r="S553" s="187"/>
      <c r="T553" s="188"/>
      <c r="AT553" s="182" t="s">
        <v>130</v>
      </c>
      <c r="AU553" s="182" t="s">
        <v>83</v>
      </c>
      <c r="AV553" s="13" t="s">
        <v>83</v>
      </c>
      <c r="AW553" s="13" t="s">
        <v>30</v>
      </c>
      <c r="AX553" s="13" t="s">
        <v>73</v>
      </c>
      <c r="AY553" s="182" t="s">
        <v>121</v>
      </c>
    </row>
    <row r="554" spans="1:65" s="16" customFormat="1" ht="11.25">
      <c r="B554" s="220"/>
      <c r="D554" s="177" t="s">
        <v>130</v>
      </c>
      <c r="E554" s="221" t="s">
        <v>1</v>
      </c>
      <c r="F554" s="222" t="s">
        <v>490</v>
      </c>
      <c r="H554" s="223">
        <v>29.672000000000001</v>
      </c>
      <c r="I554" s="224"/>
      <c r="L554" s="220"/>
      <c r="M554" s="225"/>
      <c r="N554" s="226"/>
      <c r="O554" s="226"/>
      <c r="P554" s="226"/>
      <c r="Q554" s="226"/>
      <c r="R554" s="226"/>
      <c r="S554" s="226"/>
      <c r="T554" s="227"/>
      <c r="AT554" s="221" t="s">
        <v>130</v>
      </c>
      <c r="AU554" s="221" t="s">
        <v>83</v>
      </c>
      <c r="AV554" s="16" t="s">
        <v>137</v>
      </c>
      <c r="AW554" s="16" t="s">
        <v>30</v>
      </c>
      <c r="AX554" s="16" t="s">
        <v>73</v>
      </c>
      <c r="AY554" s="221" t="s">
        <v>121</v>
      </c>
    </row>
    <row r="555" spans="1:65" s="15" customFormat="1" ht="11.25">
      <c r="B555" s="213"/>
      <c r="D555" s="177" t="s">
        <v>130</v>
      </c>
      <c r="E555" s="214" t="s">
        <v>1</v>
      </c>
      <c r="F555" s="215" t="s">
        <v>498</v>
      </c>
      <c r="H555" s="214" t="s">
        <v>1</v>
      </c>
      <c r="I555" s="216"/>
      <c r="L555" s="213"/>
      <c r="M555" s="217"/>
      <c r="N555" s="218"/>
      <c r="O555" s="218"/>
      <c r="P555" s="218"/>
      <c r="Q555" s="218"/>
      <c r="R555" s="218"/>
      <c r="S555" s="218"/>
      <c r="T555" s="219"/>
      <c r="AT555" s="214" t="s">
        <v>130</v>
      </c>
      <c r="AU555" s="214" t="s">
        <v>83</v>
      </c>
      <c r="AV555" s="15" t="s">
        <v>81</v>
      </c>
      <c r="AW555" s="15" t="s">
        <v>30</v>
      </c>
      <c r="AX555" s="15" t="s">
        <v>73</v>
      </c>
      <c r="AY555" s="214" t="s">
        <v>121</v>
      </c>
    </row>
    <row r="556" spans="1:65" s="13" customFormat="1" ht="22.5">
      <c r="B556" s="181"/>
      <c r="D556" s="177" t="s">
        <v>130</v>
      </c>
      <c r="E556" s="182" t="s">
        <v>1</v>
      </c>
      <c r="F556" s="183" t="s">
        <v>789</v>
      </c>
      <c r="H556" s="184">
        <v>18.204000000000001</v>
      </c>
      <c r="I556" s="185"/>
      <c r="L556" s="181"/>
      <c r="M556" s="186"/>
      <c r="N556" s="187"/>
      <c r="O556" s="187"/>
      <c r="P556" s="187"/>
      <c r="Q556" s="187"/>
      <c r="R556" s="187"/>
      <c r="S556" s="187"/>
      <c r="T556" s="188"/>
      <c r="AT556" s="182" t="s">
        <v>130</v>
      </c>
      <c r="AU556" s="182" t="s">
        <v>83</v>
      </c>
      <c r="AV556" s="13" t="s">
        <v>83</v>
      </c>
      <c r="AW556" s="13" t="s">
        <v>30</v>
      </c>
      <c r="AX556" s="13" t="s">
        <v>73</v>
      </c>
      <c r="AY556" s="182" t="s">
        <v>121</v>
      </c>
    </row>
    <row r="557" spans="1:65" s="13" customFormat="1" ht="11.25">
      <c r="B557" s="181"/>
      <c r="D557" s="177" t="s">
        <v>130</v>
      </c>
      <c r="E557" s="182" t="s">
        <v>1</v>
      </c>
      <c r="F557" s="183" t="s">
        <v>790</v>
      </c>
      <c r="H557" s="184">
        <v>4.8929999999999998</v>
      </c>
      <c r="I557" s="185"/>
      <c r="L557" s="181"/>
      <c r="M557" s="186"/>
      <c r="N557" s="187"/>
      <c r="O557" s="187"/>
      <c r="P557" s="187"/>
      <c r="Q557" s="187"/>
      <c r="R557" s="187"/>
      <c r="S557" s="187"/>
      <c r="T557" s="188"/>
      <c r="AT557" s="182" t="s">
        <v>130</v>
      </c>
      <c r="AU557" s="182" t="s">
        <v>83</v>
      </c>
      <c r="AV557" s="13" t="s">
        <v>83</v>
      </c>
      <c r="AW557" s="13" t="s">
        <v>30</v>
      </c>
      <c r="AX557" s="13" t="s">
        <v>73</v>
      </c>
      <c r="AY557" s="182" t="s">
        <v>121</v>
      </c>
    </row>
    <row r="558" spans="1:65" s="16" customFormat="1" ht="11.25">
      <c r="B558" s="220"/>
      <c r="D558" s="177" t="s">
        <v>130</v>
      </c>
      <c r="E558" s="221" t="s">
        <v>1</v>
      </c>
      <c r="F558" s="222" t="s">
        <v>490</v>
      </c>
      <c r="H558" s="223">
        <v>23.097000000000001</v>
      </c>
      <c r="I558" s="224"/>
      <c r="L558" s="220"/>
      <c r="M558" s="225"/>
      <c r="N558" s="226"/>
      <c r="O558" s="226"/>
      <c r="P558" s="226"/>
      <c r="Q558" s="226"/>
      <c r="R558" s="226"/>
      <c r="S558" s="226"/>
      <c r="T558" s="227"/>
      <c r="AT558" s="221" t="s">
        <v>130</v>
      </c>
      <c r="AU558" s="221" t="s">
        <v>83</v>
      </c>
      <c r="AV558" s="16" t="s">
        <v>137</v>
      </c>
      <c r="AW558" s="16" t="s">
        <v>30</v>
      </c>
      <c r="AX558" s="16" t="s">
        <v>73</v>
      </c>
      <c r="AY558" s="221" t="s">
        <v>121</v>
      </c>
    </row>
    <row r="559" spans="1:65" s="14" customFormat="1" ht="11.25">
      <c r="B559" s="205"/>
      <c r="D559" s="177" t="s">
        <v>130</v>
      </c>
      <c r="E559" s="206" t="s">
        <v>1</v>
      </c>
      <c r="F559" s="207" t="s">
        <v>440</v>
      </c>
      <c r="H559" s="208">
        <v>134.49799999999999</v>
      </c>
      <c r="I559" s="209"/>
      <c r="L559" s="205"/>
      <c r="M559" s="210"/>
      <c r="N559" s="211"/>
      <c r="O559" s="211"/>
      <c r="P559" s="211"/>
      <c r="Q559" s="211"/>
      <c r="R559" s="211"/>
      <c r="S559" s="211"/>
      <c r="T559" s="212"/>
      <c r="AT559" s="206" t="s">
        <v>130</v>
      </c>
      <c r="AU559" s="206" t="s">
        <v>83</v>
      </c>
      <c r="AV559" s="14" t="s">
        <v>127</v>
      </c>
      <c r="AW559" s="14" t="s">
        <v>30</v>
      </c>
      <c r="AX559" s="14" t="s">
        <v>81</v>
      </c>
      <c r="AY559" s="206" t="s">
        <v>121</v>
      </c>
    </row>
    <row r="560" spans="1:65" s="2" customFormat="1" ht="16.5" customHeight="1">
      <c r="A560" s="33"/>
      <c r="B560" s="162"/>
      <c r="C560" s="163" t="s">
        <v>169</v>
      </c>
      <c r="D560" s="163" t="s">
        <v>123</v>
      </c>
      <c r="E560" s="164" t="s">
        <v>791</v>
      </c>
      <c r="F560" s="165" t="s">
        <v>792</v>
      </c>
      <c r="G560" s="166" t="s">
        <v>126</v>
      </c>
      <c r="H560" s="167">
        <v>1344.98</v>
      </c>
      <c r="I560" s="168"/>
      <c r="J560" s="169">
        <f>ROUND(I560*H560,2)</f>
        <v>0</v>
      </c>
      <c r="K560" s="170"/>
      <c r="L560" s="34"/>
      <c r="M560" s="171" t="s">
        <v>1</v>
      </c>
      <c r="N560" s="172" t="s">
        <v>39</v>
      </c>
      <c r="O560" s="59"/>
      <c r="P560" s="173">
        <f>O560*H560</f>
        <v>0</v>
      </c>
      <c r="Q560" s="173">
        <v>0</v>
      </c>
      <c r="R560" s="173">
        <f>Q560*H560</f>
        <v>0</v>
      </c>
      <c r="S560" s="173">
        <v>0</v>
      </c>
      <c r="T560" s="174">
        <f>S560*H560</f>
        <v>0</v>
      </c>
      <c r="U560" s="33"/>
      <c r="V560" s="33"/>
      <c r="W560" s="33"/>
      <c r="X560" s="33"/>
      <c r="Y560" s="33"/>
      <c r="Z560" s="33"/>
      <c r="AA560" s="33"/>
      <c r="AB560" s="33"/>
      <c r="AC560" s="33"/>
      <c r="AD560" s="33"/>
      <c r="AE560" s="33"/>
      <c r="AR560" s="175" t="s">
        <v>127</v>
      </c>
      <c r="AT560" s="175" t="s">
        <v>123</v>
      </c>
      <c r="AU560" s="175" t="s">
        <v>83</v>
      </c>
      <c r="AY560" s="18" t="s">
        <v>121</v>
      </c>
      <c r="BE560" s="176">
        <f>IF(N560="základní",J560,0)</f>
        <v>0</v>
      </c>
      <c r="BF560" s="176">
        <f>IF(N560="snížená",J560,0)</f>
        <v>0</v>
      </c>
      <c r="BG560" s="176">
        <f>IF(N560="zákl. přenesená",J560,0)</f>
        <v>0</v>
      </c>
      <c r="BH560" s="176">
        <f>IF(N560="sníž. přenesená",J560,0)</f>
        <v>0</v>
      </c>
      <c r="BI560" s="176">
        <f>IF(N560="nulová",J560,0)</f>
        <v>0</v>
      </c>
      <c r="BJ560" s="18" t="s">
        <v>83</v>
      </c>
      <c r="BK560" s="176">
        <f>ROUND(I560*H560,2)</f>
        <v>0</v>
      </c>
      <c r="BL560" s="18" t="s">
        <v>127</v>
      </c>
      <c r="BM560" s="175" t="s">
        <v>793</v>
      </c>
    </row>
    <row r="561" spans="1:51" s="2" customFormat="1" ht="11.25">
      <c r="A561" s="33"/>
      <c r="B561" s="34"/>
      <c r="C561" s="33"/>
      <c r="D561" s="177" t="s">
        <v>129</v>
      </c>
      <c r="E561" s="33"/>
      <c r="F561" s="178" t="s">
        <v>792</v>
      </c>
      <c r="G561" s="33"/>
      <c r="H561" s="33"/>
      <c r="I561" s="97"/>
      <c r="J561" s="33"/>
      <c r="K561" s="33"/>
      <c r="L561" s="34"/>
      <c r="M561" s="179"/>
      <c r="N561" s="180"/>
      <c r="O561" s="59"/>
      <c r="P561" s="59"/>
      <c r="Q561" s="59"/>
      <c r="R561" s="59"/>
      <c r="S561" s="59"/>
      <c r="T561" s="60"/>
      <c r="U561" s="33"/>
      <c r="V561" s="33"/>
      <c r="W561" s="33"/>
      <c r="X561" s="33"/>
      <c r="Y561" s="33"/>
      <c r="Z561" s="33"/>
      <c r="AA561" s="33"/>
      <c r="AB561" s="33"/>
      <c r="AC561" s="33"/>
      <c r="AD561" s="33"/>
      <c r="AE561" s="33"/>
      <c r="AT561" s="18" t="s">
        <v>129</v>
      </c>
      <c r="AU561" s="18" t="s">
        <v>83</v>
      </c>
    </row>
    <row r="562" spans="1:51" s="15" customFormat="1" ht="11.25">
      <c r="B562" s="213"/>
      <c r="D562" s="177" t="s">
        <v>130</v>
      </c>
      <c r="E562" s="214" t="s">
        <v>1</v>
      </c>
      <c r="F562" s="215" t="s">
        <v>547</v>
      </c>
      <c r="H562" s="214" t="s">
        <v>1</v>
      </c>
      <c r="I562" s="216"/>
      <c r="L562" s="213"/>
      <c r="M562" s="217"/>
      <c r="N562" s="218"/>
      <c r="O562" s="218"/>
      <c r="P562" s="218"/>
      <c r="Q562" s="218"/>
      <c r="R562" s="218"/>
      <c r="S562" s="218"/>
      <c r="T562" s="219"/>
      <c r="AT562" s="214" t="s">
        <v>130</v>
      </c>
      <c r="AU562" s="214" t="s">
        <v>83</v>
      </c>
      <c r="AV562" s="15" t="s">
        <v>81</v>
      </c>
      <c r="AW562" s="15" t="s">
        <v>30</v>
      </c>
      <c r="AX562" s="15" t="s">
        <v>73</v>
      </c>
      <c r="AY562" s="214" t="s">
        <v>121</v>
      </c>
    </row>
    <row r="563" spans="1:51" s="13" customFormat="1" ht="11.25">
      <c r="B563" s="181"/>
      <c r="D563" s="177" t="s">
        <v>130</v>
      </c>
      <c r="E563" s="182" t="s">
        <v>1</v>
      </c>
      <c r="F563" s="183" t="s">
        <v>794</v>
      </c>
      <c r="H563" s="184">
        <v>265.39</v>
      </c>
      <c r="I563" s="185"/>
      <c r="L563" s="181"/>
      <c r="M563" s="186"/>
      <c r="N563" s="187"/>
      <c r="O563" s="187"/>
      <c r="P563" s="187"/>
      <c r="Q563" s="187"/>
      <c r="R563" s="187"/>
      <c r="S563" s="187"/>
      <c r="T563" s="188"/>
      <c r="AT563" s="182" t="s">
        <v>130</v>
      </c>
      <c r="AU563" s="182" t="s">
        <v>83</v>
      </c>
      <c r="AV563" s="13" t="s">
        <v>83</v>
      </c>
      <c r="AW563" s="13" t="s">
        <v>30</v>
      </c>
      <c r="AX563" s="13" t="s">
        <v>73</v>
      </c>
      <c r="AY563" s="182" t="s">
        <v>121</v>
      </c>
    </row>
    <row r="564" spans="1:51" s="16" customFormat="1" ht="11.25">
      <c r="B564" s="220"/>
      <c r="D564" s="177" t="s">
        <v>130</v>
      </c>
      <c r="E564" s="221" t="s">
        <v>1</v>
      </c>
      <c r="F564" s="222" t="s">
        <v>490</v>
      </c>
      <c r="H564" s="223">
        <v>265.39</v>
      </c>
      <c r="I564" s="224"/>
      <c r="L564" s="220"/>
      <c r="M564" s="225"/>
      <c r="N564" s="226"/>
      <c r="O564" s="226"/>
      <c r="P564" s="226"/>
      <c r="Q564" s="226"/>
      <c r="R564" s="226"/>
      <c r="S564" s="226"/>
      <c r="T564" s="227"/>
      <c r="AT564" s="221" t="s">
        <v>130</v>
      </c>
      <c r="AU564" s="221" t="s">
        <v>83</v>
      </c>
      <c r="AV564" s="16" t="s">
        <v>137</v>
      </c>
      <c r="AW564" s="16" t="s">
        <v>30</v>
      </c>
      <c r="AX564" s="16" t="s">
        <v>73</v>
      </c>
      <c r="AY564" s="221" t="s">
        <v>121</v>
      </c>
    </row>
    <row r="565" spans="1:51" s="15" customFormat="1" ht="11.25">
      <c r="B565" s="213"/>
      <c r="D565" s="177" t="s">
        <v>130</v>
      </c>
      <c r="E565" s="214" t="s">
        <v>1</v>
      </c>
      <c r="F565" s="215" t="s">
        <v>491</v>
      </c>
      <c r="H565" s="214" t="s">
        <v>1</v>
      </c>
      <c r="I565" s="216"/>
      <c r="L565" s="213"/>
      <c r="M565" s="217"/>
      <c r="N565" s="218"/>
      <c r="O565" s="218"/>
      <c r="P565" s="218"/>
      <c r="Q565" s="218"/>
      <c r="R565" s="218"/>
      <c r="S565" s="218"/>
      <c r="T565" s="219"/>
      <c r="AT565" s="214" t="s">
        <v>130</v>
      </c>
      <c r="AU565" s="214" t="s">
        <v>83</v>
      </c>
      <c r="AV565" s="15" t="s">
        <v>81</v>
      </c>
      <c r="AW565" s="15" t="s">
        <v>30</v>
      </c>
      <c r="AX565" s="15" t="s">
        <v>73</v>
      </c>
      <c r="AY565" s="214" t="s">
        <v>121</v>
      </c>
    </row>
    <row r="566" spans="1:51" s="13" customFormat="1" ht="33.75">
      <c r="B566" s="181"/>
      <c r="D566" s="177" t="s">
        <v>130</v>
      </c>
      <c r="E566" s="182" t="s">
        <v>1</v>
      </c>
      <c r="F566" s="183" t="s">
        <v>795</v>
      </c>
      <c r="H566" s="184">
        <v>263.74</v>
      </c>
      <c r="I566" s="185"/>
      <c r="L566" s="181"/>
      <c r="M566" s="186"/>
      <c r="N566" s="187"/>
      <c r="O566" s="187"/>
      <c r="P566" s="187"/>
      <c r="Q566" s="187"/>
      <c r="R566" s="187"/>
      <c r="S566" s="187"/>
      <c r="T566" s="188"/>
      <c r="AT566" s="182" t="s">
        <v>130</v>
      </c>
      <c r="AU566" s="182" t="s">
        <v>83</v>
      </c>
      <c r="AV566" s="13" t="s">
        <v>83</v>
      </c>
      <c r="AW566" s="13" t="s">
        <v>30</v>
      </c>
      <c r="AX566" s="13" t="s">
        <v>73</v>
      </c>
      <c r="AY566" s="182" t="s">
        <v>121</v>
      </c>
    </row>
    <row r="567" spans="1:51" s="13" customFormat="1" ht="11.25">
      <c r="B567" s="181"/>
      <c r="D567" s="177" t="s">
        <v>130</v>
      </c>
      <c r="E567" s="182" t="s">
        <v>1</v>
      </c>
      <c r="F567" s="183" t="s">
        <v>796</v>
      </c>
      <c r="H567" s="184">
        <v>27.5</v>
      </c>
      <c r="I567" s="185"/>
      <c r="L567" s="181"/>
      <c r="M567" s="186"/>
      <c r="N567" s="187"/>
      <c r="O567" s="187"/>
      <c r="P567" s="187"/>
      <c r="Q567" s="187"/>
      <c r="R567" s="187"/>
      <c r="S567" s="187"/>
      <c r="T567" s="188"/>
      <c r="AT567" s="182" t="s">
        <v>130</v>
      </c>
      <c r="AU567" s="182" t="s">
        <v>83</v>
      </c>
      <c r="AV567" s="13" t="s">
        <v>83</v>
      </c>
      <c r="AW567" s="13" t="s">
        <v>30</v>
      </c>
      <c r="AX567" s="13" t="s">
        <v>73</v>
      </c>
      <c r="AY567" s="182" t="s">
        <v>121</v>
      </c>
    </row>
    <row r="568" spans="1:51" s="16" customFormat="1" ht="11.25">
      <c r="B568" s="220"/>
      <c r="D568" s="177" t="s">
        <v>130</v>
      </c>
      <c r="E568" s="221" t="s">
        <v>1</v>
      </c>
      <c r="F568" s="222" t="s">
        <v>490</v>
      </c>
      <c r="H568" s="223">
        <v>291.24</v>
      </c>
      <c r="I568" s="224"/>
      <c r="L568" s="220"/>
      <c r="M568" s="225"/>
      <c r="N568" s="226"/>
      <c r="O568" s="226"/>
      <c r="P568" s="226"/>
      <c r="Q568" s="226"/>
      <c r="R568" s="226"/>
      <c r="S568" s="226"/>
      <c r="T568" s="227"/>
      <c r="AT568" s="221" t="s">
        <v>130</v>
      </c>
      <c r="AU568" s="221" t="s">
        <v>83</v>
      </c>
      <c r="AV568" s="16" t="s">
        <v>137</v>
      </c>
      <c r="AW568" s="16" t="s">
        <v>30</v>
      </c>
      <c r="AX568" s="16" t="s">
        <v>73</v>
      </c>
      <c r="AY568" s="221" t="s">
        <v>121</v>
      </c>
    </row>
    <row r="569" spans="1:51" s="15" customFormat="1" ht="11.25">
      <c r="B569" s="213"/>
      <c r="D569" s="177" t="s">
        <v>130</v>
      </c>
      <c r="E569" s="214" t="s">
        <v>1</v>
      </c>
      <c r="F569" s="215" t="s">
        <v>494</v>
      </c>
      <c r="H569" s="214" t="s">
        <v>1</v>
      </c>
      <c r="I569" s="216"/>
      <c r="L569" s="213"/>
      <c r="M569" s="217"/>
      <c r="N569" s="218"/>
      <c r="O569" s="218"/>
      <c r="P569" s="218"/>
      <c r="Q569" s="218"/>
      <c r="R569" s="218"/>
      <c r="S569" s="218"/>
      <c r="T569" s="219"/>
      <c r="AT569" s="214" t="s">
        <v>130</v>
      </c>
      <c r="AU569" s="214" t="s">
        <v>83</v>
      </c>
      <c r="AV569" s="15" t="s">
        <v>81</v>
      </c>
      <c r="AW569" s="15" t="s">
        <v>30</v>
      </c>
      <c r="AX569" s="15" t="s">
        <v>73</v>
      </c>
      <c r="AY569" s="214" t="s">
        <v>121</v>
      </c>
    </row>
    <row r="570" spans="1:51" s="13" customFormat="1" ht="33.75">
      <c r="B570" s="181"/>
      <c r="D570" s="177" t="s">
        <v>130</v>
      </c>
      <c r="E570" s="182" t="s">
        <v>1</v>
      </c>
      <c r="F570" s="183" t="s">
        <v>797</v>
      </c>
      <c r="H570" s="184">
        <v>248.12</v>
      </c>
      <c r="I570" s="185"/>
      <c r="L570" s="181"/>
      <c r="M570" s="186"/>
      <c r="N570" s="187"/>
      <c r="O570" s="187"/>
      <c r="P570" s="187"/>
      <c r="Q570" s="187"/>
      <c r="R570" s="187"/>
      <c r="S570" s="187"/>
      <c r="T570" s="188"/>
      <c r="AT570" s="182" t="s">
        <v>130</v>
      </c>
      <c r="AU570" s="182" t="s">
        <v>83</v>
      </c>
      <c r="AV570" s="13" t="s">
        <v>83</v>
      </c>
      <c r="AW570" s="13" t="s">
        <v>30</v>
      </c>
      <c r="AX570" s="13" t="s">
        <v>73</v>
      </c>
      <c r="AY570" s="182" t="s">
        <v>121</v>
      </c>
    </row>
    <row r="571" spans="1:51" s="13" customFormat="1" ht="11.25">
      <c r="B571" s="181"/>
      <c r="D571" s="177" t="s">
        <v>130</v>
      </c>
      <c r="E571" s="182" t="s">
        <v>1</v>
      </c>
      <c r="F571" s="183" t="s">
        <v>798</v>
      </c>
      <c r="H571" s="184">
        <v>12.54</v>
      </c>
      <c r="I571" s="185"/>
      <c r="L571" s="181"/>
      <c r="M571" s="186"/>
      <c r="N571" s="187"/>
      <c r="O571" s="187"/>
      <c r="P571" s="187"/>
      <c r="Q571" s="187"/>
      <c r="R571" s="187"/>
      <c r="S571" s="187"/>
      <c r="T571" s="188"/>
      <c r="AT571" s="182" t="s">
        <v>130</v>
      </c>
      <c r="AU571" s="182" t="s">
        <v>83</v>
      </c>
      <c r="AV571" s="13" t="s">
        <v>83</v>
      </c>
      <c r="AW571" s="13" t="s">
        <v>30</v>
      </c>
      <c r="AX571" s="13" t="s">
        <v>73</v>
      </c>
      <c r="AY571" s="182" t="s">
        <v>121</v>
      </c>
    </row>
    <row r="572" spans="1:51" s="16" customFormat="1" ht="11.25">
      <c r="B572" s="220"/>
      <c r="D572" s="177" t="s">
        <v>130</v>
      </c>
      <c r="E572" s="221" t="s">
        <v>1</v>
      </c>
      <c r="F572" s="222" t="s">
        <v>490</v>
      </c>
      <c r="H572" s="223">
        <v>260.66000000000003</v>
      </c>
      <c r="I572" s="224"/>
      <c r="L572" s="220"/>
      <c r="M572" s="225"/>
      <c r="N572" s="226"/>
      <c r="O572" s="226"/>
      <c r="P572" s="226"/>
      <c r="Q572" s="226"/>
      <c r="R572" s="226"/>
      <c r="S572" s="226"/>
      <c r="T572" s="227"/>
      <c r="AT572" s="221" t="s">
        <v>130</v>
      </c>
      <c r="AU572" s="221" t="s">
        <v>83</v>
      </c>
      <c r="AV572" s="16" t="s">
        <v>137</v>
      </c>
      <c r="AW572" s="16" t="s">
        <v>30</v>
      </c>
      <c r="AX572" s="16" t="s">
        <v>73</v>
      </c>
      <c r="AY572" s="221" t="s">
        <v>121</v>
      </c>
    </row>
    <row r="573" spans="1:51" s="15" customFormat="1" ht="11.25">
      <c r="B573" s="213"/>
      <c r="D573" s="177" t="s">
        <v>130</v>
      </c>
      <c r="E573" s="214" t="s">
        <v>1</v>
      </c>
      <c r="F573" s="215" t="s">
        <v>496</v>
      </c>
      <c r="H573" s="214" t="s">
        <v>1</v>
      </c>
      <c r="I573" s="216"/>
      <c r="L573" s="213"/>
      <c r="M573" s="217"/>
      <c r="N573" s="218"/>
      <c r="O573" s="218"/>
      <c r="P573" s="218"/>
      <c r="Q573" s="218"/>
      <c r="R573" s="218"/>
      <c r="S573" s="218"/>
      <c r="T573" s="219"/>
      <c r="AT573" s="214" t="s">
        <v>130</v>
      </c>
      <c r="AU573" s="214" t="s">
        <v>83</v>
      </c>
      <c r="AV573" s="15" t="s">
        <v>81</v>
      </c>
      <c r="AW573" s="15" t="s">
        <v>30</v>
      </c>
      <c r="AX573" s="15" t="s">
        <v>73</v>
      </c>
      <c r="AY573" s="214" t="s">
        <v>121</v>
      </c>
    </row>
    <row r="574" spans="1:51" s="13" customFormat="1" ht="33.75">
      <c r="B574" s="181"/>
      <c r="D574" s="177" t="s">
        <v>130</v>
      </c>
      <c r="E574" s="182" t="s">
        <v>1</v>
      </c>
      <c r="F574" s="183" t="s">
        <v>799</v>
      </c>
      <c r="H574" s="184">
        <v>270.52</v>
      </c>
      <c r="I574" s="185"/>
      <c r="L574" s="181"/>
      <c r="M574" s="186"/>
      <c r="N574" s="187"/>
      <c r="O574" s="187"/>
      <c r="P574" s="187"/>
      <c r="Q574" s="187"/>
      <c r="R574" s="187"/>
      <c r="S574" s="187"/>
      <c r="T574" s="188"/>
      <c r="AT574" s="182" t="s">
        <v>130</v>
      </c>
      <c r="AU574" s="182" t="s">
        <v>83</v>
      </c>
      <c r="AV574" s="13" t="s">
        <v>83</v>
      </c>
      <c r="AW574" s="13" t="s">
        <v>30</v>
      </c>
      <c r="AX574" s="13" t="s">
        <v>73</v>
      </c>
      <c r="AY574" s="182" t="s">
        <v>121</v>
      </c>
    </row>
    <row r="575" spans="1:51" s="13" customFormat="1" ht="11.25">
      <c r="B575" s="181"/>
      <c r="D575" s="177" t="s">
        <v>130</v>
      </c>
      <c r="E575" s="182" t="s">
        <v>1</v>
      </c>
      <c r="F575" s="183" t="s">
        <v>800</v>
      </c>
      <c r="H575" s="184">
        <v>26.2</v>
      </c>
      <c r="I575" s="185"/>
      <c r="L575" s="181"/>
      <c r="M575" s="186"/>
      <c r="N575" s="187"/>
      <c r="O575" s="187"/>
      <c r="P575" s="187"/>
      <c r="Q575" s="187"/>
      <c r="R575" s="187"/>
      <c r="S575" s="187"/>
      <c r="T575" s="188"/>
      <c r="AT575" s="182" t="s">
        <v>130</v>
      </c>
      <c r="AU575" s="182" t="s">
        <v>83</v>
      </c>
      <c r="AV575" s="13" t="s">
        <v>83</v>
      </c>
      <c r="AW575" s="13" t="s">
        <v>30</v>
      </c>
      <c r="AX575" s="13" t="s">
        <v>73</v>
      </c>
      <c r="AY575" s="182" t="s">
        <v>121</v>
      </c>
    </row>
    <row r="576" spans="1:51" s="16" customFormat="1" ht="11.25">
      <c r="B576" s="220"/>
      <c r="D576" s="177" t="s">
        <v>130</v>
      </c>
      <c r="E576" s="221" t="s">
        <v>1</v>
      </c>
      <c r="F576" s="222" t="s">
        <v>490</v>
      </c>
      <c r="H576" s="223">
        <v>296.72000000000003</v>
      </c>
      <c r="I576" s="224"/>
      <c r="L576" s="220"/>
      <c r="M576" s="225"/>
      <c r="N576" s="226"/>
      <c r="O576" s="226"/>
      <c r="P576" s="226"/>
      <c r="Q576" s="226"/>
      <c r="R576" s="226"/>
      <c r="S576" s="226"/>
      <c r="T576" s="227"/>
      <c r="AT576" s="221" t="s">
        <v>130</v>
      </c>
      <c r="AU576" s="221" t="s">
        <v>83</v>
      </c>
      <c r="AV576" s="16" t="s">
        <v>137</v>
      </c>
      <c r="AW576" s="16" t="s">
        <v>30</v>
      </c>
      <c r="AX576" s="16" t="s">
        <v>73</v>
      </c>
      <c r="AY576" s="221" t="s">
        <v>121</v>
      </c>
    </row>
    <row r="577" spans="1:65" s="15" customFormat="1" ht="11.25">
      <c r="B577" s="213"/>
      <c r="D577" s="177" t="s">
        <v>130</v>
      </c>
      <c r="E577" s="214" t="s">
        <v>1</v>
      </c>
      <c r="F577" s="215" t="s">
        <v>498</v>
      </c>
      <c r="H577" s="214" t="s">
        <v>1</v>
      </c>
      <c r="I577" s="216"/>
      <c r="L577" s="213"/>
      <c r="M577" s="217"/>
      <c r="N577" s="218"/>
      <c r="O577" s="218"/>
      <c r="P577" s="218"/>
      <c r="Q577" s="218"/>
      <c r="R577" s="218"/>
      <c r="S577" s="218"/>
      <c r="T577" s="219"/>
      <c r="AT577" s="214" t="s">
        <v>130</v>
      </c>
      <c r="AU577" s="214" t="s">
        <v>83</v>
      </c>
      <c r="AV577" s="15" t="s">
        <v>81</v>
      </c>
      <c r="AW577" s="15" t="s">
        <v>30</v>
      </c>
      <c r="AX577" s="15" t="s">
        <v>73</v>
      </c>
      <c r="AY577" s="214" t="s">
        <v>121</v>
      </c>
    </row>
    <row r="578" spans="1:65" s="13" customFormat="1" ht="22.5">
      <c r="B578" s="181"/>
      <c r="D578" s="177" t="s">
        <v>130</v>
      </c>
      <c r="E578" s="182" t="s">
        <v>1</v>
      </c>
      <c r="F578" s="183" t="s">
        <v>801</v>
      </c>
      <c r="H578" s="184">
        <v>182.04</v>
      </c>
      <c r="I578" s="185"/>
      <c r="L578" s="181"/>
      <c r="M578" s="186"/>
      <c r="N578" s="187"/>
      <c r="O578" s="187"/>
      <c r="P578" s="187"/>
      <c r="Q578" s="187"/>
      <c r="R578" s="187"/>
      <c r="S578" s="187"/>
      <c r="T578" s="188"/>
      <c r="AT578" s="182" t="s">
        <v>130</v>
      </c>
      <c r="AU578" s="182" t="s">
        <v>83</v>
      </c>
      <c r="AV578" s="13" t="s">
        <v>83</v>
      </c>
      <c r="AW578" s="13" t="s">
        <v>30</v>
      </c>
      <c r="AX578" s="13" t="s">
        <v>73</v>
      </c>
      <c r="AY578" s="182" t="s">
        <v>121</v>
      </c>
    </row>
    <row r="579" spans="1:65" s="13" customFormat="1" ht="11.25">
      <c r="B579" s="181"/>
      <c r="D579" s="177" t="s">
        <v>130</v>
      </c>
      <c r="E579" s="182" t="s">
        <v>1</v>
      </c>
      <c r="F579" s="183" t="s">
        <v>802</v>
      </c>
      <c r="H579" s="184">
        <v>48.93</v>
      </c>
      <c r="I579" s="185"/>
      <c r="L579" s="181"/>
      <c r="M579" s="186"/>
      <c r="N579" s="187"/>
      <c r="O579" s="187"/>
      <c r="P579" s="187"/>
      <c r="Q579" s="187"/>
      <c r="R579" s="187"/>
      <c r="S579" s="187"/>
      <c r="T579" s="188"/>
      <c r="AT579" s="182" t="s">
        <v>130</v>
      </c>
      <c r="AU579" s="182" t="s">
        <v>83</v>
      </c>
      <c r="AV579" s="13" t="s">
        <v>83</v>
      </c>
      <c r="AW579" s="13" t="s">
        <v>30</v>
      </c>
      <c r="AX579" s="13" t="s">
        <v>73</v>
      </c>
      <c r="AY579" s="182" t="s">
        <v>121</v>
      </c>
    </row>
    <row r="580" spans="1:65" s="16" customFormat="1" ht="11.25">
      <c r="B580" s="220"/>
      <c r="D580" s="177" t="s">
        <v>130</v>
      </c>
      <c r="E580" s="221" t="s">
        <v>1</v>
      </c>
      <c r="F580" s="222" t="s">
        <v>490</v>
      </c>
      <c r="H580" s="223">
        <v>230.97</v>
      </c>
      <c r="I580" s="224"/>
      <c r="L580" s="220"/>
      <c r="M580" s="225"/>
      <c r="N580" s="226"/>
      <c r="O580" s="226"/>
      <c r="P580" s="226"/>
      <c r="Q580" s="226"/>
      <c r="R580" s="226"/>
      <c r="S580" s="226"/>
      <c r="T580" s="227"/>
      <c r="AT580" s="221" t="s">
        <v>130</v>
      </c>
      <c r="AU580" s="221" t="s">
        <v>83</v>
      </c>
      <c r="AV580" s="16" t="s">
        <v>137</v>
      </c>
      <c r="AW580" s="16" t="s">
        <v>30</v>
      </c>
      <c r="AX580" s="16" t="s">
        <v>73</v>
      </c>
      <c r="AY580" s="221" t="s">
        <v>121</v>
      </c>
    </row>
    <row r="581" spans="1:65" s="14" customFormat="1" ht="11.25">
      <c r="B581" s="205"/>
      <c r="D581" s="177" t="s">
        <v>130</v>
      </c>
      <c r="E581" s="206" t="s">
        <v>1</v>
      </c>
      <c r="F581" s="207" t="s">
        <v>440</v>
      </c>
      <c r="H581" s="208">
        <v>1344.98</v>
      </c>
      <c r="I581" s="209"/>
      <c r="L581" s="205"/>
      <c r="M581" s="210"/>
      <c r="N581" s="211"/>
      <c r="O581" s="211"/>
      <c r="P581" s="211"/>
      <c r="Q581" s="211"/>
      <c r="R581" s="211"/>
      <c r="S581" s="211"/>
      <c r="T581" s="212"/>
      <c r="AT581" s="206" t="s">
        <v>130</v>
      </c>
      <c r="AU581" s="206" t="s">
        <v>83</v>
      </c>
      <c r="AV581" s="14" t="s">
        <v>127</v>
      </c>
      <c r="AW581" s="14" t="s">
        <v>30</v>
      </c>
      <c r="AX581" s="14" t="s">
        <v>81</v>
      </c>
      <c r="AY581" s="206" t="s">
        <v>121</v>
      </c>
    </row>
    <row r="582" spans="1:65" s="2" customFormat="1" ht="16.5" customHeight="1">
      <c r="A582" s="33"/>
      <c r="B582" s="162"/>
      <c r="C582" s="163" t="s">
        <v>379</v>
      </c>
      <c r="D582" s="163" t="s">
        <v>123</v>
      </c>
      <c r="E582" s="164" t="s">
        <v>803</v>
      </c>
      <c r="F582" s="165" t="s">
        <v>804</v>
      </c>
      <c r="G582" s="166" t="s">
        <v>805</v>
      </c>
      <c r="H582" s="167">
        <v>1</v>
      </c>
      <c r="I582" s="168"/>
      <c r="J582" s="169">
        <f>ROUND(I582*H582,2)</f>
        <v>0</v>
      </c>
      <c r="K582" s="170"/>
      <c r="L582" s="34"/>
      <c r="M582" s="171" t="s">
        <v>1</v>
      </c>
      <c r="N582" s="172" t="s">
        <v>39</v>
      </c>
      <c r="O582" s="59"/>
      <c r="P582" s="173">
        <f>O582*H582</f>
        <v>0</v>
      </c>
      <c r="Q582" s="173">
        <v>0</v>
      </c>
      <c r="R582" s="173">
        <f>Q582*H582</f>
        <v>0</v>
      </c>
      <c r="S582" s="173">
        <v>0</v>
      </c>
      <c r="T582" s="174">
        <f>S582*H582</f>
        <v>0</v>
      </c>
      <c r="U582" s="33"/>
      <c r="V582" s="33"/>
      <c r="W582" s="33"/>
      <c r="X582" s="33"/>
      <c r="Y582" s="33"/>
      <c r="Z582" s="33"/>
      <c r="AA582" s="33"/>
      <c r="AB582" s="33"/>
      <c r="AC582" s="33"/>
      <c r="AD582" s="33"/>
      <c r="AE582" s="33"/>
      <c r="AR582" s="175" t="s">
        <v>127</v>
      </c>
      <c r="AT582" s="175" t="s">
        <v>123</v>
      </c>
      <c r="AU582" s="175" t="s">
        <v>83</v>
      </c>
      <c r="AY582" s="18" t="s">
        <v>121</v>
      </c>
      <c r="BE582" s="176">
        <f>IF(N582="základní",J582,0)</f>
        <v>0</v>
      </c>
      <c r="BF582" s="176">
        <f>IF(N582="snížená",J582,0)</f>
        <v>0</v>
      </c>
      <c r="BG582" s="176">
        <f>IF(N582="zákl. přenesená",J582,0)</f>
        <v>0</v>
      </c>
      <c r="BH582" s="176">
        <f>IF(N582="sníž. přenesená",J582,0)</f>
        <v>0</v>
      </c>
      <c r="BI582" s="176">
        <f>IF(N582="nulová",J582,0)</f>
        <v>0</v>
      </c>
      <c r="BJ582" s="18" t="s">
        <v>83</v>
      </c>
      <c r="BK582" s="176">
        <f>ROUND(I582*H582,2)</f>
        <v>0</v>
      </c>
      <c r="BL582" s="18" t="s">
        <v>127</v>
      </c>
      <c r="BM582" s="175" t="s">
        <v>806</v>
      </c>
    </row>
    <row r="583" spans="1:65" s="2" customFormat="1" ht="11.25">
      <c r="A583" s="33"/>
      <c r="B583" s="34"/>
      <c r="C583" s="33"/>
      <c r="D583" s="177" t="s">
        <v>129</v>
      </c>
      <c r="E583" s="33"/>
      <c r="F583" s="178" t="s">
        <v>804</v>
      </c>
      <c r="G583" s="33"/>
      <c r="H583" s="33"/>
      <c r="I583" s="97"/>
      <c r="J583" s="33"/>
      <c r="K583" s="33"/>
      <c r="L583" s="34"/>
      <c r="M583" s="179"/>
      <c r="N583" s="180"/>
      <c r="O583" s="59"/>
      <c r="P583" s="59"/>
      <c r="Q583" s="59"/>
      <c r="R583" s="59"/>
      <c r="S583" s="59"/>
      <c r="T583" s="60"/>
      <c r="U583" s="33"/>
      <c r="V583" s="33"/>
      <c r="W583" s="33"/>
      <c r="X583" s="33"/>
      <c r="Y583" s="33"/>
      <c r="Z583" s="33"/>
      <c r="AA583" s="33"/>
      <c r="AB583" s="33"/>
      <c r="AC583" s="33"/>
      <c r="AD583" s="33"/>
      <c r="AE583" s="33"/>
      <c r="AT583" s="18" t="s">
        <v>129</v>
      </c>
      <c r="AU583" s="18" t="s">
        <v>83</v>
      </c>
    </row>
    <row r="584" spans="1:65" s="2" customFormat="1" ht="16.5" customHeight="1">
      <c r="A584" s="33"/>
      <c r="B584" s="162"/>
      <c r="C584" s="163" t="s">
        <v>385</v>
      </c>
      <c r="D584" s="163" t="s">
        <v>123</v>
      </c>
      <c r="E584" s="164" t="s">
        <v>807</v>
      </c>
      <c r="F584" s="165" t="s">
        <v>808</v>
      </c>
      <c r="G584" s="166" t="s">
        <v>268</v>
      </c>
      <c r="H584" s="167">
        <v>137</v>
      </c>
      <c r="I584" s="168"/>
      <c r="J584" s="169">
        <f>ROUND(I584*H584,2)</f>
        <v>0</v>
      </c>
      <c r="K584" s="170"/>
      <c r="L584" s="34"/>
      <c r="M584" s="171" t="s">
        <v>1</v>
      </c>
      <c r="N584" s="172" t="s">
        <v>39</v>
      </c>
      <c r="O584" s="59"/>
      <c r="P584" s="173">
        <f>O584*H584</f>
        <v>0</v>
      </c>
      <c r="Q584" s="173">
        <v>0</v>
      </c>
      <c r="R584" s="173">
        <f>Q584*H584</f>
        <v>0</v>
      </c>
      <c r="S584" s="173">
        <v>0</v>
      </c>
      <c r="T584" s="174">
        <f>S584*H584</f>
        <v>0</v>
      </c>
      <c r="U584" s="33"/>
      <c r="V584" s="33"/>
      <c r="W584" s="33"/>
      <c r="X584" s="33"/>
      <c r="Y584" s="33"/>
      <c r="Z584" s="33"/>
      <c r="AA584" s="33"/>
      <c r="AB584" s="33"/>
      <c r="AC584" s="33"/>
      <c r="AD584" s="33"/>
      <c r="AE584" s="33"/>
      <c r="AR584" s="175" t="s">
        <v>127</v>
      </c>
      <c r="AT584" s="175" t="s">
        <v>123</v>
      </c>
      <c r="AU584" s="175" t="s">
        <v>83</v>
      </c>
      <c r="AY584" s="18" t="s">
        <v>121</v>
      </c>
      <c r="BE584" s="176">
        <f>IF(N584="základní",J584,0)</f>
        <v>0</v>
      </c>
      <c r="BF584" s="176">
        <f>IF(N584="snížená",J584,0)</f>
        <v>0</v>
      </c>
      <c r="BG584" s="176">
        <f>IF(N584="zákl. přenesená",J584,0)</f>
        <v>0</v>
      </c>
      <c r="BH584" s="176">
        <f>IF(N584="sníž. přenesená",J584,0)</f>
        <v>0</v>
      </c>
      <c r="BI584" s="176">
        <f>IF(N584="nulová",J584,0)</f>
        <v>0</v>
      </c>
      <c r="BJ584" s="18" t="s">
        <v>83</v>
      </c>
      <c r="BK584" s="176">
        <f>ROUND(I584*H584,2)</f>
        <v>0</v>
      </c>
      <c r="BL584" s="18" t="s">
        <v>127</v>
      </c>
      <c r="BM584" s="175" t="s">
        <v>809</v>
      </c>
    </row>
    <row r="585" spans="1:65" s="2" customFormat="1" ht="11.25">
      <c r="A585" s="33"/>
      <c r="B585" s="34"/>
      <c r="C585" s="33"/>
      <c r="D585" s="177" t="s">
        <v>129</v>
      </c>
      <c r="E585" s="33"/>
      <c r="F585" s="178" t="s">
        <v>808</v>
      </c>
      <c r="G585" s="33"/>
      <c r="H585" s="33"/>
      <c r="I585" s="97"/>
      <c r="J585" s="33"/>
      <c r="K585" s="33"/>
      <c r="L585" s="34"/>
      <c r="M585" s="179"/>
      <c r="N585" s="180"/>
      <c r="O585" s="59"/>
      <c r="P585" s="59"/>
      <c r="Q585" s="59"/>
      <c r="R585" s="59"/>
      <c r="S585" s="59"/>
      <c r="T585" s="60"/>
      <c r="U585" s="33"/>
      <c r="V585" s="33"/>
      <c r="W585" s="33"/>
      <c r="X585" s="33"/>
      <c r="Y585" s="33"/>
      <c r="Z585" s="33"/>
      <c r="AA585" s="33"/>
      <c r="AB585" s="33"/>
      <c r="AC585" s="33"/>
      <c r="AD585" s="33"/>
      <c r="AE585" s="33"/>
      <c r="AT585" s="18" t="s">
        <v>129</v>
      </c>
      <c r="AU585" s="18" t="s">
        <v>83</v>
      </c>
    </row>
    <row r="586" spans="1:65" s="13" customFormat="1" ht="11.25">
      <c r="B586" s="181"/>
      <c r="D586" s="177" t="s">
        <v>130</v>
      </c>
      <c r="E586" s="182" t="s">
        <v>1</v>
      </c>
      <c r="F586" s="183" t="s">
        <v>810</v>
      </c>
      <c r="H586" s="184">
        <v>137</v>
      </c>
      <c r="I586" s="185"/>
      <c r="L586" s="181"/>
      <c r="M586" s="186"/>
      <c r="N586" s="187"/>
      <c r="O586" s="187"/>
      <c r="P586" s="187"/>
      <c r="Q586" s="187"/>
      <c r="R586" s="187"/>
      <c r="S586" s="187"/>
      <c r="T586" s="188"/>
      <c r="AT586" s="182" t="s">
        <v>130</v>
      </c>
      <c r="AU586" s="182" t="s">
        <v>83</v>
      </c>
      <c r="AV586" s="13" t="s">
        <v>83</v>
      </c>
      <c r="AW586" s="13" t="s">
        <v>30</v>
      </c>
      <c r="AX586" s="13" t="s">
        <v>73</v>
      </c>
      <c r="AY586" s="182" t="s">
        <v>121</v>
      </c>
    </row>
    <row r="587" spans="1:65" s="14" customFormat="1" ht="11.25">
      <c r="B587" s="205"/>
      <c r="D587" s="177" t="s">
        <v>130</v>
      </c>
      <c r="E587" s="206" t="s">
        <v>1</v>
      </c>
      <c r="F587" s="207" t="s">
        <v>440</v>
      </c>
      <c r="H587" s="208">
        <v>137</v>
      </c>
      <c r="I587" s="209"/>
      <c r="L587" s="205"/>
      <c r="M587" s="210"/>
      <c r="N587" s="211"/>
      <c r="O587" s="211"/>
      <c r="P587" s="211"/>
      <c r="Q587" s="211"/>
      <c r="R587" s="211"/>
      <c r="S587" s="211"/>
      <c r="T587" s="212"/>
      <c r="AT587" s="206" t="s">
        <v>130</v>
      </c>
      <c r="AU587" s="206" t="s">
        <v>83</v>
      </c>
      <c r="AV587" s="14" t="s">
        <v>127</v>
      </c>
      <c r="AW587" s="14" t="s">
        <v>30</v>
      </c>
      <c r="AX587" s="14" t="s">
        <v>81</v>
      </c>
      <c r="AY587" s="206" t="s">
        <v>121</v>
      </c>
    </row>
    <row r="588" spans="1:65" s="12" customFormat="1" ht="22.9" customHeight="1">
      <c r="B588" s="149"/>
      <c r="D588" s="150" t="s">
        <v>72</v>
      </c>
      <c r="E588" s="160" t="s">
        <v>177</v>
      </c>
      <c r="F588" s="160" t="s">
        <v>305</v>
      </c>
      <c r="I588" s="152"/>
      <c r="J588" s="161">
        <f>BK588</f>
        <v>0</v>
      </c>
      <c r="L588" s="149"/>
      <c r="M588" s="154"/>
      <c r="N588" s="155"/>
      <c r="O588" s="155"/>
      <c r="P588" s="156">
        <f>SUM(P589:P827)</f>
        <v>0</v>
      </c>
      <c r="Q588" s="155"/>
      <c r="R588" s="156">
        <f>SUM(R589:R827)</f>
        <v>0.11780472</v>
      </c>
      <c r="S588" s="155"/>
      <c r="T588" s="157">
        <f>SUM(T589:T827)</f>
        <v>0</v>
      </c>
      <c r="AR588" s="150" t="s">
        <v>81</v>
      </c>
      <c r="AT588" s="158" t="s">
        <v>72</v>
      </c>
      <c r="AU588" s="158" t="s">
        <v>81</v>
      </c>
      <c r="AY588" s="150" t="s">
        <v>121</v>
      </c>
      <c r="BK588" s="159">
        <f>SUM(BK589:BK827)</f>
        <v>0</v>
      </c>
    </row>
    <row r="589" spans="1:65" s="2" customFormat="1" ht="21.75" customHeight="1">
      <c r="A589" s="33"/>
      <c r="B589" s="162"/>
      <c r="C589" s="163" t="s">
        <v>389</v>
      </c>
      <c r="D589" s="163" t="s">
        <v>123</v>
      </c>
      <c r="E589" s="164" t="s">
        <v>811</v>
      </c>
      <c r="F589" s="165" t="s">
        <v>812</v>
      </c>
      <c r="G589" s="166" t="s">
        <v>309</v>
      </c>
      <c r="H589" s="167">
        <v>98.22</v>
      </c>
      <c r="I589" s="168"/>
      <c r="J589" s="169">
        <f>ROUND(I589*H589,2)</f>
        <v>0</v>
      </c>
      <c r="K589" s="170"/>
      <c r="L589" s="34"/>
      <c r="M589" s="171" t="s">
        <v>1</v>
      </c>
      <c r="N589" s="172" t="s">
        <v>38</v>
      </c>
      <c r="O589" s="59"/>
      <c r="P589" s="173">
        <f>O589*H589</f>
        <v>0</v>
      </c>
      <c r="Q589" s="173">
        <v>0</v>
      </c>
      <c r="R589" s="173">
        <f>Q589*H589</f>
        <v>0</v>
      </c>
      <c r="S589" s="173">
        <v>0</v>
      </c>
      <c r="T589" s="174">
        <f>S589*H589</f>
        <v>0</v>
      </c>
      <c r="U589" s="33"/>
      <c r="V589" s="33"/>
      <c r="W589" s="33"/>
      <c r="X589" s="33"/>
      <c r="Y589" s="33"/>
      <c r="Z589" s="33"/>
      <c r="AA589" s="33"/>
      <c r="AB589" s="33"/>
      <c r="AC589" s="33"/>
      <c r="AD589" s="33"/>
      <c r="AE589" s="33"/>
      <c r="AR589" s="175" t="s">
        <v>127</v>
      </c>
      <c r="AT589" s="175" t="s">
        <v>123</v>
      </c>
      <c r="AU589" s="175" t="s">
        <v>83</v>
      </c>
      <c r="AY589" s="18" t="s">
        <v>121</v>
      </c>
      <c r="BE589" s="176">
        <f>IF(N589="základní",J589,0)</f>
        <v>0</v>
      </c>
      <c r="BF589" s="176">
        <f>IF(N589="snížená",J589,0)</f>
        <v>0</v>
      </c>
      <c r="BG589" s="176">
        <f>IF(N589="zákl. přenesená",J589,0)</f>
        <v>0</v>
      </c>
      <c r="BH589" s="176">
        <f>IF(N589="sníž. přenesená",J589,0)</f>
        <v>0</v>
      </c>
      <c r="BI589" s="176">
        <f>IF(N589="nulová",J589,0)</f>
        <v>0</v>
      </c>
      <c r="BJ589" s="18" t="s">
        <v>81</v>
      </c>
      <c r="BK589" s="176">
        <f>ROUND(I589*H589,2)</f>
        <v>0</v>
      </c>
      <c r="BL589" s="18" t="s">
        <v>127</v>
      </c>
      <c r="BM589" s="175" t="s">
        <v>813</v>
      </c>
    </row>
    <row r="590" spans="1:65" s="2" customFormat="1" ht="19.5">
      <c r="A590" s="33"/>
      <c r="B590" s="34"/>
      <c r="C590" s="33"/>
      <c r="D590" s="177" t="s">
        <v>129</v>
      </c>
      <c r="E590" s="33"/>
      <c r="F590" s="178" t="s">
        <v>812</v>
      </c>
      <c r="G590" s="33"/>
      <c r="H590" s="33"/>
      <c r="I590" s="97"/>
      <c r="J590" s="33"/>
      <c r="K590" s="33"/>
      <c r="L590" s="34"/>
      <c r="M590" s="179"/>
      <c r="N590" s="180"/>
      <c r="O590" s="59"/>
      <c r="P590" s="59"/>
      <c r="Q590" s="59"/>
      <c r="R590" s="59"/>
      <c r="S590" s="59"/>
      <c r="T590" s="60"/>
      <c r="U590" s="33"/>
      <c r="V590" s="33"/>
      <c r="W590" s="33"/>
      <c r="X590" s="33"/>
      <c r="Y590" s="33"/>
      <c r="Z590" s="33"/>
      <c r="AA590" s="33"/>
      <c r="AB590" s="33"/>
      <c r="AC590" s="33"/>
      <c r="AD590" s="33"/>
      <c r="AE590" s="33"/>
      <c r="AT590" s="18" t="s">
        <v>129</v>
      </c>
      <c r="AU590" s="18" t="s">
        <v>83</v>
      </c>
    </row>
    <row r="591" spans="1:65" s="2" customFormat="1" ht="21.75" customHeight="1">
      <c r="A591" s="33"/>
      <c r="B591" s="162"/>
      <c r="C591" s="163" t="s">
        <v>393</v>
      </c>
      <c r="D591" s="163" t="s">
        <v>123</v>
      </c>
      <c r="E591" s="164" t="s">
        <v>814</v>
      </c>
      <c r="F591" s="165" t="s">
        <v>815</v>
      </c>
      <c r="G591" s="166" t="s">
        <v>126</v>
      </c>
      <c r="H591" s="167">
        <v>2945.1179999999999</v>
      </c>
      <c r="I591" s="168"/>
      <c r="J591" s="169">
        <f>ROUND(I591*H591,2)</f>
        <v>0</v>
      </c>
      <c r="K591" s="170"/>
      <c r="L591" s="34"/>
      <c r="M591" s="171" t="s">
        <v>1</v>
      </c>
      <c r="N591" s="172" t="s">
        <v>38</v>
      </c>
      <c r="O591" s="59"/>
      <c r="P591" s="173">
        <f>O591*H591</f>
        <v>0</v>
      </c>
      <c r="Q591" s="173">
        <v>4.0000000000000003E-5</v>
      </c>
      <c r="R591" s="173">
        <f>Q591*H591</f>
        <v>0.11780472</v>
      </c>
      <c r="S591" s="173">
        <v>0</v>
      </c>
      <c r="T591" s="174">
        <f>S591*H591</f>
        <v>0</v>
      </c>
      <c r="U591" s="33"/>
      <c r="V591" s="33"/>
      <c r="W591" s="33"/>
      <c r="X591" s="33"/>
      <c r="Y591" s="33"/>
      <c r="Z591" s="33"/>
      <c r="AA591" s="33"/>
      <c r="AB591" s="33"/>
      <c r="AC591" s="33"/>
      <c r="AD591" s="33"/>
      <c r="AE591" s="33"/>
      <c r="AR591" s="175" t="s">
        <v>127</v>
      </c>
      <c r="AT591" s="175" t="s">
        <v>123</v>
      </c>
      <c r="AU591" s="175" t="s">
        <v>83</v>
      </c>
      <c r="AY591" s="18" t="s">
        <v>121</v>
      </c>
      <c r="BE591" s="176">
        <f>IF(N591="základní",J591,0)</f>
        <v>0</v>
      </c>
      <c r="BF591" s="176">
        <f>IF(N591="snížená",J591,0)</f>
        <v>0</v>
      </c>
      <c r="BG591" s="176">
        <f>IF(N591="zákl. přenesená",J591,0)</f>
        <v>0</v>
      </c>
      <c r="BH591" s="176">
        <f>IF(N591="sníž. přenesená",J591,0)</f>
        <v>0</v>
      </c>
      <c r="BI591" s="176">
        <f>IF(N591="nulová",J591,0)</f>
        <v>0</v>
      </c>
      <c r="BJ591" s="18" t="s">
        <v>81</v>
      </c>
      <c r="BK591" s="176">
        <f>ROUND(I591*H591,2)</f>
        <v>0</v>
      </c>
      <c r="BL591" s="18" t="s">
        <v>127</v>
      </c>
      <c r="BM591" s="175" t="s">
        <v>816</v>
      </c>
    </row>
    <row r="592" spans="1:65" s="2" customFormat="1" ht="19.5">
      <c r="A592" s="33"/>
      <c r="B592" s="34"/>
      <c r="C592" s="33"/>
      <c r="D592" s="177" t="s">
        <v>129</v>
      </c>
      <c r="E592" s="33"/>
      <c r="F592" s="178" t="s">
        <v>817</v>
      </c>
      <c r="G592" s="33"/>
      <c r="H592" s="33"/>
      <c r="I592" s="97"/>
      <c r="J592" s="33"/>
      <c r="K592" s="33"/>
      <c r="L592" s="34"/>
      <c r="M592" s="179"/>
      <c r="N592" s="180"/>
      <c r="O592" s="59"/>
      <c r="P592" s="59"/>
      <c r="Q592" s="59"/>
      <c r="R592" s="59"/>
      <c r="S592" s="59"/>
      <c r="T592" s="60"/>
      <c r="U592" s="33"/>
      <c r="V592" s="33"/>
      <c r="W592" s="33"/>
      <c r="X592" s="33"/>
      <c r="Y592" s="33"/>
      <c r="Z592" s="33"/>
      <c r="AA592" s="33"/>
      <c r="AB592" s="33"/>
      <c r="AC592" s="33"/>
      <c r="AD592" s="33"/>
      <c r="AE592" s="33"/>
      <c r="AT592" s="18" t="s">
        <v>129</v>
      </c>
      <c r="AU592" s="18" t="s">
        <v>83</v>
      </c>
    </row>
    <row r="593" spans="1:65" s="2" customFormat="1" ht="214.5">
      <c r="A593" s="33"/>
      <c r="B593" s="34"/>
      <c r="C593" s="33"/>
      <c r="D593" s="177" t="s">
        <v>255</v>
      </c>
      <c r="E593" s="33"/>
      <c r="F593" s="200" t="s">
        <v>818</v>
      </c>
      <c r="G593" s="33"/>
      <c r="H593" s="33"/>
      <c r="I593" s="97"/>
      <c r="J593" s="33"/>
      <c r="K593" s="33"/>
      <c r="L593" s="34"/>
      <c r="M593" s="179"/>
      <c r="N593" s="180"/>
      <c r="O593" s="59"/>
      <c r="P593" s="59"/>
      <c r="Q593" s="59"/>
      <c r="R593" s="59"/>
      <c r="S593" s="59"/>
      <c r="T593" s="60"/>
      <c r="U593" s="33"/>
      <c r="V593" s="33"/>
      <c r="W593" s="33"/>
      <c r="X593" s="33"/>
      <c r="Y593" s="33"/>
      <c r="Z593" s="33"/>
      <c r="AA593" s="33"/>
      <c r="AB593" s="33"/>
      <c r="AC593" s="33"/>
      <c r="AD593" s="33"/>
      <c r="AE593" s="33"/>
      <c r="AT593" s="18" t="s">
        <v>255</v>
      </c>
      <c r="AU593" s="18" t="s">
        <v>83</v>
      </c>
    </row>
    <row r="594" spans="1:65" s="13" customFormat="1" ht="11.25">
      <c r="B594" s="181"/>
      <c r="D594" s="177" t="s">
        <v>130</v>
      </c>
      <c r="E594" s="182" t="s">
        <v>1</v>
      </c>
      <c r="F594" s="183" t="s">
        <v>819</v>
      </c>
      <c r="H594" s="184">
        <v>2945.1179999999999</v>
      </c>
      <c r="I594" s="185"/>
      <c r="L594" s="181"/>
      <c r="M594" s="186"/>
      <c r="N594" s="187"/>
      <c r="O594" s="187"/>
      <c r="P594" s="187"/>
      <c r="Q594" s="187"/>
      <c r="R594" s="187"/>
      <c r="S594" s="187"/>
      <c r="T594" s="188"/>
      <c r="AT594" s="182" t="s">
        <v>130</v>
      </c>
      <c r="AU594" s="182" t="s">
        <v>83</v>
      </c>
      <c r="AV594" s="13" t="s">
        <v>83</v>
      </c>
      <c r="AW594" s="13" t="s">
        <v>30</v>
      </c>
      <c r="AX594" s="13" t="s">
        <v>81</v>
      </c>
      <c r="AY594" s="182" t="s">
        <v>121</v>
      </c>
    </row>
    <row r="595" spans="1:65" s="2" customFormat="1" ht="21.75" customHeight="1">
      <c r="A595" s="33"/>
      <c r="B595" s="162"/>
      <c r="C595" s="163" t="s">
        <v>398</v>
      </c>
      <c r="D595" s="163" t="s">
        <v>123</v>
      </c>
      <c r="E595" s="164" t="s">
        <v>820</v>
      </c>
      <c r="F595" s="165" t="s">
        <v>821</v>
      </c>
      <c r="G595" s="166" t="s">
        <v>126</v>
      </c>
      <c r="H595" s="167">
        <v>1830</v>
      </c>
      <c r="I595" s="168"/>
      <c r="J595" s="169">
        <f>ROUND(I595*H595,2)</f>
        <v>0</v>
      </c>
      <c r="K595" s="170"/>
      <c r="L595" s="34"/>
      <c r="M595" s="171" t="s">
        <v>1</v>
      </c>
      <c r="N595" s="172" t="s">
        <v>39</v>
      </c>
      <c r="O595" s="59"/>
      <c r="P595" s="173">
        <f>O595*H595</f>
        <v>0</v>
      </c>
      <c r="Q595" s="173">
        <v>0</v>
      </c>
      <c r="R595" s="173">
        <f>Q595*H595</f>
        <v>0</v>
      </c>
      <c r="S595" s="173">
        <v>0</v>
      </c>
      <c r="T595" s="174">
        <f>S595*H595</f>
        <v>0</v>
      </c>
      <c r="U595" s="33"/>
      <c r="V595" s="33"/>
      <c r="W595" s="33"/>
      <c r="X595" s="33"/>
      <c r="Y595" s="33"/>
      <c r="Z595" s="33"/>
      <c r="AA595" s="33"/>
      <c r="AB595" s="33"/>
      <c r="AC595" s="33"/>
      <c r="AD595" s="33"/>
      <c r="AE595" s="33"/>
      <c r="AR595" s="175" t="s">
        <v>127</v>
      </c>
      <c r="AT595" s="175" t="s">
        <v>123</v>
      </c>
      <c r="AU595" s="175" t="s">
        <v>83</v>
      </c>
      <c r="AY595" s="18" t="s">
        <v>121</v>
      </c>
      <c r="BE595" s="176">
        <f>IF(N595="základní",J595,0)</f>
        <v>0</v>
      </c>
      <c r="BF595" s="176">
        <f>IF(N595="snížená",J595,0)</f>
        <v>0</v>
      </c>
      <c r="BG595" s="176">
        <f>IF(N595="zákl. přenesená",J595,0)</f>
        <v>0</v>
      </c>
      <c r="BH595" s="176">
        <f>IF(N595="sníž. přenesená",J595,0)</f>
        <v>0</v>
      </c>
      <c r="BI595" s="176">
        <f>IF(N595="nulová",J595,0)</f>
        <v>0</v>
      </c>
      <c r="BJ595" s="18" t="s">
        <v>83</v>
      </c>
      <c r="BK595" s="176">
        <f>ROUND(I595*H595,2)</f>
        <v>0</v>
      </c>
      <c r="BL595" s="18" t="s">
        <v>127</v>
      </c>
      <c r="BM595" s="175" t="s">
        <v>822</v>
      </c>
    </row>
    <row r="596" spans="1:65" s="2" customFormat="1" ht="19.5">
      <c r="A596" s="33"/>
      <c r="B596" s="34"/>
      <c r="C596" s="33"/>
      <c r="D596" s="177" t="s">
        <v>129</v>
      </c>
      <c r="E596" s="33"/>
      <c r="F596" s="178" t="s">
        <v>821</v>
      </c>
      <c r="G596" s="33"/>
      <c r="H596" s="33"/>
      <c r="I596" s="97"/>
      <c r="J596" s="33"/>
      <c r="K596" s="33"/>
      <c r="L596" s="34"/>
      <c r="M596" s="179"/>
      <c r="N596" s="180"/>
      <c r="O596" s="59"/>
      <c r="P596" s="59"/>
      <c r="Q596" s="59"/>
      <c r="R596" s="59"/>
      <c r="S596" s="59"/>
      <c r="T596" s="60"/>
      <c r="U596" s="33"/>
      <c r="V596" s="33"/>
      <c r="W596" s="33"/>
      <c r="X596" s="33"/>
      <c r="Y596" s="33"/>
      <c r="Z596" s="33"/>
      <c r="AA596" s="33"/>
      <c r="AB596" s="33"/>
      <c r="AC596" s="33"/>
      <c r="AD596" s="33"/>
      <c r="AE596" s="33"/>
      <c r="AT596" s="18" t="s">
        <v>129</v>
      </c>
      <c r="AU596" s="18" t="s">
        <v>83</v>
      </c>
    </row>
    <row r="597" spans="1:65" s="13" customFormat="1" ht="11.25">
      <c r="B597" s="181"/>
      <c r="D597" s="177" t="s">
        <v>130</v>
      </c>
      <c r="E597" s="182" t="s">
        <v>1</v>
      </c>
      <c r="F597" s="183" t="s">
        <v>823</v>
      </c>
      <c r="H597" s="184">
        <v>1830</v>
      </c>
      <c r="I597" s="185"/>
      <c r="L597" s="181"/>
      <c r="M597" s="186"/>
      <c r="N597" s="187"/>
      <c r="O597" s="187"/>
      <c r="P597" s="187"/>
      <c r="Q597" s="187"/>
      <c r="R597" s="187"/>
      <c r="S597" s="187"/>
      <c r="T597" s="188"/>
      <c r="AT597" s="182" t="s">
        <v>130</v>
      </c>
      <c r="AU597" s="182" t="s">
        <v>83</v>
      </c>
      <c r="AV597" s="13" t="s">
        <v>83</v>
      </c>
      <c r="AW597" s="13" t="s">
        <v>30</v>
      </c>
      <c r="AX597" s="13" t="s">
        <v>73</v>
      </c>
      <c r="AY597" s="182" t="s">
        <v>121</v>
      </c>
    </row>
    <row r="598" spans="1:65" s="14" customFormat="1" ht="11.25">
      <c r="B598" s="205"/>
      <c r="D598" s="177" t="s">
        <v>130</v>
      </c>
      <c r="E598" s="206" t="s">
        <v>1</v>
      </c>
      <c r="F598" s="207" t="s">
        <v>440</v>
      </c>
      <c r="H598" s="208">
        <v>1830</v>
      </c>
      <c r="I598" s="209"/>
      <c r="L598" s="205"/>
      <c r="M598" s="210"/>
      <c r="N598" s="211"/>
      <c r="O598" s="211"/>
      <c r="P598" s="211"/>
      <c r="Q598" s="211"/>
      <c r="R598" s="211"/>
      <c r="S598" s="211"/>
      <c r="T598" s="212"/>
      <c r="AT598" s="206" t="s">
        <v>130</v>
      </c>
      <c r="AU598" s="206" t="s">
        <v>83</v>
      </c>
      <c r="AV598" s="14" t="s">
        <v>127</v>
      </c>
      <c r="AW598" s="14" t="s">
        <v>30</v>
      </c>
      <c r="AX598" s="14" t="s">
        <v>81</v>
      </c>
      <c r="AY598" s="206" t="s">
        <v>121</v>
      </c>
    </row>
    <row r="599" spans="1:65" s="2" customFormat="1" ht="21.75" customHeight="1">
      <c r="A599" s="33"/>
      <c r="B599" s="162"/>
      <c r="C599" s="163" t="s">
        <v>402</v>
      </c>
      <c r="D599" s="163" t="s">
        <v>123</v>
      </c>
      <c r="E599" s="164" t="s">
        <v>824</v>
      </c>
      <c r="F599" s="165" t="s">
        <v>825</v>
      </c>
      <c r="G599" s="166" t="s">
        <v>126</v>
      </c>
      <c r="H599" s="167">
        <v>219600</v>
      </c>
      <c r="I599" s="168"/>
      <c r="J599" s="169">
        <f>ROUND(I599*H599,2)</f>
        <v>0</v>
      </c>
      <c r="K599" s="170"/>
      <c r="L599" s="34"/>
      <c r="M599" s="171" t="s">
        <v>1</v>
      </c>
      <c r="N599" s="172" t="s">
        <v>39</v>
      </c>
      <c r="O599" s="59"/>
      <c r="P599" s="173">
        <f>O599*H599</f>
        <v>0</v>
      </c>
      <c r="Q599" s="173">
        <v>0</v>
      </c>
      <c r="R599" s="173">
        <f>Q599*H599</f>
        <v>0</v>
      </c>
      <c r="S599" s="173">
        <v>0</v>
      </c>
      <c r="T599" s="174">
        <f>S599*H599</f>
        <v>0</v>
      </c>
      <c r="U599" s="33"/>
      <c r="V599" s="33"/>
      <c r="W599" s="33"/>
      <c r="X599" s="33"/>
      <c r="Y599" s="33"/>
      <c r="Z599" s="33"/>
      <c r="AA599" s="33"/>
      <c r="AB599" s="33"/>
      <c r="AC599" s="33"/>
      <c r="AD599" s="33"/>
      <c r="AE599" s="33"/>
      <c r="AR599" s="175" t="s">
        <v>127</v>
      </c>
      <c r="AT599" s="175" t="s">
        <v>123</v>
      </c>
      <c r="AU599" s="175" t="s">
        <v>83</v>
      </c>
      <c r="AY599" s="18" t="s">
        <v>121</v>
      </c>
      <c r="BE599" s="176">
        <f>IF(N599="základní",J599,0)</f>
        <v>0</v>
      </c>
      <c r="BF599" s="176">
        <f>IF(N599="snížená",J599,0)</f>
        <v>0</v>
      </c>
      <c r="BG599" s="176">
        <f>IF(N599="zákl. přenesená",J599,0)</f>
        <v>0</v>
      </c>
      <c r="BH599" s="176">
        <f>IF(N599="sníž. přenesená",J599,0)</f>
        <v>0</v>
      </c>
      <c r="BI599" s="176">
        <f>IF(N599="nulová",J599,0)</f>
        <v>0</v>
      </c>
      <c r="BJ599" s="18" t="s">
        <v>83</v>
      </c>
      <c r="BK599" s="176">
        <f>ROUND(I599*H599,2)</f>
        <v>0</v>
      </c>
      <c r="BL599" s="18" t="s">
        <v>127</v>
      </c>
      <c r="BM599" s="175" t="s">
        <v>826</v>
      </c>
    </row>
    <row r="600" spans="1:65" s="2" customFormat="1" ht="19.5">
      <c r="A600" s="33"/>
      <c r="B600" s="34"/>
      <c r="C600" s="33"/>
      <c r="D600" s="177" t="s">
        <v>129</v>
      </c>
      <c r="E600" s="33"/>
      <c r="F600" s="178" t="s">
        <v>825</v>
      </c>
      <c r="G600" s="33"/>
      <c r="H600" s="33"/>
      <c r="I600" s="97"/>
      <c r="J600" s="33"/>
      <c r="K600" s="33"/>
      <c r="L600" s="34"/>
      <c r="M600" s="179"/>
      <c r="N600" s="180"/>
      <c r="O600" s="59"/>
      <c r="P600" s="59"/>
      <c r="Q600" s="59"/>
      <c r="R600" s="59"/>
      <c r="S600" s="59"/>
      <c r="T600" s="60"/>
      <c r="U600" s="33"/>
      <c r="V600" s="33"/>
      <c r="W600" s="33"/>
      <c r="X600" s="33"/>
      <c r="Y600" s="33"/>
      <c r="Z600" s="33"/>
      <c r="AA600" s="33"/>
      <c r="AB600" s="33"/>
      <c r="AC600" s="33"/>
      <c r="AD600" s="33"/>
      <c r="AE600" s="33"/>
      <c r="AT600" s="18" t="s">
        <v>129</v>
      </c>
      <c r="AU600" s="18" t="s">
        <v>83</v>
      </c>
    </row>
    <row r="601" spans="1:65" s="13" customFormat="1" ht="11.25">
      <c r="B601" s="181"/>
      <c r="D601" s="177" t="s">
        <v>130</v>
      </c>
      <c r="E601" s="182" t="s">
        <v>1</v>
      </c>
      <c r="F601" s="183" t="s">
        <v>827</v>
      </c>
      <c r="H601" s="184">
        <v>219600</v>
      </c>
      <c r="I601" s="185"/>
      <c r="L601" s="181"/>
      <c r="M601" s="186"/>
      <c r="N601" s="187"/>
      <c r="O601" s="187"/>
      <c r="P601" s="187"/>
      <c r="Q601" s="187"/>
      <c r="R601" s="187"/>
      <c r="S601" s="187"/>
      <c r="T601" s="188"/>
      <c r="AT601" s="182" t="s">
        <v>130</v>
      </c>
      <c r="AU601" s="182" t="s">
        <v>83</v>
      </c>
      <c r="AV601" s="13" t="s">
        <v>83</v>
      </c>
      <c r="AW601" s="13" t="s">
        <v>30</v>
      </c>
      <c r="AX601" s="13" t="s">
        <v>73</v>
      </c>
      <c r="AY601" s="182" t="s">
        <v>121</v>
      </c>
    </row>
    <row r="602" spans="1:65" s="14" customFormat="1" ht="11.25">
      <c r="B602" s="205"/>
      <c r="D602" s="177" t="s">
        <v>130</v>
      </c>
      <c r="E602" s="206" t="s">
        <v>1</v>
      </c>
      <c r="F602" s="207" t="s">
        <v>440</v>
      </c>
      <c r="H602" s="208">
        <v>219600</v>
      </c>
      <c r="I602" s="209"/>
      <c r="L602" s="205"/>
      <c r="M602" s="210"/>
      <c r="N602" s="211"/>
      <c r="O602" s="211"/>
      <c r="P602" s="211"/>
      <c r="Q602" s="211"/>
      <c r="R602" s="211"/>
      <c r="S602" s="211"/>
      <c r="T602" s="212"/>
      <c r="AT602" s="206" t="s">
        <v>130</v>
      </c>
      <c r="AU602" s="206" t="s">
        <v>83</v>
      </c>
      <c r="AV602" s="14" t="s">
        <v>127</v>
      </c>
      <c r="AW602" s="14" t="s">
        <v>30</v>
      </c>
      <c r="AX602" s="14" t="s">
        <v>81</v>
      </c>
      <c r="AY602" s="206" t="s">
        <v>121</v>
      </c>
    </row>
    <row r="603" spans="1:65" s="2" customFormat="1" ht="21.75" customHeight="1">
      <c r="A603" s="33"/>
      <c r="B603" s="162"/>
      <c r="C603" s="163" t="s">
        <v>406</v>
      </c>
      <c r="D603" s="163" t="s">
        <v>123</v>
      </c>
      <c r="E603" s="164" t="s">
        <v>828</v>
      </c>
      <c r="F603" s="165" t="s">
        <v>829</v>
      </c>
      <c r="G603" s="166" t="s">
        <v>126</v>
      </c>
      <c r="H603" s="167">
        <v>1830</v>
      </c>
      <c r="I603" s="168"/>
      <c r="J603" s="169">
        <f>ROUND(I603*H603,2)</f>
        <v>0</v>
      </c>
      <c r="K603" s="170"/>
      <c r="L603" s="34"/>
      <c r="M603" s="171" t="s">
        <v>1</v>
      </c>
      <c r="N603" s="172" t="s">
        <v>39</v>
      </c>
      <c r="O603" s="59"/>
      <c r="P603" s="173">
        <f>O603*H603</f>
        <v>0</v>
      </c>
      <c r="Q603" s="173">
        <v>0</v>
      </c>
      <c r="R603" s="173">
        <f>Q603*H603</f>
        <v>0</v>
      </c>
      <c r="S603" s="173">
        <v>0</v>
      </c>
      <c r="T603" s="174">
        <f>S603*H603</f>
        <v>0</v>
      </c>
      <c r="U603" s="33"/>
      <c r="V603" s="33"/>
      <c r="W603" s="33"/>
      <c r="X603" s="33"/>
      <c r="Y603" s="33"/>
      <c r="Z603" s="33"/>
      <c r="AA603" s="33"/>
      <c r="AB603" s="33"/>
      <c r="AC603" s="33"/>
      <c r="AD603" s="33"/>
      <c r="AE603" s="33"/>
      <c r="AR603" s="175" t="s">
        <v>127</v>
      </c>
      <c r="AT603" s="175" t="s">
        <v>123</v>
      </c>
      <c r="AU603" s="175" t="s">
        <v>83</v>
      </c>
      <c r="AY603" s="18" t="s">
        <v>121</v>
      </c>
      <c r="BE603" s="176">
        <f>IF(N603="základní",J603,0)</f>
        <v>0</v>
      </c>
      <c r="BF603" s="176">
        <f>IF(N603="snížená",J603,0)</f>
        <v>0</v>
      </c>
      <c r="BG603" s="176">
        <f>IF(N603="zákl. přenesená",J603,0)</f>
        <v>0</v>
      </c>
      <c r="BH603" s="176">
        <f>IF(N603="sníž. přenesená",J603,0)</f>
        <v>0</v>
      </c>
      <c r="BI603" s="176">
        <f>IF(N603="nulová",J603,0)</f>
        <v>0</v>
      </c>
      <c r="BJ603" s="18" t="s">
        <v>83</v>
      </c>
      <c r="BK603" s="176">
        <f>ROUND(I603*H603,2)</f>
        <v>0</v>
      </c>
      <c r="BL603" s="18" t="s">
        <v>127</v>
      </c>
      <c r="BM603" s="175" t="s">
        <v>830</v>
      </c>
    </row>
    <row r="604" spans="1:65" s="2" customFormat="1" ht="19.5">
      <c r="A604" s="33"/>
      <c r="B604" s="34"/>
      <c r="C604" s="33"/>
      <c r="D604" s="177" t="s">
        <v>129</v>
      </c>
      <c r="E604" s="33"/>
      <c r="F604" s="178" t="s">
        <v>829</v>
      </c>
      <c r="G604" s="33"/>
      <c r="H604" s="33"/>
      <c r="I604" s="97"/>
      <c r="J604" s="33"/>
      <c r="K604" s="33"/>
      <c r="L604" s="34"/>
      <c r="M604" s="179"/>
      <c r="N604" s="180"/>
      <c r="O604" s="59"/>
      <c r="P604" s="59"/>
      <c r="Q604" s="59"/>
      <c r="R604" s="59"/>
      <c r="S604" s="59"/>
      <c r="T604" s="60"/>
      <c r="U604" s="33"/>
      <c r="V604" s="33"/>
      <c r="W604" s="33"/>
      <c r="X604" s="33"/>
      <c r="Y604" s="33"/>
      <c r="Z604" s="33"/>
      <c r="AA604" s="33"/>
      <c r="AB604" s="33"/>
      <c r="AC604" s="33"/>
      <c r="AD604" s="33"/>
      <c r="AE604" s="33"/>
      <c r="AT604" s="18" t="s">
        <v>129</v>
      </c>
      <c r="AU604" s="18" t="s">
        <v>83</v>
      </c>
    </row>
    <row r="605" spans="1:65" s="2" customFormat="1" ht="21.75" customHeight="1">
      <c r="A605" s="33"/>
      <c r="B605" s="162"/>
      <c r="C605" s="163" t="s">
        <v>410</v>
      </c>
      <c r="D605" s="163" t="s">
        <v>123</v>
      </c>
      <c r="E605" s="164" t="s">
        <v>831</v>
      </c>
      <c r="F605" s="165" t="s">
        <v>832</v>
      </c>
      <c r="G605" s="166" t="s">
        <v>134</v>
      </c>
      <c r="H605" s="167">
        <v>1830</v>
      </c>
      <c r="I605" s="168"/>
      <c r="J605" s="169">
        <f>ROUND(I605*H605,2)</f>
        <v>0</v>
      </c>
      <c r="K605" s="170"/>
      <c r="L605" s="34"/>
      <c r="M605" s="171" t="s">
        <v>1</v>
      </c>
      <c r="N605" s="172" t="s">
        <v>39</v>
      </c>
      <c r="O605" s="59"/>
      <c r="P605" s="173">
        <f>O605*H605</f>
        <v>0</v>
      </c>
      <c r="Q605" s="173">
        <v>0</v>
      </c>
      <c r="R605" s="173">
        <f>Q605*H605</f>
        <v>0</v>
      </c>
      <c r="S605" s="173">
        <v>0</v>
      </c>
      <c r="T605" s="174">
        <f>S605*H605</f>
        <v>0</v>
      </c>
      <c r="U605" s="33"/>
      <c r="V605" s="33"/>
      <c r="W605" s="33"/>
      <c r="X605" s="33"/>
      <c r="Y605" s="33"/>
      <c r="Z605" s="33"/>
      <c r="AA605" s="33"/>
      <c r="AB605" s="33"/>
      <c r="AC605" s="33"/>
      <c r="AD605" s="33"/>
      <c r="AE605" s="33"/>
      <c r="AR605" s="175" t="s">
        <v>127</v>
      </c>
      <c r="AT605" s="175" t="s">
        <v>123</v>
      </c>
      <c r="AU605" s="175" t="s">
        <v>83</v>
      </c>
      <c r="AY605" s="18" t="s">
        <v>121</v>
      </c>
      <c r="BE605" s="176">
        <f>IF(N605="základní",J605,0)</f>
        <v>0</v>
      </c>
      <c r="BF605" s="176">
        <f>IF(N605="snížená",J605,0)</f>
        <v>0</v>
      </c>
      <c r="BG605" s="176">
        <f>IF(N605="zákl. přenesená",J605,0)</f>
        <v>0</v>
      </c>
      <c r="BH605" s="176">
        <f>IF(N605="sníž. přenesená",J605,0)</f>
        <v>0</v>
      </c>
      <c r="BI605" s="176">
        <f>IF(N605="nulová",J605,0)</f>
        <v>0</v>
      </c>
      <c r="BJ605" s="18" t="s">
        <v>83</v>
      </c>
      <c r="BK605" s="176">
        <f>ROUND(I605*H605,2)</f>
        <v>0</v>
      </c>
      <c r="BL605" s="18" t="s">
        <v>127</v>
      </c>
      <c r="BM605" s="175" t="s">
        <v>833</v>
      </c>
    </row>
    <row r="606" spans="1:65" s="2" customFormat="1" ht="19.5">
      <c r="A606" s="33"/>
      <c r="B606" s="34"/>
      <c r="C606" s="33"/>
      <c r="D606" s="177" t="s">
        <v>129</v>
      </c>
      <c r="E606" s="33"/>
      <c r="F606" s="178" t="s">
        <v>832</v>
      </c>
      <c r="G606" s="33"/>
      <c r="H606" s="33"/>
      <c r="I606" s="97"/>
      <c r="J606" s="33"/>
      <c r="K606" s="33"/>
      <c r="L606" s="34"/>
      <c r="M606" s="179"/>
      <c r="N606" s="180"/>
      <c r="O606" s="59"/>
      <c r="P606" s="59"/>
      <c r="Q606" s="59"/>
      <c r="R606" s="59"/>
      <c r="S606" s="59"/>
      <c r="T606" s="60"/>
      <c r="U606" s="33"/>
      <c r="V606" s="33"/>
      <c r="W606" s="33"/>
      <c r="X606" s="33"/>
      <c r="Y606" s="33"/>
      <c r="Z606" s="33"/>
      <c r="AA606" s="33"/>
      <c r="AB606" s="33"/>
      <c r="AC606" s="33"/>
      <c r="AD606" s="33"/>
      <c r="AE606" s="33"/>
      <c r="AT606" s="18" t="s">
        <v>129</v>
      </c>
      <c r="AU606" s="18" t="s">
        <v>83</v>
      </c>
    </row>
    <row r="607" spans="1:65" s="2" customFormat="1" ht="21.75" customHeight="1">
      <c r="A607" s="33"/>
      <c r="B607" s="162"/>
      <c r="C607" s="163" t="s">
        <v>192</v>
      </c>
      <c r="D607" s="163" t="s">
        <v>123</v>
      </c>
      <c r="E607" s="164" t="s">
        <v>834</v>
      </c>
      <c r="F607" s="165" t="s">
        <v>835</v>
      </c>
      <c r="G607" s="166" t="s">
        <v>134</v>
      </c>
      <c r="H607" s="167">
        <v>73200</v>
      </c>
      <c r="I607" s="168"/>
      <c r="J607" s="169">
        <f>ROUND(I607*H607,2)</f>
        <v>0</v>
      </c>
      <c r="K607" s="170"/>
      <c r="L607" s="34"/>
      <c r="M607" s="171" t="s">
        <v>1</v>
      </c>
      <c r="N607" s="172" t="s">
        <v>39</v>
      </c>
      <c r="O607" s="59"/>
      <c r="P607" s="173">
        <f>O607*H607</f>
        <v>0</v>
      </c>
      <c r="Q607" s="173">
        <v>0</v>
      </c>
      <c r="R607" s="173">
        <f>Q607*H607</f>
        <v>0</v>
      </c>
      <c r="S607" s="173">
        <v>0</v>
      </c>
      <c r="T607" s="174">
        <f>S607*H607</f>
        <v>0</v>
      </c>
      <c r="U607" s="33"/>
      <c r="V607" s="33"/>
      <c r="W607" s="33"/>
      <c r="X607" s="33"/>
      <c r="Y607" s="33"/>
      <c r="Z607" s="33"/>
      <c r="AA607" s="33"/>
      <c r="AB607" s="33"/>
      <c r="AC607" s="33"/>
      <c r="AD607" s="33"/>
      <c r="AE607" s="33"/>
      <c r="AR607" s="175" t="s">
        <v>127</v>
      </c>
      <c r="AT607" s="175" t="s">
        <v>123</v>
      </c>
      <c r="AU607" s="175" t="s">
        <v>83</v>
      </c>
      <c r="AY607" s="18" t="s">
        <v>121</v>
      </c>
      <c r="BE607" s="176">
        <f>IF(N607="základní",J607,0)</f>
        <v>0</v>
      </c>
      <c r="BF607" s="176">
        <f>IF(N607="snížená",J607,0)</f>
        <v>0</v>
      </c>
      <c r="BG607" s="176">
        <f>IF(N607="zákl. přenesená",J607,0)</f>
        <v>0</v>
      </c>
      <c r="BH607" s="176">
        <f>IF(N607="sníž. přenesená",J607,0)</f>
        <v>0</v>
      </c>
      <c r="BI607" s="176">
        <f>IF(N607="nulová",J607,0)</f>
        <v>0</v>
      </c>
      <c r="BJ607" s="18" t="s">
        <v>83</v>
      </c>
      <c r="BK607" s="176">
        <f>ROUND(I607*H607,2)</f>
        <v>0</v>
      </c>
      <c r="BL607" s="18" t="s">
        <v>127</v>
      </c>
      <c r="BM607" s="175" t="s">
        <v>836</v>
      </c>
    </row>
    <row r="608" spans="1:65" s="2" customFormat="1" ht="19.5">
      <c r="A608" s="33"/>
      <c r="B608" s="34"/>
      <c r="C608" s="33"/>
      <c r="D608" s="177" t="s">
        <v>129</v>
      </c>
      <c r="E608" s="33"/>
      <c r="F608" s="178" t="s">
        <v>835</v>
      </c>
      <c r="G608" s="33"/>
      <c r="H608" s="33"/>
      <c r="I608" s="97"/>
      <c r="J608" s="33"/>
      <c r="K608" s="33"/>
      <c r="L608" s="34"/>
      <c r="M608" s="179"/>
      <c r="N608" s="180"/>
      <c r="O608" s="59"/>
      <c r="P608" s="59"/>
      <c r="Q608" s="59"/>
      <c r="R608" s="59"/>
      <c r="S608" s="59"/>
      <c r="T608" s="60"/>
      <c r="U608" s="33"/>
      <c r="V608" s="33"/>
      <c r="W608" s="33"/>
      <c r="X608" s="33"/>
      <c r="Y608" s="33"/>
      <c r="Z608" s="33"/>
      <c r="AA608" s="33"/>
      <c r="AB608" s="33"/>
      <c r="AC608" s="33"/>
      <c r="AD608" s="33"/>
      <c r="AE608" s="33"/>
      <c r="AT608" s="18" t="s">
        <v>129</v>
      </c>
      <c r="AU608" s="18" t="s">
        <v>83</v>
      </c>
    </row>
    <row r="609" spans="1:65" s="2" customFormat="1" ht="21.75" customHeight="1">
      <c r="A609" s="33"/>
      <c r="B609" s="162"/>
      <c r="C609" s="163" t="s">
        <v>258</v>
      </c>
      <c r="D609" s="163" t="s">
        <v>123</v>
      </c>
      <c r="E609" s="164" t="s">
        <v>837</v>
      </c>
      <c r="F609" s="165" t="s">
        <v>838</v>
      </c>
      <c r="G609" s="166" t="s">
        <v>134</v>
      </c>
      <c r="H609" s="167">
        <v>2176.89</v>
      </c>
      <c r="I609" s="168"/>
      <c r="J609" s="169">
        <f>ROUND(I609*H609,2)</f>
        <v>0</v>
      </c>
      <c r="K609" s="170"/>
      <c r="L609" s="34"/>
      <c r="M609" s="171" t="s">
        <v>1</v>
      </c>
      <c r="N609" s="172" t="s">
        <v>39</v>
      </c>
      <c r="O609" s="59"/>
      <c r="P609" s="173">
        <f>O609*H609</f>
        <v>0</v>
      </c>
      <c r="Q609" s="173">
        <v>0</v>
      </c>
      <c r="R609" s="173">
        <f>Q609*H609</f>
        <v>0</v>
      </c>
      <c r="S609" s="173">
        <v>0</v>
      </c>
      <c r="T609" s="174">
        <f>S609*H609</f>
        <v>0</v>
      </c>
      <c r="U609" s="33"/>
      <c r="V609" s="33"/>
      <c r="W609" s="33"/>
      <c r="X609" s="33"/>
      <c r="Y609" s="33"/>
      <c r="Z609" s="33"/>
      <c r="AA609" s="33"/>
      <c r="AB609" s="33"/>
      <c r="AC609" s="33"/>
      <c r="AD609" s="33"/>
      <c r="AE609" s="33"/>
      <c r="AR609" s="175" t="s">
        <v>127</v>
      </c>
      <c r="AT609" s="175" t="s">
        <v>123</v>
      </c>
      <c r="AU609" s="175" t="s">
        <v>83</v>
      </c>
      <c r="AY609" s="18" t="s">
        <v>121</v>
      </c>
      <c r="BE609" s="176">
        <f>IF(N609="základní",J609,0)</f>
        <v>0</v>
      </c>
      <c r="BF609" s="176">
        <f>IF(N609="snížená",J609,0)</f>
        <v>0</v>
      </c>
      <c r="BG609" s="176">
        <f>IF(N609="zákl. přenesená",J609,0)</f>
        <v>0</v>
      </c>
      <c r="BH609" s="176">
        <f>IF(N609="sníž. přenesená",J609,0)</f>
        <v>0</v>
      </c>
      <c r="BI609" s="176">
        <f>IF(N609="nulová",J609,0)</f>
        <v>0</v>
      </c>
      <c r="BJ609" s="18" t="s">
        <v>83</v>
      </c>
      <c r="BK609" s="176">
        <f>ROUND(I609*H609,2)</f>
        <v>0</v>
      </c>
      <c r="BL609" s="18" t="s">
        <v>127</v>
      </c>
      <c r="BM609" s="175" t="s">
        <v>839</v>
      </c>
    </row>
    <row r="610" spans="1:65" s="2" customFormat="1" ht="19.5">
      <c r="A610" s="33"/>
      <c r="B610" s="34"/>
      <c r="C610" s="33"/>
      <c r="D610" s="177" t="s">
        <v>129</v>
      </c>
      <c r="E610" s="33"/>
      <c r="F610" s="178" t="s">
        <v>838</v>
      </c>
      <c r="G610" s="33"/>
      <c r="H610" s="33"/>
      <c r="I610" s="97"/>
      <c r="J610" s="33"/>
      <c r="K610" s="33"/>
      <c r="L610" s="34"/>
      <c r="M610" s="179"/>
      <c r="N610" s="180"/>
      <c r="O610" s="59"/>
      <c r="P610" s="59"/>
      <c r="Q610" s="59"/>
      <c r="R610" s="59"/>
      <c r="S610" s="59"/>
      <c r="T610" s="60"/>
      <c r="U610" s="33"/>
      <c r="V610" s="33"/>
      <c r="W610" s="33"/>
      <c r="X610" s="33"/>
      <c r="Y610" s="33"/>
      <c r="Z610" s="33"/>
      <c r="AA610" s="33"/>
      <c r="AB610" s="33"/>
      <c r="AC610" s="33"/>
      <c r="AD610" s="33"/>
      <c r="AE610" s="33"/>
      <c r="AT610" s="18" t="s">
        <v>129</v>
      </c>
      <c r="AU610" s="18" t="s">
        <v>83</v>
      </c>
    </row>
    <row r="611" spans="1:65" s="2" customFormat="1" ht="16.5" customHeight="1">
      <c r="A611" s="33"/>
      <c r="B611" s="162"/>
      <c r="C611" s="163" t="s">
        <v>250</v>
      </c>
      <c r="D611" s="163" t="s">
        <v>123</v>
      </c>
      <c r="E611" s="164" t="s">
        <v>840</v>
      </c>
      <c r="F611" s="165" t="s">
        <v>841</v>
      </c>
      <c r="G611" s="166" t="s">
        <v>126</v>
      </c>
      <c r="H611" s="167">
        <v>1830</v>
      </c>
      <c r="I611" s="168"/>
      <c r="J611" s="169">
        <f>ROUND(I611*H611,2)</f>
        <v>0</v>
      </c>
      <c r="K611" s="170"/>
      <c r="L611" s="34"/>
      <c r="M611" s="171" t="s">
        <v>1</v>
      </c>
      <c r="N611" s="172" t="s">
        <v>39</v>
      </c>
      <c r="O611" s="59"/>
      <c r="P611" s="173">
        <f>O611*H611</f>
        <v>0</v>
      </c>
      <c r="Q611" s="173">
        <v>0</v>
      </c>
      <c r="R611" s="173">
        <f>Q611*H611</f>
        <v>0</v>
      </c>
      <c r="S611" s="173">
        <v>0</v>
      </c>
      <c r="T611" s="174">
        <f>S611*H611</f>
        <v>0</v>
      </c>
      <c r="U611" s="33"/>
      <c r="V611" s="33"/>
      <c r="W611" s="33"/>
      <c r="X611" s="33"/>
      <c r="Y611" s="33"/>
      <c r="Z611" s="33"/>
      <c r="AA611" s="33"/>
      <c r="AB611" s="33"/>
      <c r="AC611" s="33"/>
      <c r="AD611" s="33"/>
      <c r="AE611" s="33"/>
      <c r="AR611" s="175" t="s">
        <v>127</v>
      </c>
      <c r="AT611" s="175" t="s">
        <v>123</v>
      </c>
      <c r="AU611" s="175" t="s">
        <v>83</v>
      </c>
      <c r="AY611" s="18" t="s">
        <v>121</v>
      </c>
      <c r="BE611" s="176">
        <f>IF(N611="základní",J611,0)</f>
        <v>0</v>
      </c>
      <c r="BF611" s="176">
        <f>IF(N611="snížená",J611,0)</f>
        <v>0</v>
      </c>
      <c r="BG611" s="176">
        <f>IF(N611="zákl. přenesená",J611,0)</f>
        <v>0</v>
      </c>
      <c r="BH611" s="176">
        <f>IF(N611="sníž. přenesená",J611,0)</f>
        <v>0</v>
      </c>
      <c r="BI611" s="176">
        <f>IF(N611="nulová",J611,0)</f>
        <v>0</v>
      </c>
      <c r="BJ611" s="18" t="s">
        <v>83</v>
      </c>
      <c r="BK611" s="176">
        <f>ROUND(I611*H611,2)</f>
        <v>0</v>
      </c>
      <c r="BL611" s="18" t="s">
        <v>127</v>
      </c>
      <c r="BM611" s="175" t="s">
        <v>842</v>
      </c>
    </row>
    <row r="612" spans="1:65" s="2" customFormat="1" ht="11.25">
      <c r="A612" s="33"/>
      <c r="B612" s="34"/>
      <c r="C612" s="33"/>
      <c r="D612" s="177" t="s">
        <v>129</v>
      </c>
      <c r="E612" s="33"/>
      <c r="F612" s="178" t="s">
        <v>841</v>
      </c>
      <c r="G612" s="33"/>
      <c r="H612" s="33"/>
      <c r="I612" s="97"/>
      <c r="J612" s="33"/>
      <c r="K612" s="33"/>
      <c r="L612" s="34"/>
      <c r="M612" s="179"/>
      <c r="N612" s="180"/>
      <c r="O612" s="59"/>
      <c r="P612" s="59"/>
      <c r="Q612" s="59"/>
      <c r="R612" s="59"/>
      <c r="S612" s="59"/>
      <c r="T612" s="60"/>
      <c r="U612" s="33"/>
      <c r="V612" s="33"/>
      <c r="W612" s="33"/>
      <c r="X612" s="33"/>
      <c r="Y612" s="33"/>
      <c r="Z612" s="33"/>
      <c r="AA612" s="33"/>
      <c r="AB612" s="33"/>
      <c r="AC612" s="33"/>
      <c r="AD612" s="33"/>
      <c r="AE612" s="33"/>
      <c r="AT612" s="18" t="s">
        <v>129</v>
      </c>
      <c r="AU612" s="18" t="s">
        <v>83</v>
      </c>
    </row>
    <row r="613" spans="1:65" s="13" customFormat="1" ht="11.25">
      <c r="B613" s="181"/>
      <c r="D613" s="177" t="s">
        <v>130</v>
      </c>
      <c r="E613" s="182" t="s">
        <v>1</v>
      </c>
      <c r="F613" s="183" t="s">
        <v>823</v>
      </c>
      <c r="H613" s="184">
        <v>1830</v>
      </c>
      <c r="I613" s="185"/>
      <c r="L613" s="181"/>
      <c r="M613" s="186"/>
      <c r="N613" s="187"/>
      <c r="O613" s="187"/>
      <c r="P613" s="187"/>
      <c r="Q613" s="187"/>
      <c r="R613" s="187"/>
      <c r="S613" s="187"/>
      <c r="T613" s="188"/>
      <c r="AT613" s="182" t="s">
        <v>130</v>
      </c>
      <c r="AU613" s="182" t="s">
        <v>83</v>
      </c>
      <c r="AV613" s="13" t="s">
        <v>83</v>
      </c>
      <c r="AW613" s="13" t="s">
        <v>30</v>
      </c>
      <c r="AX613" s="13" t="s">
        <v>73</v>
      </c>
      <c r="AY613" s="182" t="s">
        <v>121</v>
      </c>
    </row>
    <row r="614" spans="1:65" s="14" customFormat="1" ht="11.25">
      <c r="B614" s="205"/>
      <c r="D614" s="177" t="s">
        <v>130</v>
      </c>
      <c r="E614" s="206" t="s">
        <v>1</v>
      </c>
      <c r="F614" s="207" t="s">
        <v>440</v>
      </c>
      <c r="H614" s="208">
        <v>1830</v>
      </c>
      <c r="I614" s="209"/>
      <c r="L614" s="205"/>
      <c r="M614" s="210"/>
      <c r="N614" s="211"/>
      <c r="O614" s="211"/>
      <c r="P614" s="211"/>
      <c r="Q614" s="211"/>
      <c r="R614" s="211"/>
      <c r="S614" s="211"/>
      <c r="T614" s="212"/>
      <c r="AT614" s="206" t="s">
        <v>130</v>
      </c>
      <c r="AU614" s="206" t="s">
        <v>83</v>
      </c>
      <c r="AV614" s="14" t="s">
        <v>127</v>
      </c>
      <c r="AW614" s="14" t="s">
        <v>30</v>
      </c>
      <c r="AX614" s="14" t="s">
        <v>81</v>
      </c>
      <c r="AY614" s="206" t="s">
        <v>121</v>
      </c>
    </row>
    <row r="615" spans="1:65" s="2" customFormat="1" ht="16.5" customHeight="1">
      <c r="A615" s="33"/>
      <c r="B615" s="162"/>
      <c r="C615" s="163" t="s">
        <v>306</v>
      </c>
      <c r="D615" s="163" t="s">
        <v>123</v>
      </c>
      <c r="E615" s="164" t="s">
        <v>843</v>
      </c>
      <c r="F615" s="165" t="s">
        <v>844</v>
      </c>
      <c r="G615" s="166" t="s">
        <v>126</v>
      </c>
      <c r="H615" s="167">
        <v>73200</v>
      </c>
      <c r="I615" s="168"/>
      <c r="J615" s="169">
        <f>ROUND(I615*H615,2)</f>
        <v>0</v>
      </c>
      <c r="K615" s="170"/>
      <c r="L615" s="34"/>
      <c r="M615" s="171" t="s">
        <v>1</v>
      </c>
      <c r="N615" s="172" t="s">
        <v>39</v>
      </c>
      <c r="O615" s="59"/>
      <c r="P615" s="173">
        <f>O615*H615</f>
        <v>0</v>
      </c>
      <c r="Q615" s="173">
        <v>0</v>
      </c>
      <c r="R615" s="173">
        <f>Q615*H615</f>
        <v>0</v>
      </c>
      <c r="S615" s="173">
        <v>0</v>
      </c>
      <c r="T615" s="174">
        <f>S615*H615</f>
        <v>0</v>
      </c>
      <c r="U615" s="33"/>
      <c r="V615" s="33"/>
      <c r="W615" s="33"/>
      <c r="X615" s="33"/>
      <c r="Y615" s="33"/>
      <c r="Z615" s="33"/>
      <c r="AA615" s="33"/>
      <c r="AB615" s="33"/>
      <c r="AC615" s="33"/>
      <c r="AD615" s="33"/>
      <c r="AE615" s="33"/>
      <c r="AR615" s="175" t="s">
        <v>127</v>
      </c>
      <c r="AT615" s="175" t="s">
        <v>123</v>
      </c>
      <c r="AU615" s="175" t="s">
        <v>83</v>
      </c>
      <c r="AY615" s="18" t="s">
        <v>121</v>
      </c>
      <c r="BE615" s="176">
        <f>IF(N615="základní",J615,0)</f>
        <v>0</v>
      </c>
      <c r="BF615" s="176">
        <f>IF(N615="snížená",J615,0)</f>
        <v>0</v>
      </c>
      <c r="BG615" s="176">
        <f>IF(N615="zákl. přenesená",J615,0)</f>
        <v>0</v>
      </c>
      <c r="BH615" s="176">
        <f>IF(N615="sníž. přenesená",J615,0)</f>
        <v>0</v>
      </c>
      <c r="BI615" s="176">
        <f>IF(N615="nulová",J615,0)</f>
        <v>0</v>
      </c>
      <c r="BJ615" s="18" t="s">
        <v>83</v>
      </c>
      <c r="BK615" s="176">
        <f>ROUND(I615*H615,2)</f>
        <v>0</v>
      </c>
      <c r="BL615" s="18" t="s">
        <v>127</v>
      </c>
      <c r="BM615" s="175" t="s">
        <v>845</v>
      </c>
    </row>
    <row r="616" spans="1:65" s="2" customFormat="1" ht="11.25">
      <c r="A616" s="33"/>
      <c r="B616" s="34"/>
      <c r="C616" s="33"/>
      <c r="D616" s="177" t="s">
        <v>129</v>
      </c>
      <c r="E616" s="33"/>
      <c r="F616" s="178" t="s">
        <v>844</v>
      </c>
      <c r="G616" s="33"/>
      <c r="H616" s="33"/>
      <c r="I616" s="97"/>
      <c r="J616" s="33"/>
      <c r="K616" s="33"/>
      <c r="L616" s="34"/>
      <c r="M616" s="179"/>
      <c r="N616" s="180"/>
      <c r="O616" s="59"/>
      <c r="P616" s="59"/>
      <c r="Q616" s="59"/>
      <c r="R616" s="59"/>
      <c r="S616" s="59"/>
      <c r="T616" s="60"/>
      <c r="U616" s="33"/>
      <c r="V616" s="33"/>
      <c r="W616" s="33"/>
      <c r="X616" s="33"/>
      <c r="Y616" s="33"/>
      <c r="Z616" s="33"/>
      <c r="AA616" s="33"/>
      <c r="AB616" s="33"/>
      <c r="AC616" s="33"/>
      <c r="AD616" s="33"/>
      <c r="AE616" s="33"/>
      <c r="AT616" s="18" t="s">
        <v>129</v>
      </c>
      <c r="AU616" s="18" t="s">
        <v>83</v>
      </c>
    </row>
    <row r="617" spans="1:65" s="13" customFormat="1" ht="11.25">
      <c r="B617" s="181"/>
      <c r="D617" s="177" t="s">
        <v>130</v>
      </c>
      <c r="E617" s="182" t="s">
        <v>1</v>
      </c>
      <c r="F617" s="183" t="s">
        <v>846</v>
      </c>
      <c r="H617" s="184">
        <v>73200</v>
      </c>
      <c r="I617" s="185"/>
      <c r="L617" s="181"/>
      <c r="M617" s="186"/>
      <c r="N617" s="187"/>
      <c r="O617" s="187"/>
      <c r="P617" s="187"/>
      <c r="Q617" s="187"/>
      <c r="R617" s="187"/>
      <c r="S617" s="187"/>
      <c r="T617" s="188"/>
      <c r="AT617" s="182" t="s">
        <v>130</v>
      </c>
      <c r="AU617" s="182" t="s">
        <v>83</v>
      </c>
      <c r="AV617" s="13" t="s">
        <v>83</v>
      </c>
      <c r="AW617" s="13" t="s">
        <v>30</v>
      </c>
      <c r="AX617" s="13" t="s">
        <v>73</v>
      </c>
      <c r="AY617" s="182" t="s">
        <v>121</v>
      </c>
    </row>
    <row r="618" spans="1:65" s="14" customFormat="1" ht="11.25">
      <c r="B618" s="205"/>
      <c r="D618" s="177" t="s">
        <v>130</v>
      </c>
      <c r="E618" s="206" t="s">
        <v>1</v>
      </c>
      <c r="F618" s="207" t="s">
        <v>440</v>
      </c>
      <c r="H618" s="208">
        <v>73200</v>
      </c>
      <c r="I618" s="209"/>
      <c r="L618" s="205"/>
      <c r="M618" s="210"/>
      <c r="N618" s="211"/>
      <c r="O618" s="211"/>
      <c r="P618" s="211"/>
      <c r="Q618" s="211"/>
      <c r="R618" s="211"/>
      <c r="S618" s="211"/>
      <c r="T618" s="212"/>
      <c r="AT618" s="206" t="s">
        <v>130</v>
      </c>
      <c r="AU618" s="206" t="s">
        <v>83</v>
      </c>
      <c r="AV618" s="14" t="s">
        <v>127</v>
      </c>
      <c r="AW618" s="14" t="s">
        <v>30</v>
      </c>
      <c r="AX618" s="14" t="s">
        <v>81</v>
      </c>
      <c r="AY618" s="206" t="s">
        <v>121</v>
      </c>
    </row>
    <row r="619" spans="1:65" s="2" customFormat="1" ht="16.5" customHeight="1">
      <c r="A619" s="33"/>
      <c r="B619" s="162"/>
      <c r="C619" s="163" t="s">
        <v>322</v>
      </c>
      <c r="D619" s="163" t="s">
        <v>123</v>
      </c>
      <c r="E619" s="164" t="s">
        <v>847</v>
      </c>
      <c r="F619" s="165" t="s">
        <v>848</v>
      </c>
      <c r="G619" s="166" t="s">
        <v>126</v>
      </c>
      <c r="H619" s="167">
        <v>1830</v>
      </c>
      <c r="I619" s="168"/>
      <c r="J619" s="169">
        <f>ROUND(I619*H619,2)</f>
        <v>0</v>
      </c>
      <c r="K619" s="170"/>
      <c r="L619" s="34"/>
      <c r="M619" s="171" t="s">
        <v>1</v>
      </c>
      <c r="N619" s="172" t="s">
        <v>39</v>
      </c>
      <c r="O619" s="59"/>
      <c r="P619" s="173">
        <f>O619*H619</f>
        <v>0</v>
      </c>
      <c r="Q619" s="173">
        <v>0</v>
      </c>
      <c r="R619" s="173">
        <f>Q619*H619</f>
        <v>0</v>
      </c>
      <c r="S619" s="173">
        <v>0</v>
      </c>
      <c r="T619" s="174">
        <f>S619*H619</f>
        <v>0</v>
      </c>
      <c r="U619" s="33"/>
      <c r="V619" s="33"/>
      <c r="W619" s="33"/>
      <c r="X619" s="33"/>
      <c r="Y619" s="33"/>
      <c r="Z619" s="33"/>
      <c r="AA619" s="33"/>
      <c r="AB619" s="33"/>
      <c r="AC619" s="33"/>
      <c r="AD619" s="33"/>
      <c r="AE619" s="33"/>
      <c r="AR619" s="175" t="s">
        <v>127</v>
      </c>
      <c r="AT619" s="175" t="s">
        <v>123</v>
      </c>
      <c r="AU619" s="175" t="s">
        <v>83</v>
      </c>
      <c r="AY619" s="18" t="s">
        <v>121</v>
      </c>
      <c r="BE619" s="176">
        <f>IF(N619="základní",J619,0)</f>
        <v>0</v>
      </c>
      <c r="BF619" s="176">
        <f>IF(N619="snížená",J619,0)</f>
        <v>0</v>
      </c>
      <c r="BG619" s="176">
        <f>IF(N619="zákl. přenesená",J619,0)</f>
        <v>0</v>
      </c>
      <c r="BH619" s="176">
        <f>IF(N619="sníž. přenesená",J619,0)</f>
        <v>0</v>
      </c>
      <c r="BI619" s="176">
        <f>IF(N619="nulová",J619,0)</f>
        <v>0</v>
      </c>
      <c r="BJ619" s="18" t="s">
        <v>83</v>
      </c>
      <c r="BK619" s="176">
        <f>ROUND(I619*H619,2)</f>
        <v>0</v>
      </c>
      <c r="BL619" s="18" t="s">
        <v>127</v>
      </c>
      <c r="BM619" s="175" t="s">
        <v>849</v>
      </c>
    </row>
    <row r="620" spans="1:65" s="2" customFormat="1" ht="11.25">
      <c r="A620" s="33"/>
      <c r="B620" s="34"/>
      <c r="C620" s="33"/>
      <c r="D620" s="177" t="s">
        <v>129</v>
      </c>
      <c r="E620" s="33"/>
      <c r="F620" s="178" t="s">
        <v>848</v>
      </c>
      <c r="G620" s="33"/>
      <c r="H620" s="33"/>
      <c r="I620" s="97"/>
      <c r="J620" s="33"/>
      <c r="K620" s="33"/>
      <c r="L620" s="34"/>
      <c r="M620" s="179"/>
      <c r="N620" s="180"/>
      <c r="O620" s="59"/>
      <c r="P620" s="59"/>
      <c r="Q620" s="59"/>
      <c r="R620" s="59"/>
      <c r="S620" s="59"/>
      <c r="T620" s="60"/>
      <c r="U620" s="33"/>
      <c r="V620" s="33"/>
      <c r="W620" s="33"/>
      <c r="X620" s="33"/>
      <c r="Y620" s="33"/>
      <c r="Z620" s="33"/>
      <c r="AA620" s="33"/>
      <c r="AB620" s="33"/>
      <c r="AC620" s="33"/>
      <c r="AD620" s="33"/>
      <c r="AE620" s="33"/>
      <c r="AT620" s="18" t="s">
        <v>129</v>
      </c>
      <c r="AU620" s="18" t="s">
        <v>83</v>
      </c>
    </row>
    <row r="621" spans="1:65" s="2" customFormat="1" ht="21.75" customHeight="1">
      <c r="A621" s="33"/>
      <c r="B621" s="162"/>
      <c r="C621" s="163" t="s">
        <v>326</v>
      </c>
      <c r="D621" s="163" t="s">
        <v>123</v>
      </c>
      <c r="E621" s="164" t="s">
        <v>850</v>
      </c>
      <c r="F621" s="165" t="s">
        <v>851</v>
      </c>
      <c r="G621" s="166" t="s">
        <v>852</v>
      </c>
      <c r="H621" s="167">
        <v>60</v>
      </c>
      <c r="I621" s="168"/>
      <c r="J621" s="169">
        <f>ROUND(I621*H621,2)</f>
        <v>0</v>
      </c>
      <c r="K621" s="170"/>
      <c r="L621" s="34"/>
      <c r="M621" s="171" t="s">
        <v>1</v>
      </c>
      <c r="N621" s="172" t="s">
        <v>39</v>
      </c>
      <c r="O621" s="59"/>
      <c r="P621" s="173">
        <f>O621*H621</f>
        <v>0</v>
      </c>
      <c r="Q621" s="173">
        <v>0</v>
      </c>
      <c r="R621" s="173">
        <f>Q621*H621</f>
        <v>0</v>
      </c>
      <c r="S621" s="173">
        <v>0</v>
      </c>
      <c r="T621" s="174">
        <f>S621*H621</f>
        <v>0</v>
      </c>
      <c r="U621" s="33"/>
      <c r="V621" s="33"/>
      <c r="W621" s="33"/>
      <c r="X621" s="33"/>
      <c r="Y621" s="33"/>
      <c r="Z621" s="33"/>
      <c r="AA621" s="33"/>
      <c r="AB621" s="33"/>
      <c r="AC621" s="33"/>
      <c r="AD621" s="33"/>
      <c r="AE621" s="33"/>
      <c r="AR621" s="175" t="s">
        <v>127</v>
      </c>
      <c r="AT621" s="175" t="s">
        <v>123</v>
      </c>
      <c r="AU621" s="175" t="s">
        <v>83</v>
      </c>
      <c r="AY621" s="18" t="s">
        <v>121</v>
      </c>
      <c r="BE621" s="176">
        <f>IF(N621="základní",J621,0)</f>
        <v>0</v>
      </c>
      <c r="BF621" s="176">
        <f>IF(N621="snížená",J621,0)</f>
        <v>0</v>
      </c>
      <c r="BG621" s="176">
        <f>IF(N621="zákl. přenesená",J621,0)</f>
        <v>0</v>
      </c>
      <c r="BH621" s="176">
        <f>IF(N621="sníž. přenesená",J621,0)</f>
        <v>0</v>
      </c>
      <c r="BI621" s="176">
        <f>IF(N621="nulová",J621,0)</f>
        <v>0</v>
      </c>
      <c r="BJ621" s="18" t="s">
        <v>83</v>
      </c>
      <c r="BK621" s="176">
        <f>ROUND(I621*H621,2)</f>
        <v>0</v>
      </c>
      <c r="BL621" s="18" t="s">
        <v>127</v>
      </c>
      <c r="BM621" s="175" t="s">
        <v>853</v>
      </c>
    </row>
    <row r="622" spans="1:65" s="2" customFormat="1" ht="11.25">
      <c r="A622" s="33"/>
      <c r="B622" s="34"/>
      <c r="C622" s="33"/>
      <c r="D622" s="177" t="s">
        <v>129</v>
      </c>
      <c r="E622" s="33"/>
      <c r="F622" s="178" t="s">
        <v>851</v>
      </c>
      <c r="G622" s="33"/>
      <c r="H622" s="33"/>
      <c r="I622" s="97"/>
      <c r="J622" s="33"/>
      <c r="K622" s="33"/>
      <c r="L622" s="34"/>
      <c r="M622" s="179"/>
      <c r="N622" s="180"/>
      <c r="O622" s="59"/>
      <c r="P622" s="59"/>
      <c r="Q622" s="59"/>
      <c r="R622" s="59"/>
      <c r="S622" s="59"/>
      <c r="T622" s="60"/>
      <c r="U622" s="33"/>
      <c r="V622" s="33"/>
      <c r="W622" s="33"/>
      <c r="X622" s="33"/>
      <c r="Y622" s="33"/>
      <c r="Z622" s="33"/>
      <c r="AA622" s="33"/>
      <c r="AB622" s="33"/>
      <c r="AC622" s="33"/>
      <c r="AD622" s="33"/>
      <c r="AE622" s="33"/>
      <c r="AT622" s="18" t="s">
        <v>129</v>
      </c>
      <c r="AU622" s="18" t="s">
        <v>83</v>
      </c>
    </row>
    <row r="623" spans="1:65" s="2" customFormat="1" ht="16.5" customHeight="1">
      <c r="A623" s="33"/>
      <c r="B623" s="162"/>
      <c r="C623" s="163" t="s">
        <v>330</v>
      </c>
      <c r="D623" s="163" t="s">
        <v>123</v>
      </c>
      <c r="E623" s="164" t="s">
        <v>854</v>
      </c>
      <c r="F623" s="165" t="s">
        <v>855</v>
      </c>
      <c r="G623" s="166" t="s">
        <v>126</v>
      </c>
      <c r="H623" s="167">
        <v>21</v>
      </c>
      <c r="I623" s="168"/>
      <c r="J623" s="169">
        <f>ROUND(I623*H623,2)</f>
        <v>0</v>
      </c>
      <c r="K623" s="170"/>
      <c r="L623" s="34"/>
      <c r="M623" s="171" t="s">
        <v>1</v>
      </c>
      <c r="N623" s="172" t="s">
        <v>38</v>
      </c>
      <c r="O623" s="59"/>
      <c r="P623" s="173">
        <f>O623*H623</f>
        <v>0</v>
      </c>
      <c r="Q623" s="173">
        <v>0</v>
      </c>
      <c r="R623" s="173">
        <f>Q623*H623</f>
        <v>0</v>
      </c>
      <c r="S623" s="173">
        <v>0</v>
      </c>
      <c r="T623" s="174">
        <f>S623*H623</f>
        <v>0</v>
      </c>
      <c r="U623" s="33"/>
      <c r="V623" s="33"/>
      <c r="W623" s="33"/>
      <c r="X623" s="33"/>
      <c r="Y623" s="33"/>
      <c r="Z623" s="33"/>
      <c r="AA623" s="33"/>
      <c r="AB623" s="33"/>
      <c r="AC623" s="33"/>
      <c r="AD623" s="33"/>
      <c r="AE623" s="33"/>
      <c r="AR623" s="175" t="s">
        <v>127</v>
      </c>
      <c r="AT623" s="175" t="s">
        <v>123</v>
      </c>
      <c r="AU623" s="175" t="s">
        <v>83</v>
      </c>
      <c r="AY623" s="18" t="s">
        <v>121</v>
      </c>
      <c r="BE623" s="176">
        <f>IF(N623="základní",J623,0)</f>
        <v>0</v>
      </c>
      <c r="BF623" s="176">
        <f>IF(N623="snížená",J623,0)</f>
        <v>0</v>
      </c>
      <c r="BG623" s="176">
        <f>IF(N623="zákl. přenesená",J623,0)</f>
        <v>0</v>
      </c>
      <c r="BH623" s="176">
        <f>IF(N623="sníž. přenesená",J623,0)</f>
        <v>0</v>
      </c>
      <c r="BI623" s="176">
        <f>IF(N623="nulová",J623,0)</f>
        <v>0</v>
      </c>
      <c r="BJ623" s="18" t="s">
        <v>81</v>
      </c>
      <c r="BK623" s="176">
        <f>ROUND(I623*H623,2)</f>
        <v>0</v>
      </c>
      <c r="BL623" s="18" t="s">
        <v>127</v>
      </c>
      <c r="BM623" s="175" t="s">
        <v>856</v>
      </c>
    </row>
    <row r="624" spans="1:65" s="2" customFormat="1" ht="29.25">
      <c r="A624" s="33"/>
      <c r="B624" s="34"/>
      <c r="C624" s="33"/>
      <c r="D624" s="177" t="s">
        <v>129</v>
      </c>
      <c r="E624" s="33"/>
      <c r="F624" s="178" t="s">
        <v>857</v>
      </c>
      <c r="G624" s="33"/>
      <c r="H624" s="33"/>
      <c r="I624" s="97"/>
      <c r="J624" s="33"/>
      <c r="K624" s="33"/>
      <c r="L624" s="34"/>
      <c r="M624" s="179"/>
      <c r="N624" s="180"/>
      <c r="O624" s="59"/>
      <c r="P624" s="59"/>
      <c r="Q624" s="59"/>
      <c r="R624" s="59"/>
      <c r="S624" s="59"/>
      <c r="T624" s="60"/>
      <c r="U624" s="33"/>
      <c r="V624" s="33"/>
      <c r="W624" s="33"/>
      <c r="X624" s="33"/>
      <c r="Y624" s="33"/>
      <c r="Z624" s="33"/>
      <c r="AA624" s="33"/>
      <c r="AB624" s="33"/>
      <c r="AC624" s="33"/>
      <c r="AD624" s="33"/>
      <c r="AE624" s="33"/>
      <c r="AT624" s="18" t="s">
        <v>129</v>
      </c>
      <c r="AU624" s="18" t="s">
        <v>83</v>
      </c>
    </row>
    <row r="625" spans="1:65" s="2" customFormat="1" ht="243.75">
      <c r="A625" s="33"/>
      <c r="B625" s="34"/>
      <c r="C625" s="33"/>
      <c r="D625" s="177" t="s">
        <v>255</v>
      </c>
      <c r="E625" s="33"/>
      <c r="F625" s="200" t="s">
        <v>858</v>
      </c>
      <c r="G625" s="33"/>
      <c r="H625" s="33"/>
      <c r="I625" s="97"/>
      <c r="J625" s="33"/>
      <c r="K625" s="33"/>
      <c r="L625" s="34"/>
      <c r="M625" s="179"/>
      <c r="N625" s="180"/>
      <c r="O625" s="59"/>
      <c r="P625" s="59"/>
      <c r="Q625" s="59"/>
      <c r="R625" s="59"/>
      <c r="S625" s="59"/>
      <c r="T625" s="60"/>
      <c r="U625" s="33"/>
      <c r="V625" s="33"/>
      <c r="W625" s="33"/>
      <c r="X625" s="33"/>
      <c r="Y625" s="33"/>
      <c r="Z625" s="33"/>
      <c r="AA625" s="33"/>
      <c r="AB625" s="33"/>
      <c r="AC625" s="33"/>
      <c r="AD625" s="33"/>
      <c r="AE625" s="33"/>
      <c r="AT625" s="18" t="s">
        <v>255</v>
      </c>
      <c r="AU625" s="18" t="s">
        <v>83</v>
      </c>
    </row>
    <row r="626" spans="1:65" s="2" customFormat="1" ht="16.5" customHeight="1">
      <c r="A626" s="33"/>
      <c r="B626" s="162"/>
      <c r="C626" s="163" t="s">
        <v>334</v>
      </c>
      <c r="D626" s="163" t="s">
        <v>123</v>
      </c>
      <c r="E626" s="164" t="s">
        <v>859</v>
      </c>
      <c r="F626" s="165" t="s">
        <v>860</v>
      </c>
      <c r="G626" s="166" t="s">
        <v>126</v>
      </c>
      <c r="H626" s="167">
        <v>917.17499999999995</v>
      </c>
      <c r="I626" s="168"/>
      <c r="J626" s="169">
        <f>ROUND(I626*H626,2)</f>
        <v>0</v>
      </c>
      <c r="K626" s="170"/>
      <c r="L626" s="34"/>
      <c r="M626" s="171" t="s">
        <v>1</v>
      </c>
      <c r="N626" s="172" t="s">
        <v>39</v>
      </c>
      <c r="O626" s="59"/>
      <c r="P626" s="173">
        <f>O626*H626</f>
        <v>0</v>
      </c>
      <c r="Q626" s="173">
        <v>0</v>
      </c>
      <c r="R626" s="173">
        <f>Q626*H626</f>
        <v>0</v>
      </c>
      <c r="S626" s="173">
        <v>0</v>
      </c>
      <c r="T626" s="174">
        <f>S626*H626</f>
        <v>0</v>
      </c>
      <c r="U626" s="33"/>
      <c r="V626" s="33"/>
      <c r="W626" s="33"/>
      <c r="X626" s="33"/>
      <c r="Y626" s="33"/>
      <c r="Z626" s="33"/>
      <c r="AA626" s="33"/>
      <c r="AB626" s="33"/>
      <c r="AC626" s="33"/>
      <c r="AD626" s="33"/>
      <c r="AE626" s="33"/>
      <c r="AR626" s="175" t="s">
        <v>127</v>
      </c>
      <c r="AT626" s="175" t="s">
        <v>123</v>
      </c>
      <c r="AU626" s="175" t="s">
        <v>83</v>
      </c>
      <c r="AY626" s="18" t="s">
        <v>121</v>
      </c>
      <c r="BE626" s="176">
        <f>IF(N626="základní",J626,0)</f>
        <v>0</v>
      </c>
      <c r="BF626" s="176">
        <f>IF(N626="snížená",J626,0)</f>
        <v>0</v>
      </c>
      <c r="BG626" s="176">
        <f>IF(N626="zákl. přenesená",J626,0)</f>
        <v>0</v>
      </c>
      <c r="BH626" s="176">
        <f>IF(N626="sníž. přenesená",J626,0)</f>
        <v>0</v>
      </c>
      <c r="BI626" s="176">
        <f>IF(N626="nulová",J626,0)</f>
        <v>0</v>
      </c>
      <c r="BJ626" s="18" t="s">
        <v>83</v>
      </c>
      <c r="BK626" s="176">
        <f>ROUND(I626*H626,2)</f>
        <v>0</v>
      </c>
      <c r="BL626" s="18" t="s">
        <v>127</v>
      </c>
      <c r="BM626" s="175" t="s">
        <v>861</v>
      </c>
    </row>
    <row r="627" spans="1:65" s="2" customFormat="1" ht="11.25">
      <c r="A627" s="33"/>
      <c r="B627" s="34"/>
      <c r="C627" s="33"/>
      <c r="D627" s="177" t="s">
        <v>129</v>
      </c>
      <c r="E627" s="33"/>
      <c r="F627" s="178" t="s">
        <v>860</v>
      </c>
      <c r="G627" s="33"/>
      <c r="H627" s="33"/>
      <c r="I627" s="97"/>
      <c r="J627" s="33"/>
      <c r="K627" s="33"/>
      <c r="L627" s="34"/>
      <c r="M627" s="179"/>
      <c r="N627" s="180"/>
      <c r="O627" s="59"/>
      <c r="P627" s="59"/>
      <c r="Q627" s="59"/>
      <c r="R627" s="59"/>
      <c r="S627" s="59"/>
      <c r="T627" s="60"/>
      <c r="U627" s="33"/>
      <c r="V627" s="33"/>
      <c r="W627" s="33"/>
      <c r="X627" s="33"/>
      <c r="Y627" s="33"/>
      <c r="Z627" s="33"/>
      <c r="AA627" s="33"/>
      <c r="AB627" s="33"/>
      <c r="AC627" s="33"/>
      <c r="AD627" s="33"/>
      <c r="AE627" s="33"/>
      <c r="AT627" s="18" t="s">
        <v>129</v>
      </c>
      <c r="AU627" s="18" t="s">
        <v>83</v>
      </c>
    </row>
    <row r="628" spans="1:65" s="15" customFormat="1" ht="11.25">
      <c r="B628" s="213"/>
      <c r="D628" s="177" t="s">
        <v>130</v>
      </c>
      <c r="E628" s="214" t="s">
        <v>1</v>
      </c>
      <c r="F628" s="215" t="s">
        <v>488</v>
      </c>
      <c r="H628" s="214" t="s">
        <v>1</v>
      </c>
      <c r="I628" s="216"/>
      <c r="L628" s="213"/>
      <c r="M628" s="217"/>
      <c r="N628" s="218"/>
      <c r="O628" s="218"/>
      <c r="P628" s="218"/>
      <c r="Q628" s="218"/>
      <c r="R628" s="218"/>
      <c r="S628" s="218"/>
      <c r="T628" s="219"/>
      <c r="AT628" s="214" t="s">
        <v>130</v>
      </c>
      <c r="AU628" s="214" t="s">
        <v>83</v>
      </c>
      <c r="AV628" s="15" t="s">
        <v>81</v>
      </c>
      <c r="AW628" s="15" t="s">
        <v>30</v>
      </c>
      <c r="AX628" s="15" t="s">
        <v>73</v>
      </c>
      <c r="AY628" s="214" t="s">
        <v>121</v>
      </c>
    </row>
    <row r="629" spans="1:65" s="13" customFormat="1" ht="11.25">
      <c r="B629" s="181"/>
      <c r="D629" s="177" t="s">
        <v>130</v>
      </c>
      <c r="E629" s="182" t="s">
        <v>1</v>
      </c>
      <c r="F629" s="183" t="s">
        <v>862</v>
      </c>
      <c r="H629" s="184">
        <v>12.22</v>
      </c>
      <c r="I629" s="185"/>
      <c r="L629" s="181"/>
      <c r="M629" s="186"/>
      <c r="N629" s="187"/>
      <c r="O629" s="187"/>
      <c r="P629" s="187"/>
      <c r="Q629" s="187"/>
      <c r="R629" s="187"/>
      <c r="S629" s="187"/>
      <c r="T629" s="188"/>
      <c r="AT629" s="182" t="s">
        <v>130</v>
      </c>
      <c r="AU629" s="182" t="s">
        <v>83</v>
      </c>
      <c r="AV629" s="13" t="s">
        <v>83</v>
      </c>
      <c r="AW629" s="13" t="s">
        <v>30</v>
      </c>
      <c r="AX629" s="13" t="s">
        <v>73</v>
      </c>
      <c r="AY629" s="182" t="s">
        <v>121</v>
      </c>
    </row>
    <row r="630" spans="1:65" s="13" customFormat="1" ht="11.25">
      <c r="B630" s="181"/>
      <c r="D630" s="177" t="s">
        <v>130</v>
      </c>
      <c r="E630" s="182" t="s">
        <v>1</v>
      </c>
      <c r="F630" s="183" t="s">
        <v>863</v>
      </c>
      <c r="H630" s="184">
        <v>15.275</v>
      </c>
      <c r="I630" s="185"/>
      <c r="L630" s="181"/>
      <c r="M630" s="186"/>
      <c r="N630" s="187"/>
      <c r="O630" s="187"/>
      <c r="P630" s="187"/>
      <c r="Q630" s="187"/>
      <c r="R630" s="187"/>
      <c r="S630" s="187"/>
      <c r="T630" s="188"/>
      <c r="AT630" s="182" t="s">
        <v>130</v>
      </c>
      <c r="AU630" s="182" t="s">
        <v>83</v>
      </c>
      <c r="AV630" s="13" t="s">
        <v>83</v>
      </c>
      <c r="AW630" s="13" t="s">
        <v>30</v>
      </c>
      <c r="AX630" s="13" t="s">
        <v>73</v>
      </c>
      <c r="AY630" s="182" t="s">
        <v>121</v>
      </c>
    </row>
    <row r="631" spans="1:65" s="15" customFormat="1" ht="11.25">
      <c r="B631" s="213"/>
      <c r="D631" s="177" t="s">
        <v>130</v>
      </c>
      <c r="E631" s="214" t="s">
        <v>1</v>
      </c>
      <c r="F631" s="215" t="s">
        <v>491</v>
      </c>
      <c r="H631" s="214" t="s">
        <v>1</v>
      </c>
      <c r="I631" s="216"/>
      <c r="L631" s="213"/>
      <c r="M631" s="217"/>
      <c r="N631" s="218"/>
      <c r="O631" s="218"/>
      <c r="P631" s="218"/>
      <c r="Q631" s="218"/>
      <c r="R631" s="218"/>
      <c r="S631" s="218"/>
      <c r="T631" s="219"/>
      <c r="AT631" s="214" t="s">
        <v>130</v>
      </c>
      <c r="AU631" s="214" t="s">
        <v>83</v>
      </c>
      <c r="AV631" s="15" t="s">
        <v>81</v>
      </c>
      <c r="AW631" s="15" t="s">
        <v>30</v>
      </c>
      <c r="AX631" s="15" t="s">
        <v>73</v>
      </c>
      <c r="AY631" s="214" t="s">
        <v>121</v>
      </c>
    </row>
    <row r="632" spans="1:65" s="13" customFormat="1" ht="11.25">
      <c r="B632" s="181"/>
      <c r="D632" s="177" t="s">
        <v>130</v>
      </c>
      <c r="E632" s="182" t="s">
        <v>1</v>
      </c>
      <c r="F632" s="183" t="s">
        <v>864</v>
      </c>
      <c r="H632" s="184">
        <v>31.36</v>
      </c>
      <c r="I632" s="185"/>
      <c r="L632" s="181"/>
      <c r="M632" s="186"/>
      <c r="N632" s="187"/>
      <c r="O632" s="187"/>
      <c r="P632" s="187"/>
      <c r="Q632" s="187"/>
      <c r="R632" s="187"/>
      <c r="S632" s="187"/>
      <c r="T632" s="188"/>
      <c r="AT632" s="182" t="s">
        <v>130</v>
      </c>
      <c r="AU632" s="182" t="s">
        <v>83</v>
      </c>
      <c r="AV632" s="13" t="s">
        <v>83</v>
      </c>
      <c r="AW632" s="13" t="s">
        <v>30</v>
      </c>
      <c r="AX632" s="13" t="s">
        <v>73</v>
      </c>
      <c r="AY632" s="182" t="s">
        <v>121</v>
      </c>
    </row>
    <row r="633" spans="1:65" s="13" customFormat="1" ht="11.25">
      <c r="B633" s="181"/>
      <c r="D633" s="177" t="s">
        <v>130</v>
      </c>
      <c r="E633" s="182" t="s">
        <v>1</v>
      </c>
      <c r="F633" s="183" t="s">
        <v>865</v>
      </c>
      <c r="H633" s="184">
        <v>314.08</v>
      </c>
      <c r="I633" s="185"/>
      <c r="L633" s="181"/>
      <c r="M633" s="186"/>
      <c r="N633" s="187"/>
      <c r="O633" s="187"/>
      <c r="P633" s="187"/>
      <c r="Q633" s="187"/>
      <c r="R633" s="187"/>
      <c r="S633" s="187"/>
      <c r="T633" s="188"/>
      <c r="AT633" s="182" t="s">
        <v>130</v>
      </c>
      <c r="AU633" s="182" t="s">
        <v>83</v>
      </c>
      <c r="AV633" s="13" t="s">
        <v>83</v>
      </c>
      <c r="AW633" s="13" t="s">
        <v>30</v>
      </c>
      <c r="AX633" s="13" t="s">
        <v>73</v>
      </c>
      <c r="AY633" s="182" t="s">
        <v>121</v>
      </c>
    </row>
    <row r="634" spans="1:65" s="15" customFormat="1" ht="11.25">
      <c r="B634" s="213"/>
      <c r="D634" s="177" t="s">
        <v>130</v>
      </c>
      <c r="E634" s="214" t="s">
        <v>1</v>
      </c>
      <c r="F634" s="215" t="s">
        <v>494</v>
      </c>
      <c r="H634" s="214" t="s">
        <v>1</v>
      </c>
      <c r="I634" s="216"/>
      <c r="L634" s="213"/>
      <c r="M634" s="217"/>
      <c r="N634" s="218"/>
      <c r="O634" s="218"/>
      <c r="P634" s="218"/>
      <c r="Q634" s="218"/>
      <c r="R634" s="218"/>
      <c r="S634" s="218"/>
      <c r="T634" s="219"/>
      <c r="AT634" s="214" t="s">
        <v>130</v>
      </c>
      <c r="AU634" s="214" t="s">
        <v>83</v>
      </c>
      <c r="AV634" s="15" t="s">
        <v>81</v>
      </c>
      <c r="AW634" s="15" t="s">
        <v>30</v>
      </c>
      <c r="AX634" s="15" t="s">
        <v>73</v>
      </c>
      <c r="AY634" s="214" t="s">
        <v>121</v>
      </c>
    </row>
    <row r="635" spans="1:65" s="13" customFormat="1" ht="33.75">
      <c r="B635" s="181"/>
      <c r="D635" s="177" t="s">
        <v>130</v>
      </c>
      <c r="E635" s="182" t="s">
        <v>1</v>
      </c>
      <c r="F635" s="183" t="s">
        <v>866</v>
      </c>
      <c r="H635" s="184">
        <v>124.88</v>
      </c>
      <c r="I635" s="185"/>
      <c r="L635" s="181"/>
      <c r="M635" s="186"/>
      <c r="N635" s="187"/>
      <c r="O635" s="187"/>
      <c r="P635" s="187"/>
      <c r="Q635" s="187"/>
      <c r="R635" s="187"/>
      <c r="S635" s="187"/>
      <c r="T635" s="188"/>
      <c r="AT635" s="182" t="s">
        <v>130</v>
      </c>
      <c r="AU635" s="182" t="s">
        <v>83</v>
      </c>
      <c r="AV635" s="13" t="s">
        <v>83</v>
      </c>
      <c r="AW635" s="13" t="s">
        <v>30</v>
      </c>
      <c r="AX635" s="13" t="s">
        <v>73</v>
      </c>
      <c r="AY635" s="182" t="s">
        <v>121</v>
      </c>
    </row>
    <row r="636" spans="1:65" s="15" customFormat="1" ht="11.25">
      <c r="B636" s="213"/>
      <c r="D636" s="177" t="s">
        <v>130</v>
      </c>
      <c r="E636" s="214" t="s">
        <v>1</v>
      </c>
      <c r="F636" s="215" t="s">
        <v>496</v>
      </c>
      <c r="H636" s="214" t="s">
        <v>1</v>
      </c>
      <c r="I636" s="216"/>
      <c r="L636" s="213"/>
      <c r="M636" s="217"/>
      <c r="N636" s="218"/>
      <c r="O636" s="218"/>
      <c r="P636" s="218"/>
      <c r="Q636" s="218"/>
      <c r="R636" s="218"/>
      <c r="S636" s="218"/>
      <c r="T636" s="219"/>
      <c r="AT636" s="214" t="s">
        <v>130</v>
      </c>
      <c r="AU636" s="214" t="s">
        <v>83</v>
      </c>
      <c r="AV636" s="15" t="s">
        <v>81</v>
      </c>
      <c r="AW636" s="15" t="s">
        <v>30</v>
      </c>
      <c r="AX636" s="15" t="s">
        <v>73</v>
      </c>
      <c r="AY636" s="214" t="s">
        <v>121</v>
      </c>
    </row>
    <row r="637" spans="1:65" s="13" customFormat="1" ht="22.5">
      <c r="B637" s="181"/>
      <c r="D637" s="177" t="s">
        <v>130</v>
      </c>
      <c r="E637" s="182" t="s">
        <v>1</v>
      </c>
      <c r="F637" s="183" t="s">
        <v>867</v>
      </c>
      <c r="H637" s="184">
        <v>163.19999999999999</v>
      </c>
      <c r="I637" s="185"/>
      <c r="L637" s="181"/>
      <c r="M637" s="186"/>
      <c r="N637" s="187"/>
      <c r="O637" s="187"/>
      <c r="P637" s="187"/>
      <c r="Q637" s="187"/>
      <c r="R637" s="187"/>
      <c r="S637" s="187"/>
      <c r="T637" s="188"/>
      <c r="AT637" s="182" t="s">
        <v>130</v>
      </c>
      <c r="AU637" s="182" t="s">
        <v>83</v>
      </c>
      <c r="AV637" s="13" t="s">
        <v>83</v>
      </c>
      <c r="AW637" s="13" t="s">
        <v>30</v>
      </c>
      <c r="AX637" s="13" t="s">
        <v>73</v>
      </c>
      <c r="AY637" s="182" t="s">
        <v>121</v>
      </c>
    </row>
    <row r="638" spans="1:65" s="15" customFormat="1" ht="11.25">
      <c r="B638" s="213"/>
      <c r="D638" s="177" t="s">
        <v>130</v>
      </c>
      <c r="E638" s="214" t="s">
        <v>1</v>
      </c>
      <c r="F638" s="215" t="s">
        <v>498</v>
      </c>
      <c r="H638" s="214" t="s">
        <v>1</v>
      </c>
      <c r="I638" s="216"/>
      <c r="L638" s="213"/>
      <c r="M638" s="217"/>
      <c r="N638" s="218"/>
      <c r="O638" s="218"/>
      <c r="P638" s="218"/>
      <c r="Q638" s="218"/>
      <c r="R638" s="218"/>
      <c r="S638" s="218"/>
      <c r="T638" s="219"/>
      <c r="AT638" s="214" t="s">
        <v>130</v>
      </c>
      <c r="AU638" s="214" t="s">
        <v>83</v>
      </c>
      <c r="AV638" s="15" t="s">
        <v>81</v>
      </c>
      <c r="AW638" s="15" t="s">
        <v>30</v>
      </c>
      <c r="AX638" s="15" t="s">
        <v>73</v>
      </c>
      <c r="AY638" s="214" t="s">
        <v>121</v>
      </c>
    </row>
    <row r="639" spans="1:65" s="13" customFormat="1" ht="33.75">
      <c r="B639" s="181"/>
      <c r="D639" s="177" t="s">
        <v>130</v>
      </c>
      <c r="E639" s="182" t="s">
        <v>1</v>
      </c>
      <c r="F639" s="183" t="s">
        <v>868</v>
      </c>
      <c r="H639" s="184">
        <v>256.16000000000003</v>
      </c>
      <c r="I639" s="185"/>
      <c r="L639" s="181"/>
      <c r="M639" s="186"/>
      <c r="N639" s="187"/>
      <c r="O639" s="187"/>
      <c r="P639" s="187"/>
      <c r="Q639" s="187"/>
      <c r="R639" s="187"/>
      <c r="S639" s="187"/>
      <c r="T639" s="188"/>
      <c r="AT639" s="182" t="s">
        <v>130</v>
      </c>
      <c r="AU639" s="182" t="s">
        <v>83</v>
      </c>
      <c r="AV639" s="13" t="s">
        <v>83</v>
      </c>
      <c r="AW639" s="13" t="s">
        <v>30</v>
      </c>
      <c r="AX639" s="13" t="s">
        <v>73</v>
      </c>
      <c r="AY639" s="182" t="s">
        <v>121</v>
      </c>
    </row>
    <row r="640" spans="1:65" s="14" customFormat="1" ht="11.25">
      <c r="B640" s="205"/>
      <c r="D640" s="177" t="s">
        <v>130</v>
      </c>
      <c r="E640" s="206" t="s">
        <v>1</v>
      </c>
      <c r="F640" s="207" t="s">
        <v>440</v>
      </c>
      <c r="H640" s="208">
        <v>917.17499999999995</v>
      </c>
      <c r="I640" s="209"/>
      <c r="L640" s="205"/>
      <c r="M640" s="210"/>
      <c r="N640" s="211"/>
      <c r="O640" s="211"/>
      <c r="P640" s="211"/>
      <c r="Q640" s="211"/>
      <c r="R640" s="211"/>
      <c r="S640" s="211"/>
      <c r="T640" s="212"/>
      <c r="AT640" s="206" t="s">
        <v>130</v>
      </c>
      <c r="AU640" s="206" t="s">
        <v>83</v>
      </c>
      <c r="AV640" s="14" t="s">
        <v>127</v>
      </c>
      <c r="AW640" s="14" t="s">
        <v>30</v>
      </c>
      <c r="AX640" s="14" t="s">
        <v>81</v>
      </c>
      <c r="AY640" s="206" t="s">
        <v>121</v>
      </c>
    </row>
    <row r="641" spans="1:65" s="2" customFormat="1" ht="21.75" customHeight="1">
      <c r="A641" s="33"/>
      <c r="B641" s="162"/>
      <c r="C641" s="163" t="s">
        <v>338</v>
      </c>
      <c r="D641" s="163" t="s">
        <v>123</v>
      </c>
      <c r="E641" s="164" t="s">
        <v>869</v>
      </c>
      <c r="F641" s="165" t="s">
        <v>870</v>
      </c>
      <c r="G641" s="166" t="s">
        <v>134</v>
      </c>
      <c r="H641" s="167">
        <v>167.785</v>
      </c>
      <c r="I641" s="168"/>
      <c r="J641" s="169">
        <f>ROUND(I641*H641,2)</f>
        <v>0</v>
      </c>
      <c r="K641" s="170"/>
      <c r="L641" s="34"/>
      <c r="M641" s="171" t="s">
        <v>1</v>
      </c>
      <c r="N641" s="172" t="s">
        <v>39</v>
      </c>
      <c r="O641" s="59"/>
      <c r="P641" s="173">
        <f>O641*H641</f>
        <v>0</v>
      </c>
      <c r="Q641" s="173">
        <v>0</v>
      </c>
      <c r="R641" s="173">
        <f>Q641*H641</f>
        <v>0</v>
      </c>
      <c r="S641" s="173">
        <v>0</v>
      </c>
      <c r="T641" s="174">
        <f>S641*H641</f>
        <v>0</v>
      </c>
      <c r="U641" s="33"/>
      <c r="V641" s="33"/>
      <c r="W641" s="33"/>
      <c r="X641" s="33"/>
      <c r="Y641" s="33"/>
      <c r="Z641" s="33"/>
      <c r="AA641" s="33"/>
      <c r="AB641" s="33"/>
      <c r="AC641" s="33"/>
      <c r="AD641" s="33"/>
      <c r="AE641" s="33"/>
      <c r="AR641" s="175" t="s">
        <v>127</v>
      </c>
      <c r="AT641" s="175" t="s">
        <v>123</v>
      </c>
      <c r="AU641" s="175" t="s">
        <v>83</v>
      </c>
      <c r="AY641" s="18" t="s">
        <v>121</v>
      </c>
      <c r="BE641" s="176">
        <f>IF(N641="základní",J641,0)</f>
        <v>0</v>
      </c>
      <c r="BF641" s="176">
        <f>IF(N641="snížená",J641,0)</f>
        <v>0</v>
      </c>
      <c r="BG641" s="176">
        <f>IF(N641="zákl. přenesená",J641,0)</f>
        <v>0</v>
      </c>
      <c r="BH641" s="176">
        <f>IF(N641="sníž. přenesená",J641,0)</f>
        <v>0</v>
      </c>
      <c r="BI641" s="176">
        <f>IF(N641="nulová",J641,0)</f>
        <v>0</v>
      </c>
      <c r="BJ641" s="18" t="s">
        <v>83</v>
      </c>
      <c r="BK641" s="176">
        <f>ROUND(I641*H641,2)</f>
        <v>0</v>
      </c>
      <c r="BL641" s="18" t="s">
        <v>127</v>
      </c>
      <c r="BM641" s="175" t="s">
        <v>871</v>
      </c>
    </row>
    <row r="642" spans="1:65" s="2" customFormat="1" ht="19.5">
      <c r="A642" s="33"/>
      <c r="B642" s="34"/>
      <c r="C642" s="33"/>
      <c r="D642" s="177" t="s">
        <v>129</v>
      </c>
      <c r="E642" s="33"/>
      <c r="F642" s="178" t="s">
        <v>870</v>
      </c>
      <c r="G642" s="33"/>
      <c r="H642" s="33"/>
      <c r="I642" s="97"/>
      <c r="J642" s="33"/>
      <c r="K642" s="33"/>
      <c r="L642" s="34"/>
      <c r="M642" s="179"/>
      <c r="N642" s="180"/>
      <c r="O642" s="59"/>
      <c r="P642" s="59"/>
      <c r="Q642" s="59"/>
      <c r="R642" s="59"/>
      <c r="S642" s="59"/>
      <c r="T642" s="60"/>
      <c r="U642" s="33"/>
      <c r="V642" s="33"/>
      <c r="W642" s="33"/>
      <c r="X642" s="33"/>
      <c r="Y642" s="33"/>
      <c r="Z642" s="33"/>
      <c r="AA642" s="33"/>
      <c r="AB642" s="33"/>
      <c r="AC642" s="33"/>
      <c r="AD642" s="33"/>
      <c r="AE642" s="33"/>
      <c r="AT642" s="18" t="s">
        <v>129</v>
      </c>
      <c r="AU642" s="18" t="s">
        <v>83</v>
      </c>
    </row>
    <row r="643" spans="1:65" s="15" customFormat="1" ht="11.25">
      <c r="B643" s="213"/>
      <c r="D643" s="177" t="s">
        <v>130</v>
      </c>
      <c r="E643" s="214" t="s">
        <v>1</v>
      </c>
      <c r="F643" s="215" t="s">
        <v>872</v>
      </c>
      <c r="H643" s="214" t="s">
        <v>1</v>
      </c>
      <c r="I643" s="216"/>
      <c r="L643" s="213"/>
      <c r="M643" s="217"/>
      <c r="N643" s="218"/>
      <c r="O643" s="218"/>
      <c r="P643" s="218"/>
      <c r="Q643" s="218"/>
      <c r="R643" s="218"/>
      <c r="S643" s="218"/>
      <c r="T643" s="219"/>
      <c r="AT643" s="214" t="s">
        <v>130</v>
      </c>
      <c r="AU643" s="214" t="s">
        <v>83</v>
      </c>
      <c r="AV643" s="15" t="s">
        <v>81</v>
      </c>
      <c r="AW643" s="15" t="s">
        <v>30</v>
      </c>
      <c r="AX643" s="15" t="s">
        <v>73</v>
      </c>
      <c r="AY643" s="214" t="s">
        <v>121</v>
      </c>
    </row>
    <row r="644" spans="1:65" s="13" customFormat="1" ht="11.25">
      <c r="B644" s="181"/>
      <c r="D644" s="177" t="s">
        <v>130</v>
      </c>
      <c r="E644" s="182" t="s">
        <v>1</v>
      </c>
      <c r="F644" s="183" t="s">
        <v>873</v>
      </c>
      <c r="H644" s="184">
        <v>1.4179999999999999</v>
      </c>
      <c r="I644" s="185"/>
      <c r="L644" s="181"/>
      <c r="M644" s="186"/>
      <c r="N644" s="187"/>
      <c r="O644" s="187"/>
      <c r="P644" s="187"/>
      <c r="Q644" s="187"/>
      <c r="R644" s="187"/>
      <c r="S644" s="187"/>
      <c r="T644" s="188"/>
      <c r="AT644" s="182" t="s">
        <v>130</v>
      </c>
      <c r="AU644" s="182" t="s">
        <v>83</v>
      </c>
      <c r="AV644" s="13" t="s">
        <v>83</v>
      </c>
      <c r="AW644" s="13" t="s">
        <v>30</v>
      </c>
      <c r="AX644" s="13" t="s">
        <v>73</v>
      </c>
      <c r="AY644" s="182" t="s">
        <v>121</v>
      </c>
    </row>
    <row r="645" spans="1:65" s="13" customFormat="1" ht="11.25">
      <c r="B645" s="181"/>
      <c r="D645" s="177" t="s">
        <v>130</v>
      </c>
      <c r="E645" s="182" t="s">
        <v>1</v>
      </c>
      <c r="F645" s="183" t="s">
        <v>874</v>
      </c>
      <c r="H645" s="184">
        <v>1.9179999999999999</v>
      </c>
      <c r="I645" s="185"/>
      <c r="L645" s="181"/>
      <c r="M645" s="186"/>
      <c r="N645" s="187"/>
      <c r="O645" s="187"/>
      <c r="P645" s="187"/>
      <c r="Q645" s="187"/>
      <c r="R645" s="187"/>
      <c r="S645" s="187"/>
      <c r="T645" s="188"/>
      <c r="AT645" s="182" t="s">
        <v>130</v>
      </c>
      <c r="AU645" s="182" t="s">
        <v>83</v>
      </c>
      <c r="AV645" s="13" t="s">
        <v>83</v>
      </c>
      <c r="AW645" s="13" t="s">
        <v>30</v>
      </c>
      <c r="AX645" s="13" t="s">
        <v>73</v>
      </c>
      <c r="AY645" s="182" t="s">
        <v>121</v>
      </c>
    </row>
    <row r="646" spans="1:65" s="13" customFormat="1" ht="11.25">
      <c r="B646" s="181"/>
      <c r="D646" s="177" t="s">
        <v>130</v>
      </c>
      <c r="E646" s="182" t="s">
        <v>1</v>
      </c>
      <c r="F646" s="183" t="s">
        <v>875</v>
      </c>
      <c r="H646" s="184">
        <v>0.91</v>
      </c>
      <c r="I646" s="185"/>
      <c r="L646" s="181"/>
      <c r="M646" s="186"/>
      <c r="N646" s="187"/>
      <c r="O646" s="187"/>
      <c r="P646" s="187"/>
      <c r="Q646" s="187"/>
      <c r="R646" s="187"/>
      <c r="S646" s="187"/>
      <c r="T646" s="188"/>
      <c r="AT646" s="182" t="s">
        <v>130</v>
      </c>
      <c r="AU646" s="182" t="s">
        <v>83</v>
      </c>
      <c r="AV646" s="13" t="s">
        <v>83</v>
      </c>
      <c r="AW646" s="13" t="s">
        <v>30</v>
      </c>
      <c r="AX646" s="13" t="s">
        <v>73</v>
      </c>
      <c r="AY646" s="182" t="s">
        <v>121</v>
      </c>
    </row>
    <row r="647" spans="1:65" s="13" customFormat="1" ht="11.25">
      <c r="B647" s="181"/>
      <c r="D647" s="177" t="s">
        <v>130</v>
      </c>
      <c r="E647" s="182" t="s">
        <v>1</v>
      </c>
      <c r="F647" s="183" t="s">
        <v>876</v>
      </c>
      <c r="H647" s="184">
        <v>1.254</v>
      </c>
      <c r="I647" s="185"/>
      <c r="L647" s="181"/>
      <c r="M647" s="186"/>
      <c r="N647" s="187"/>
      <c r="O647" s="187"/>
      <c r="P647" s="187"/>
      <c r="Q647" s="187"/>
      <c r="R647" s="187"/>
      <c r="S647" s="187"/>
      <c r="T647" s="188"/>
      <c r="AT647" s="182" t="s">
        <v>130</v>
      </c>
      <c r="AU647" s="182" t="s">
        <v>83</v>
      </c>
      <c r="AV647" s="13" t="s">
        <v>83</v>
      </c>
      <c r="AW647" s="13" t="s">
        <v>30</v>
      </c>
      <c r="AX647" s="13" t="s">
        <v>73</v>
      </c>
      <c r="AY647" s="182" t="s">
        <v>121</v>
      </c>
    </row>
    <row r="648" spans="1:65" s="13" customFormat="1" ht="11.25">
      <c r="B648" s="181"/>
      <c r="D648" s="177" t="s">
        <v>130</v>
      </c>
      <c r="E648" s="182" t="s">
        <v>1</v>
      </c>
      <c r="F648" s="183" t="s">
        <v>877</v>
      </c>
      <c r="H648" s="184">
        <v>1.254</v>
      </c>
      <c r="I648" s="185"/>
      <c r="L648" s="181"/>
      <c r="M648" s="186"/>
      <c r="N648" s="187"/>
      <c r="O648" s="187"/>
      <c r="P648" s="187"/>
      <c r="Q648" s="187"/>
      <c r="R648" s="187"/>
      <c r="S648" s="187"/>
      <c r="T648" s="188"/>
      <c r="AT648" s="182" t="s">
        <v>130</v>
      </c>
      <c r="AU648" s="182" t="s">
        <v>83</v>
      </c>
      <c r="AV648" s="13" t="s">
        <v>83</v>
      </c>
      <c r="AW648" s="13" t="s">
        <v>30</v>
      </c>
      <c r="AX648" s="13" t="s">
        <v>73</v>
      </c>
      <c r="AY648" s="182" t="s">
        <v>121</v>
      </c>
    </row>
    <row r="649" spans="1:65" s="13" customFormat="1" ht="11.25">
      <c r="B649" s="181"/>
      <c r="D649" s="177" t="s">
        <v>130</v>
      </c>
      <c r="E649" s="182" t="s">
        <v>1</v>
      </c>
      <c r="F649" s="183" t="s">
        <v>878</v>
      </c>
      <c r="H649" s="184">
        <v>1.4410000000000001</v>
      </c>
      <c r="I649" s="185"/>
      <c r="L649" s="181"/>
      <c r="M649" s="186"/>
      <c r="N649" s="187"/>
      <c r="O649" s="187"/>
      <c r="P649" s="187"/>
      <c r="Q649" s="187"/>
      <c r="R649" s="187"/>
      <c r="S649" s="187"/>
      <c r="T649" s="188"/>
      <c r="AT649" s="182" t="s">
        <v>130</v>
      </c>
      <c r="AU649" s="182" t="s">
        <v>83</v>
      </c>
      <c r="AV649" s="13" t="s">
        <v>83</v>
      </c>
      <c r="AW649" s="13" t="s">
        <v>30</v>
      </c>
      <c r="AX649" s="13" t="s">
        <v>73</v>
      </c>
      <c r="AY649" s="182" t="s">
        <v>121</v>
      </c>
    </row>
    <row r="650" spans="1:65" s="13" customFormat="1" ht="11.25">
      <c r="B650" s="181"/>
      <c r="D650" s="177" t="s">
        <v>130</v>
      </c>
      <c r="E650" s="182" t="s">
        <v>1</v>
      </c>
      <c r="F650" s="183" t="s">
        <v>879</v>
      </c>
      <c r="H650" s="184">
        <v>1.931</v>
      </c>
      <c r="I650" s="185"/>
      <c r="L650" s="181"/>
      <c r="M650" s="186"/>
      <c r="N650" s="187"/>
      <c r="O650" s="187"/>
      <c r="P650" s="187"/>
      <c r="Q650" s="187"/>
      <c r="R650" s="187"/>
      <c r="S650" s="187"/>
      <c r="T650" s="188"/>
      <c r="AT650" s="182" t="s">
        <v>130</v>
      </c>
      <c r="AU650" s="182" t="s">
        <v>83</v>
      </c>
      <c r="AV650" s="13" t="s">
        <v>83</v>
      </c>
      <c r="AW650" s="13" t="s">
        <v>30</v>
      </c>
      <c r="AX650" s="13" t="s">
        <v>73</v>
      </c>
      <c r="AY650" s="182" t="s">
        <v>121</v>
      </c>
    </row>
    <row r="651" spans="1:65" s="15" customFormat="1" ht="11.25">
      <c r="B651" s="213"/>
      <c r="D651" s="177" t="s">
        <v>130</v>
      </c>
      <c r="E651" s="214" t="s">
        <v>1</v>
      </c>
      <c r="F651" s="215" t="s">
        <v>491</v>
      </c>
      <c r="H651" s="214" t="s">
        <v>1</v>
      </c>
      <c r="I651" s="216"/>
      <c r="L651" s="213"/>
      <c r="M651" s="217"/>
      <c r="N651" s="218"/>
      <c r="O651" s="218"/>
      <c r="P651" s="218"/>
      <c r="Q651" s="218"/>
      <c r="R651" s="218"/>
      <c r="S651" s="218"/>
      <c r="T651" s="219"/>
      <c r="AT651" s="214" t="s">
        <v>130</v>
      </c>
      <c r="AU651" s="214" t="s">
        <v>83</v>
      </c>
      <c r="AV651" s="15" t="s">
        <v>81</v>
      </c>
      <c r="AW651" s="15" t="s">
        <v>30</v>
      </c>
      <c r="AX651" s="15" t="s">
        <v>73</v>
      </c>
      <c r="AY651" s="214" t="s">
        <v>121</v>
      </c>
    </row>
    <row r="652" spans="1:65" s="13" customFormat="1" ht="11.25">
      <c r="B652" s="181"/>
      <c r="D652" s="177" t="s">
        <v>130</v>
      </c>
      <c r="E652" s="182" t="s">
        <v>1</v>
      </c>
      <c r="F652" s="183" t="s">
        <v>880</v>
      </c>
      <c r="H652" s="184">
        <v>69.024000000000001</v>
      </c>
      <c r="I652" s="185"/>
      <c r="L652" s="181"/>
      <c r="M652" s="186"/>
      <c r="N652" s="187"/>
      <c r="O652" s="187"/>
      <c r="P652" s="187"/>
      <c r="Q652" s="187"/>
      <c r="R652" s="187"/>
      <c r="S652" s="187"/>
      <c r="T652" s="188"/>
      <c r="AT652" s="182" t="s">
        <v>130</v>
      </c>
      <c r="AU652" s="182" t="s">
        <v>83</v>
      </c>
      <c r="AV652" s="13" t="s">
        <v>83</v>
      </c>
      <c r="AW652" s="13" t="s">
        <v>30</v>
      </c>
      <c r="AX652" s="13" t="s">
        <v>73</v>
      </c>
      <c r="AY652" s="182" t="s">
        <v>121</v>
      </c>
    </row>
    <row r="653" spans="1:65" s="13" customFormat="1" ht="11.25">
      <c r="B653" s="181"/>
      <c r="D653" s="177" t="s">
        <v>130</v>
      </c>
      <c r="E653" s="182" t="s">
        <v>1</v>
      </c>
      <c r="F653" s="183" t="s">
        <v>881</v>
      </c>
      <c r="H653" s="184">
        <v>9.2799999999999994</v>
      </c>
      <c r="I653" s="185"/>
      <c r="L653" s="181"/>
      <c r="M653" s="186"/>
      <c r="N653" s="187"/>
      <c r="O653" s="187"/>
      <c r="P653" s="187"/>
      <c r="Q653" s="187"/>
      <c r="R653" s="187"/>
      <c r="S653" s="187"/>
      <c r="T653" s="188"/>
      <c r="AT653" s="182" t="s">
        <v>130</v>
      </c>
      <c r="AU653" s="182" t="s">
        <v>83</v>
      </c>
      <c r="AV653" s="13" t="s">
        <v>83</v>
      </c>
      <c r="AW653" s="13" t="s">
        <v>30</v>
      </c>
      <c r="AX653" s="13" t="s">
        <v>73</v>
      </c>
      <c r="AY653" s="182" t="s">
        <v>121</v>
      </c>
    </row>
    <row r="654" spans="1:65" s="15" customFormat="1" ht="11.25">
      <c r="B654" s="213"/>
      <c r="D654" s="177" t="s">
        <v>130</v>
      </c>
      <c r="E654" s="214" t="s">
        <v>1</v>
      </c>
      <c r="F654" s="215" t="s">
        <v>494</v>
      </c>
      <c r="H654" s="214" t="s">
        <v>1</v>
      </c>
      <c r="I654" s="216"/>
      <c r="L654" s="213"/>
      <c r="M654" s="217"/>
      <c r="N654" s="218"/>
      <c r="O654" s="218"/>
      <c r="P654" s="218"/>
      <c r="Q654" s="218"/>
      <c r="R654" s="218"/>
      <c r="S654" s="218"/>
      <c r="T654" s="219"/>
      <c r="AT654" s="214" t="s">
        <v>130</v>
      </c>
      <c r="AU654" s="214" t="s">
        <v>83</v>
      </c>
      <c r="AV654" s="15" t="s">
        <v>81</v>
      </c>
      <c r="AW654" s="15" t="s">
        <v>30</v>
      </c>
      <c r="AX654" s="15" t="s">
        <v>73</v>
      </c>
      <c r="AY654" s="214" t="s">
        <v>121</v>
      </c>
    </row>
    <row r="655" spans="1:65" s="13" customFormat="1" ht="33.75">
      <c r="B655" s="181"/>
      <c r="D655" s="177" t="s">
        <v>130</v>
      </c>
      <c r="E655" s="182" t="s">
        <v>1</v>
      </c>
      <c r="F655" s="183" t="s">
        <v>882</v>
      </c>
      <c r="H655" s="184">
        <v>11.375</v>
      </c>
      <c r="I655" s="185"/>
      <c r="L655" s="181"/>
      <c r="M655" s="186"/>
      <c r="N655" s="187"/>
      <c r="O655" s="187"/>
      <c r="P655" s="187"/>
      <c r="Q655" s="187"/>
      <c r="R655" s="187"/>
      <c r="S655" s="187"/>
      <c r="T655" s="188"/>
      <c r="AT655" s="182" t="s">
        <v>130</v>
      </c>
      <c r="AU655" s="182" t="s">
        <v>83</v>
      </c>
      <c r="AV655" s="13" t="s">
        <v>83</v>
      </c>
      <c r="AW655" s="13" t="s">
        <v>30</v>
      </c>
      <c r="AX655" s="13" t="s">
        <v>73</v>
      </c>
      <c r="AY655" s="182" t="s">
        <v>121</v>
      </c>
    </row>
    <row r="656" spans="1:65" s="13" customFormat="1" ht="11.25">
      <c r="B656" s="181"/>
      <c r="D656" s="177" t="s">
        <v>130</v>
      </c>
      <c r="E656" s="182" t="s">
        <v>1</v>
      </c>
      <c r="F656" s="183" t="s">
        <v>883</v>
      </c>
      <c r="H656" s="184">
        <v>1.512</v>
      </c>
      <c r="I656" s="185"/>
      <c r="L656" s="181"/>
      <c r="M656" s="186"/>
      <c r="N656" s="187"/>
      <c r="O656" s="187"/>
      <c r="P656" s="187"/>
      <c r="Q656" s="187"/>
      <c r="R656" s="187"/>
      <c r="S656" s="187"/>
      <c r="T656" s="188"/>
      <c r="AT656" s="182" t="s">
        <v>130</v>
      </c>
      <c r="AU656" s="182" t="s">
        <v>83</v>
      </c>
      <c r="AV656" s="13" t="s">
        <v>83</v>
      </c>
      <c r="AW656" s="13" t="s">
        <v>30</v>
      </c>
      <c r="AX656" s="13" t="s">
        <v>73</v>
      </c>
      <c r="AY656" s="182" t="s">
        <v>121</v>
      </c>
    </row>
    <row r="657" spans="1:65" s="15" customFormat="1" ht="11.25">
      <c r="B657" s="213"/>
      <c r="D657" s="177" t="s">
        <v>130</v>
      </c>
      <c r="E657" s="214" t="s">
        <v>1</v>
      </c>
      <c r="F657" s="215" t="s">
        <v>496</v>
      </c>
      <c r="H657" s="214" t="s">
        <v>1</v>
      </c>
      <c r="I657" s="216"/>
      <c r="L657" s="213"/>
      <c r="M657" s="217"/>
      <c r="N657" s="218"/>
      <c r="O657" s="218"/>
      <c r="P657" s="218"/>
      <c r="Q657" s="218"/>
      <c r="R657" s="218"/>
      <c r="S657" s="218"/>
      <c r="T657" s="219"/>
      <c r="AT657" s="214" t="s">
        <v>130</v>
      </c>
      <c r="AU657" s="214" t="s">
        <v>83</v>
      </c>
      <c r="AV657" s="15" t="s">
        <v>81</v>
      </c>
      <c r="AW657" s="15" t="s">
        <v>30</v>
      </c>
      <c r="AX657" s="15" t="s">
        <v>73</v>
      </c>
      <c r="AY657" s="214" t="s">
        <v>121</v>
      </c>
    </row>
    <row r="658" spans="1:65" s="13" customFormat="1" ht="22.5">
      <c r="B658" s="181"/>
      <c r="D658" s="177" t="s">
        <v>130</v>
      </c>
      <c r="E658" s="182" t="s">
        <v>1</v>
      </c>
      <c r="F658" s="183" t="s">
        <v>884</v>
      </c>
      <c r="H658" s="184">
        <v>27.53</v>
      </c>
      <c r="I658" s="185"/>
      <c r="L658" s="181"/>
      <c r="M658" s="186"/>
      <c r="N658" s="187"/>
      <c r="O658" s="187"/>
      <c r="P658" s="187"/>
      <c r="Q658" s="187"/>
      <c r="R658" s="187"/>
      <c r="S658" s="187"/>
      <c r="T658" s="188"/>
      <c r="AT658" s="182" t="s">
        <v>130</v>
      </c>
      <c r="AU658" s="182" t="s">
        <v>83</v>
      </c>
      <c r="AV658" s="13" t="s">
        <v>83</v>
      </c>
      <c r="AW658" s="13" t="s">
        <v>30</v>
      </c>
      <c r="AX658" s="13" t="s">
        <v>73</v>
      </c>
      <c r="AY658" s="182" t="s">
        <v>121</v>
      </c>
    </row>
    <row r="659" spans="1:65" s="15" customFormat="1" ht="11.25">
      <c r="B659" s="213"/>
      <c r="D659" s="177" t="s">
        <v>130</v>
      </c>
      <c r="E659" s="214" t="s">
        <v>1</v>
      </c>
      <c r="F659" s="215" t="s">
        <v>498</v>
      </c>
      <c r="H659" s="214" t="s">
        <v>1</v>
      </c>
      <c r="I659" s="216"/>
      <c r="L659" s="213"/>
      <c r="M659" s="217"/>
      <c r="N659" s="218"/>
      <c r="O659" s="218"/>
      <c r="P659" s="218"/>
      <c r="Q659" s="218"/>
      <c r="R659" s="218"/>
      <c r="S659" s="218"/>
      <c r="T659" s="219"/>
      <c r="AT659" s="214" t="s">
        <v>130</v>
      </c>
      <c r="AU659" s="214" t="s">
        <v>83</v>
      </c>
      <c r="AV659" s="15" t="s">
        <v>81</v>
      </c>
      <c r="AW659" s="15" t="s">
        <v>30</v>
      </c>
      <c r="AX659" s="15" t="s">
        <v>73</v>
      </c>
      <c r="AY659" s="214" t="s">
        <v>121</v>
      </c>
    </row>
    <row r="660" spans="1:65" s="13" customFormat="1" ht="33.75">
      <c r="B660" s="181"/>
      <c r="D660" s="177" t="s">
        <v>130</v>
      </c>
      <c r="E660" s="182" t="s">
        <v>1</v>
      </c>
      <c r="F660" s="183" t="s">
        <v>885</v>
      </c>
      <c r="H660" s="184">
        <v>36.317999999999998</v>
      </c>
      <c r="I660" s="185"/>
      <c r="L660" s="181"/>
      <c r="M660" s="186"/>
      <c r="N660" s="187"/>
      <c r="O660" s="187"/>
      <c r="P660" s="187"/>
      <c r="Q660" s="187"/>
      <c r="R660" s="187"/>
      <c r="S660" s="187"/>
      <c r="T660" s="188"/>
      <c r="AT660" s="182" t="s">
        <v>130</v>
      </c>
      <c r="AU660" s="182" t="s">
        <v>83</v>
      </c>
      <c r="AV660" s="13" t="s">
        <v>83</v>
      </c>
      <c r="AW660" s="13" t="s">
        <v>30</v>
      </c>
      <c r="AX660" s="13" t="s">
        <v>73</v>
      </c>
      <c r="AY660" s="182" t="s">
        <v>121</v>
      </c>
    </row>
    <row r="661" spans="1:65" s="13" customFormat="1" ht="11.25">
      <c r="B661" s="181"/>
      <c r="D661" s="177" t="s">
        <v>130</v>
      </c>
      <c r="E661" s="182" t="s">
        <v>1</v>
      </c>
      <c r="F661" s="183" t="s">
        <v>886</v>
      </c>
      <c r="H661" s="184">
        <v>2.62</v>
      </c>
      <c r="I661" s="185"/>
      <c r="L661" s="181"/>
      <c r="M661" s="186"/>
      <c r="N661" s="187"/>
      <c r="O661" s="187"/>
      <c r="P661" s="187"/>
      <c r="Q661" s="187"/>
      <c r="R661" s="187"/>
      <c r="S661" s="187"/>
      <c r="T661" s="188"/>
      <c r="AT661" s="182" t="s">
        <v>130</v>
      </c>
      <c r="AU661" s="182" t="s">
        <v>83</v>
      </c>
      <c r="AV661" s="13" t="s">
        <v>83</v>
      </c>
      <c r="AW661" s="13" t="s">
        <v>30</v>
      </c>
      <c r="AX661" s="13" t="s">
        <v>73</v>
      </c>
      <c r="AY661" s="182" t="s">
        <v>121</v>
      </c>
    </row>
    <row r="662" spans="1:65" s="14" customFormat="1" ht="11.25">
      <c r="B662" s="205"/>
      <c r="D662" s="177" t="s">
        <v>130</v>
      </c>
      <c r="E662" s="206" t="s">
        <v>1</v>
      </c>
      <c r="F662" s="207" t="s">
        <v>440</v>
      </c>
      <c r="H662" s="208">
        <v>167.785</v>
      </c>
      <c r="I662" s="209"/>
      <c r="L662" s="205"/>
      <c r="M662" s="210"/>
      <c r="N662" s="211"/>
      <c r="O662" s="211"/>
      <c r="P662" s="211"/>
      <c r="Q662" s="211"/>
      <c r="R662" s="211"/>
      <c r="S662" s="211"/>
      <c r="T662" s="212"/>
      <c r="AT662" s="206" t="s">
        <v>130</v>
      </c>
      <c r="AU662" s="206" t="s">
        <v>83</v>
      </c>
      <c r="AV662" s="14" t="s">
        <v>127</v>
      </c>
      <c r="AW662" s="14" t="s">
        <v>30</v>
      </c>
      <c r="AX662" s="14" t="s">
        <v>81</v>
      </c>
      <c r="AY662" s="206" t="s">
        <v>121</v>
      </c>
    </row>
    <row r="663" spans="1:65" s="2" customFormat="1" ht="21.75" customHeight="1">
      <c r="A663" s="33"/>
      <c r="B663" s="162"/>
      <c r="C663" s="163" t="s">
        <v>342</v>
      </c>
      <c r="D663" s="163" t="s">
        <v>123</v>
      </c>
      <c r="E663" s="164" t="s">
        <v>887</v>
      </c>
      <c r="F663" s="165" t="s">
        <v>888</v>
      </c>
      <c r="G663" s="166" t="s">
        <v>126</v>
      </c>
      <c r="H663" s="167">
        <v>20.399999999999999</v>
      </c>
      <c r="I663" s="168"/>
      <c r="J663" s="169">
        <f>ROUND(I663*H663,2)</f>
        <v>0</v>
      </c>
      <c r="K663" s="170"/>
      <c r="L663" s="34"/>
      <c r="M663" s="171" t="s">
        <v>1</v>
      </c>
      <c r="N663" s="172" t="s">
        <v>39</v>
      </c>
      <c r="O663" s="59"/>
      <c r="P663" s="173">
        <f>O663*H663</f>
        <v>0</v>
      </c>
      <c r="Q663" s="173">
        <v>0</v>
      </c>
      <c r="R663" s="173">
        <f>Q663*H663</f>
        <v>0</v>
      </c>
      <c r="S663" s="173">
        <v>0</v>
      </c>
      <c r="T663" s="174">
        <f>S663*H663</f>
        <v>0</v>
      </c>
      <c r="U663" s="33"/>
      <c r="V663" s="33"/>
      <c r="W663" s="33"/>
      <c r="X663" s="33"/>
      <c r="Y663" s="33"/>
      <c r="Z663" s="33"/>
      <c r="AA663" s="33"/>
      <c r="AB663" s="33"/>
      <c r="AC663" s="33"/>
      <c r="AD663" s="33"/>
      <c r="AE663" s="33"/>
      <c r="AR663" s="175" t="s">
        <v>127</v>
      </c>
      <c r="AT663" s="175" t="s">
        <v>123</v>
      </c>
      <c r="AU663" s="175" t="s">
        <v>83</v>
      </c>
      <c r="AY663" s="18" t="s">
        <v>121</v>
      </c>
      <c r="BE663" s="176">
        <f>IF(N663="základní",J663,0)</f>
        <v>0</v>
      </c>
      <c r="BF663" s="176">
        <f>IF(N663="snížená",J663,0)</f>
        <v>0</v>
      </c>
      <c r="BG663" s="176">
        <f>IF(N663="zákl. přenesená",J663,0)</f>
        <v>0</v>
      </c>
      <c r="BH663" s="176">
        <f>IF(N663="sníž. přenesená",J663,0)</f>
        <v>0</v>
      </c>
      <c r="BI663" s="176">
        <f>IF(N663="nulová",J663,0)</f>
        <v>0</v>
      </c>
      <c r="BJ663" s="18" t="s">
        <v>83</v>
      </c>
      <c r="BK663" s="176">
        <f>ROUND(I663*H663,2)</f>
        <v>0</v>
      </c>
      <c r="BL663" s="18" t="s">
        <v>127</v>
      </c>
      <c r="BM663" s="175" t="s">
        <v>889</v>
      </c>
    </row>
    <row r="664" spans="1:65" s="2" customFormat="1" ht="19.5">
      <c r="A664" s="33"/>
      <c r="B664" s="34"/>
      <c r="C664" s="33"/>
      <c r="D664" s="177" t="s">
        <v>129</v>
      </c>
      <c r="E664" s="33"/>
      <c r="F664" s="178" t="s">
        <v>888</v>
      </c>
      <c r="G664" s="33"/>
      <c r="H664" s="33"/>
      <c r="I664" s="97"/>
      <c r="J664" s="33"/>
      <c r="K664" s="33"/>
      <c r="L664" s="34"/>
      <c r="M664" s="179"/>
      <c r="N664" s="180"/>
      <c r="O664" s="59"/>
      <c r="P664" s="59"/>
      <c r="Q664" s="59"/>
      <c r="R664" s="59"/>
      <c r="S664" s="59"/>
      <c r="T664" s="60"/>
      <c r="U664" s="33"/>
      <c r="V664" s="33"/>
      <c r="W664" s="33"/>
      <c r="X664" s="33"/>
      <c r="Y664" s="33"/>
      <c r="Z664" s="33"/>
      <c r="AA664" s="33"/>
      <c r="AB664" s="33"/>
      <c r="AC664" s="33"/>
      <c r="AD664" s="33"/>
      <c r="AE664" s="33"/>
      <c r="AT664" s="18" t="s">
        <v>129</v>
      </c>
      <c r="AU664" s="18" t="s">
        <v>83</v>
      </c>
    </row>
    <row r="665" spans="1:65" s="13" customFormat="1" ht="11.25">
      <c r="B665" s="181"/>
      <c r="D665" s="177" t="s">
        <v>130</v>
      </c>
      <c r="E665" s="182" t="s">
        <v>1</v>
      </c>
      <c r="F665" s="183" t="s">
        <v>890</v>
      </c>
      <c r="H665" s="184">
        <v>20.399999999999999</v>
      </c>
      <c r="I665" s="185"/>
      <c r="L665" s="181"/>
      <c r="M665" s="186"/>
      <c r="N665" s="187"/>
      <c r="O665" s="187"/>
      <c r="P665" s="187"/>
      <c r="Q665" s="187"/>
      <c r="R665" s="187"/>
      <c r="S665" s="187"/>
      <c r="T665" s="188"/>
      <c r="AT665" s="182" t="s">
        <v>130</v>
      </c>
      <c r="AU665" s="182" t="s">
        <v>83</v>
      </c>
      <c r="AV665" s="13" t="s">
        <v>83</v>
      </c>
      <c r="AW665" s="13" t="s">
        <v>30</v>
      </c>
      <c r="AX665" s="13" t="s">
        <v>73</v>
      </c>
      <c r="AY665" s="182" t="s">
        <v>121</v>
      </c>
    </row>
    <row r="666" spans="1:65" s="14" customFormat="1" ht="11.25">
      <c r="B666" s="205"/>
      <c r="D666" s="177" t="s">
        <v>130</v>
      </c>
      <c r="E666" s="206" t="s">
        <v>1</v>
      </c>
      <c r="F666" s="207" t="s">
        <v>440</v>
      </c>
      <c r="H666" s="208">
        <v>20.399999999999999</v>
      </c>
      <c r="I666" s="209"/>
      <c r="L666" s="205"/>
      <c r="M666" s="210"/>
      <c r="N666" s="211"/>
      <c r="O666" s="211"/>
      <c r="P666" s="211"/>
      <c r="Q666" s="211"/>
      <c r="R666" s="211"/>
      <c r="S666" s="211"/>
      <c r="T666" s="212"/>
      <c r="AT666" s="206" t="s">
        <v>130</v>
      </c>
      <c r="AU666" s="206" t="s">
        <v>83</v>
      </c>
      <c r="AV666" s="14" t="s">
        <v>127</v>
      </c>
      <c r="AW666" s="14" t="s">
        <v>30</v>
      </c>
      <c r="AX666" s="14" t="s">
        <v>81</v>
      </c>
      <c r="AY666" s="206" t="s">
        <v>121</v>
      </c>
    </row>
    <row r="667" spans="1:65" s="2" customFormat="1" ht="16.5" customHeight="1">
      <c r="A667" s="33"/>
      <c r="B667" s="162"/>
      <c r="C667" s="163" t="s">
        <v>891</v>
      </c>
      <c r="D667" s="163" t="s">
        <v>123</v>
      </c>
      <c r="E667" s="164" t="s">
        <v>892</v>
      </c>
      <c r="F667" s="165" t="s">
        <v>893</v>
      </c>
      <c r="G667" s="166" t="s">
        <v>134</v>
      </c>
      <c r="H667" s="167">
        <v>340.64499999999998</v>
      </c>
      <c r="I667" s="168"/>
      <c r="J667" s="169">
        <f>ROUND(I667*H667,2)</f>
        <v>0</v>
      </c>
      <c r="K667" s="170"/>
      <c r="L667" s="34"/>
      <c r="M667" s="171" t="s">
        <v>1</v>
      </c>
      <c r="N667" s="172" t="s">
        <v>39</v>
      </c>
      <c r="O667" s="59"/>
      <c r="P667" s="173">
        <f>O667*H667</f>
        <v>0</v>
      </c>
      <c r="Q667" s="173">
        <v>0</v>
      </c>
      <c r="R667" s="173">
        <f>Q667*H667</f>
        <v>0</v>
      </c>
      <c r="S667" s="173">
        <v>0</v>
      </c>
      <c r="T667" s="174">
        <f>S667*H667</f>
        <v>0</v>
      </c>
      <c r="U667" s="33"/>
      <c r="V667" s="33"/>
      <c r="W667" s="33"/>
      <c r="X667" s="33"/>
      <c r="Y667" s="33"/>
      <c r="Z667" s="33"/>
      <c r="AA667" s="33"/>
      <c r="AB667" s="33"/>
      <c r="AC667" s="33"/>
      <c r="AD667" s="33"/>
      <c r="AE667" s="33"/>
      <c r="AR667" s="175" t="s">
        <v>127</v>
      </c>
      <c r="AT667" s="175" t="s">
        <v>123</v>
      </c>
      <c r="AU667" s="175" t="s">
        <v>83</v>
      </c>
      <c r="AY667" s="18" t="s">
        <v>121</v>
      </c>
      <c r="BE667" s="176">
        <f>IF(N667="základní",J667,0)</f>
        <v>0</v>
      </c>
      <c r="BF667" s="176">
        <f>IF(N667="snížená",J667,0)</f>
        <v>0</v>
      </c>
      <c r="BG667" s="176">
        <f>IF(N667="zákl. přenesená",J667,0)</f>
        <v>0</v>
      </c>
      <c r="BH667" s="176">
        <f>IF(N667="sníž. přenesená",J667,0)</f>
        <v>0</v>
      </c>
      <c r="BI667" s="176">
        <f>IF(N667="nulová",J667,0)</f>
        <v>0</v>
      </c>
      <c r="BJ667" s="18" t="s">
        <v>83</v>
      </c>
      <c r="BK667" s="176">
        <f>ROUND(I667*H667,2)</f>
        <v>0</v>
      </c>
      <c r="BL667" s="18" t="s">
        <v>127</v>
      </c>
      <c r="BM667" s="175" t="s">
        <v>894</v>
      </c>
    </row>
    <row r="668" spans="1:65" s="2" customFormat="1" ht="11.25">
      <c r="A668" s="33"/>
      <c r="B668" s="34"/>
      <c r="C668" s="33"/>
      <c r="D668" s="177" t="s">
        <v>129</v>
      </c>
      <c r="E668" s="33"/>
      <c r="F668" s="178" t="s">
        <v>893</v>
      </c>
      <c r="G668" s="33"/>
      <c r="H668" s="33"/>
      <c r="I668" s="97"/>
      <c r="J668" s="33"/>
      <c r="K668" s="33"/>
      <c r="L668" s="34"/>
      <c r="M668" s="179"/>
      <c r="N668" s="180"/>
      <c r="O668" s="59"/>
      <c r="P668" s="59"/>
      <c r="Q668" s="59"/>
      <c r="R668" s="59"/>
      <c r="S668" s="59"/>
      <c r="T668" s="60"/>
      <c r="U668" s="33"/>
      <c r="V668" s="33"/>
      <c r="W668" s="33"/>
      <c r="X668" s="33"/>
      <c r="Y668" s="33"/>
      <c r="Z668" s="33"/>
      <c r="AA668" s="33"/>
      <c r="AB668" s="33"/>
      <c r="AC668" s="33"/>
      <c r="AD668" s="33"/>
      <c r="AE668" s="33"/>
      <c r="AT668" s="18" t="s">
        <v>129</v>
      </c>
      <c r="AU668" s="18" t="s">
        <v>83</v>
      </c>
    </row>
    <row r="669" spans="1:65" s="15" customFormat="1" ht="11.25">
      <c r="B669" s="213"/>
      <c r="D669" s="177" t="s">
        <v>130</v>
      </c>
      <c r="E669" s="214" t="s">
        <v>1</v>
      </c>
      <c r="F669" s="215" t="s">
        <v>491</v>
      </c>
      <c r="H669" s="214" t="s">
        <v>1</v>
      </c>
      <c r="I669" s="216"/>
      <c r="L669" s="213"/>
      <c r="M669" s="217"/>
      <c r="N669" s="218"/>
      <c r="O669" s="218"/>
      <c r="P669" s="218"/>
      <c r="Q669" s="218"/>
      <c r="R669" s="218"/>
      <c r="S669" s="218"/>
      <c r="T669" s="219"/>
      <c r="AT669" s="214" t="s">
        <v>130</v>
      </c>
      <c r="AU669" s="214" t="s">
        <v>83</v>
      </c>
      <c r="AV669" s="15" t="s">
        <v>81</v>
      </c>
      <c r="AW669" s="15" t="s">
        <v>30</v>
      </c>
      <c r="AX669" s="15" t="s">
        <v>73</v>
      </c>
      <c r="AY669" s="214" t="s">
        <v>121</v>
      </c>
    </row>
    <row r="670" spans="1:65" s="13" customFormat="1" ht="33.75">
      <c r="B670" s="181"/>
      <c r="D670" s="177" t="s">
        <v>130</v>
      </c>
      <c r="E670" s="182" t="s">
        <v>1</v>
      </c>
      <c r="F670" s="183" t="s">
        <v>895</v>
      </c>
      <c r="H670" s="184">
        <v>242.27</v>
      </c>
      <c r="I670" s="185"/>
      <c r="L670" s="181"/>
      <c r="M670" s="186"/>
      <c r="N670" s="187"/>
      <c r="O670" s="187"/>
      <c r="P670" s="187"/>
      <c r="Q670" s="187"/>
      <c r="R670" s="187"/>
      <c r="S670" s="187"/>
      <c r="T670" s="188"/>
      <c r="AT670" s="182" t="s">
        <v>130</v>
      </c>
      <c r="AU670" s="182" t="s">
        <v>83</v>
      </c>
      <c r="AV670" s="13" t="s">
        <v>83</v>
      </c>
      <c r="AW670" s="13" t="s">
        <v>30</v>
      </c>
      <c r="AX670" s="13" t="s">
        <v>73</v>
      </c>
      <c r="AY670" s="182" t="s">
        <v>121</v>
      </c>
    </row>
    <row r="671" spans="1:65" s="15" customFormat="1" ht="11.25">
      <c r="B671" s="213"/>
      <c r="D671" s="177" t="s">
        <v>130</v>
      </c>
      <c r="E671" s="214" t="s">
        <v>1</v>
      </c>
      <c r="F671" s="215" t="s">
        <v>494</v>
      </c>
      <c r="H671" s="214" t="s">
        <v>1</v>
      </c>
      <c r="I671" s="216"/>
      <c r="L671" s="213"/>
      <c r="M671" s="217"/>
      <c r="N671" s="218"/>
      <c r="O671" s="218"/>
      <c r="P671" s="218"/>
      <c r="Q671" s="218"/>
      <c r="R671" s="218"/>
      <c r="S671" s="218"/>
      <c r="T671" s="219"/>
      <c r="AT671" s="214" t="s">
        <v>130</v>
      </c>
      <c r="AU671" s="214" t="s">
        <v>83</v>
      </c>
      <c r="AV671" s="15" t="s">
        <v>81</v>
      </c>
      <c r="AW671" s="15" t="s">
        <v>30</v>
      </c>
      <c r="AX671" s="15" t="s">
        <v>73</v>
      </c>
      <c r="AY671" s="214" t="s">
        <v>121</v>
      </c>
    </row>
    <row r="672" spans="1:65" s="13" customFormat="1" ht="11.25">
      <c r="B672" s="181"/>
      <c r="D672" s="177" t="s">
        <v>130</v>
      </c>
      <c r="E672" s="182" t="s">
        <v>1</v>
      </c>
      <c r="F672" s="183" t="s">
        <v>896</v>
      </c>
      <c r="H672" s="184">
        <v>98.375</v>
      </c>
      <c r="I672" s="185"/>
      <c r="L672" s="181"/>
      <c r="M672" s="186"/>
      <c r="N672" s="187"/>
      <c r="O672" s="187"/>
      <c r="P672" s="187"/>
      <c r="Q672" s="187"/>
      <c r="R672" s="187"/>
      <c r="S672" s="187"/>
      <c r="T672" s="188"/>
      <c r="AT672" s="182" t="s">
        <v>130</v>
      </c>
      <c r="AU672" s="182" t="s">
        <v>83</v>
      </c>
      <c r="AV672" s="13" t="s">
        <v>83</v>
      </c>
      <c r="AW672" s="13" t="s">
        <v>30</v>
      </c>
      <c r="AX672" s="13" t="s">
        <v>73</v>
      </c>
      <c r="AY672" s="182" t="s">
        <v>121</v>
      </c>
    </row>
    <row r="673" spans="1:65" s="14" customFormat="1" ht="11.25">
      <c r="B673" s="205"/>
      <c r="D673" s="177" t="s">
        <v>130</v>
      </c>
      <c r="E673" s="206" t="s">
        <v>1</v>
      </c>
      <c r="F673" s="207" t="s">
        <v>440</v>
      </c>
      <c r="H673" s="208">
        <v>340.64499999999998</v>
      </c>
      <c r="I673" s="209"/>
      <c r="L673" s="205"/>
      <c r="M673" s="210"/>
      <c r="N673" s="211"/>
      <c r="O673" s="211"/>
      <c r="P673" s="211"/>
      <c r="Q673" s="211"/>
      <c r="R673" s="211"/>
      <c r="S673" s="211"/>
      <c r="T673" s="212"/>
      <c r="AT673" s="206" t="s">
        <v>130</v>
      </c>
      <c r="AU673" s="206" t="s">
        <v>83</v>
      </c>
      <c r="AV673" s="14" t="s">
        <v>127</v>
      </c>
      <c r="AW673" s="14" t="s">
        <v>30</v>
      </c>
      <c r="AX673" s="14" t="s">
        <v>81</v>
      </c>
      <c r="AY673" s="206" t="s">
        <v>121</v>
      </c>
    </row>
    <row r="674" spans="1:65" s="2" customFormat="1" ht="16.5" customHeight="1">
      <c r="A674" s="33"/>
      <c r="B674" s="162"/>
      <c r="C674" s="163" t="s">
        <v>897</v>
      </c>
      <c r="D674" s="163" t="s">
        <v>123</v>
      </c>
      <c r="E674" s="164" t="s">
        <v>898</v>
      </c>
      <c r="F674" s="165" t="s">
        <v>899</v>
      </c>
      <c r="G674" s="166" t="s">
        <v>134</v>
      </c>
      <c r="H674" s="167">
        <v>447.15499999999997</v>
      </c>
      <c r="I674" s="168"/>
      <c r="J674" s="169">
        <f>ROUND(I674*H674,2)</f>
        <v>0</v>
      </c>
      <c r="K674" s="170"/>
      <c r="L674" s="34"/>
      <c r="M674" s="171" t="s">
        <v>1</v>
      </c>
      <c r="N674" s="172" t="s">
        <v>39</v>
      </c>
      <c r="O674" s="59"/>
      <c r="P674" s="173">
        <f>O674*H674</f>
        <v>0</v>
      </c>
      <c r="Q674" s="173">
        <v>0</v>
      </c>
      <c r="R674" s="173">
        <f>Q674*H674</f>
        <v>0</v>
      </c>
      <c r="S674" s="173">
        <v>0</v>
      </c>
      <c r="T674" s="174">
        <f>S674*H674</f>
        <v>0</v>
      </c>
      <c r="U674" s="33"/>
      <c r="V674" s="33"/>
      <c r="W674" s="33"/>
      <c r="X674" s="33"/>
      <c r="Y674" s="33"/>
      <c r="Z674" s="33"/>
      <c r="AA674" s="33"/>
      <c r="AB674" s="33"/>
      <c r="AC674" s="33"/>
      <c r="AD674" s="33"/>
      <c r="AE674" s="33"/>
      <c r="AR674" s="175" t="s">
        <v>127</v>
      </c>
      <c r="AT674" s="175" t="s">
        <v>123</v>
      </c>
      <c r="AU674" s="175" t="s">
        <v>83</v>
      </c>
      <c r="AY674" s="18" t="s">
        <v>121</v>
      </c>
      <c r="BE674" s="176">
        <f>IF(N674="základní",J674,0)</f>
        <v>0</v>
      </c>
      <c r="BF674" s="176">
        <f>IF(N674="snížená",J674,0)</f>
        <v>0</v>
      </c>
      <c r="BG674" s="176">
        <f>IF(N674="zákl. přenesená",J674,0)</f>
        <v>0</v>
      </c>
      <c r="BH674" s="176">
        <f>IF(N674="sníž. přenesená",J674,0)</f>
        <v>0</v>
      </c>
      <c r="BI674" s="176">
        <f>IF(N674="nulová",J674,0)</f>
        <v>0</v>
      </c>
      <c r="BJ674" s="18" t="s">
        <v>83</v>
      </c>
      <c r="BK674" s="176">
        <f>ROUND(I674*H674,2)</f>
        <v>0</v>
      </c>
      <c r="BL674" s="18" t="s">
        <v>127</v>
      </c>
      <c r="BM674" s="175" t="s">
        <v>900</v>
      </c>
    </row>
    <row r="675" spans="1:65" s="2" customFormat="1" ht="11.25">
      <c r="A675" s="33"/>
      <c r="B675" s="34"/>
      <c r="C675" s="33"/>
      <c r="D675" s="177" t="s">
        <v>129</v>
      </c>
      <c r="E675" s="33"/>
      <c r="F675" s="178" t="s">
        <v>899</v>
      </c>
      <c r="G675" s="33"/>
      <c r="H675" s="33"/>
      <c r="I675" s="97"/>
      <c r="J675" s="33"/>
      <c r="K675" s="33"/>
      <c r="L675" s="34"/>
      <c r="M675" s="179"/>
      <c r="N675" s="180"/>
      <c r="O675" s="59"/>
      <c r="P675" s="59"/>
      <c r="Q675" s="59"/>
      <c r="R675" s="59"/>
      <c r="S675" s="59"/>
      <c r="T675" s="60"/>
      <c r="U675" s="33"/>
      <c r="V675" s="33"/>
      <c r="W675" s="33"/>
      <c r="X675" s="33"/>
      <c r="Y675" s="33"/>
      <c r="Z675" s="33"/>
      <c r="AA675" s="33"/>
      <c r="AB675" s="33"/>
      <c r="AC675" s="33"/>
      <c r="AD675" s="33"/>
      <c r="AE675" s="33"/>
      <c r="AT675" s="18" t="s">
        <v>129</v>
      </c>
      <c r="AU675" s="18" t="s">
        <v>83</v>
      </c>
    </row>
    <row r="676" spans="1:65" s="13" customFormat="1" ht="11.25">
      <c r="B676" s="181"/>
      <c r="D676" s="177" t="s">
        <v>130</v>
      </c>
      <c r="E676" s="182" t="s">
        <v>1</v>
      </c>
      <c r="F676" s="183" t="s">
        <v>901</v>
      </c>
      <c r="H676" s="184">
        <v>113.4</v>
      </c>
      <c r="I676" s="185"/>
      <c r="L676" s="181"/>
      <c r="M676" s="186"/>
      <c r="N676" s="187"/>
      <c r="O676" s="187"/>
      <c r="P676" s="187"/>
      <c r="Q676" s="187"/>
      <c r="R676" s="187"/>
      <c r="S676" s="187"/>
      <c r="T676" s="188"/>
      <c r="AT676" s="182" t="s">
        <v>130</v>
      </c>
      <c r="AU676" s="182" t="s">
        <v>83</v>
      </c>
      <c r="AV676" s="13" t="s">
        <v>83</v>
      </c>
      <c r="AW676" s="13" t="s">
        <v>30</v>
      </c>
      <c r="AX676" s="13" t="s">
        <v>73</v>
      </c>
      <c r="AY676" s="182" t="s">
        <v>121</v>
      </c>
    </row>
    <row r="677" spans="1:65" s="13" customFormat="1" ht="11.25">
      <c r="B677" s="181"/>
      <c r="D677" s="177" t="s">
        <v>130</v>
      </c>
      <c r="E677" s="182" t="s">
        <v>1</v>
      </c>
      <c r="F677" s="183" t="s">
        <v>902</v>
      </c>
      <c r="H677" s="184">
        <v>333.755</v>
      </c>
      <c r="I677" s="185"/>
      <c r="L677" s="181"/>
      <c r="M677" s="186"/>
      <c r="N677" s="187"/>
      <c r="O677" s="187"/>
      <c r="P677" s="187"/>
      <c r="Q677" s="187"/>
      <c r="R677" s="187"/>
      <c r="S677" s="187"/>
      <c r="T677" s="188"/>
      <c r="AT677" s="182" t="s">
        <v>130</v>
      </c>
      <c r="AU677" s="182" t="s">
        <v>83</v>
      </c>
      <c r="AV677" s="13" t="s">
        <v>83</v>
      </c>
      <c r="AW677" s="13" t="s">
        <v>30</v>
      </c>
      <c r="AX677" s="13" t="s">
        <v>73</v>
      </c>
      <c r="AY677" s="182" t="s">
        <v>121</v>
      </c>
    </row>
    <row r="678" spans="1:65" s="14" customFormat="1" ht="11.25">
      <c r="B678" s="205"/>
      <c r="D678" s="177" t="s">
        <v>130</v>
      </c>
      <c r="E678" s="206" t="s">
        <v>1</v>
      </c>
      <c r="F678" s="207" t="s">
        <v>440</v>
      </c>
      <c r="H678" s="208">
        <v>447.15499999999997</v>
      </c>
      <c r="I678" s="209"/>
      <c r="L678" s="205"/>
      <c r="M678" s="210"/>
      <c r="N678" s="211"/>
      <c r="O678" s="211"/>
      <c r="P678" s="211"/>
      <c r="Q678" s="211"/>
      <c r="R678" s="211"/>
      <c r="S678" s="211"/>
      <c r="T678" s="212"/>
      <c r="AT678" s="206" t="s">
        <v>130</v>
      </c>
      <c r="AU678" s="206" t="s">
        <v>83</v>
      </c>
      <c r="AV678" s="14" t="s">
        <v>127</v>
      </c>
      <c r="AW678" s="14" t="s">
        <v>30</v>
      </c>
      <c r="AX678" s="14" t="s">
        <v>81</v>
      </c>
      <c r="AY678" s="206" t="s">
        <v>121</v>
      </c>
    </row>
    <row r="679" spans="1:65" s="2" customFormat="1" ht="16.5" customHeight="1">
      <c r="A679" s="33"/>
      <c r="B679" s="162"/>
      <c r="C679" s="163" t="s">
        <v>903</v>
      </c>
      <c r="D679" s="163" t="s">
        <v>123</v>
      </c>
      <c r="E679" s="164" t="s">
        <v>904</v>
      </c>
      <c r="F679" s="165" t="s">
        <v>905</v>
      </c>
      <c r="G679" s="166" t="s">
        <v>126</v>
      </c>
      <c r="H679" s="167">
        <v>423.28</v>
      </c>
      <c r="I679" s="168"/>
      <c r="J679" s="169">
        <f>ROUND(I679*H679,2)</f>
        <v>0</v>
      </c>
      <c r="K679" s="170"/>
      <c r="L679" s="34"/>
      <c r="M679" s="171" t="s">
        <v>1</v>
      </c>
      <c r="N679" s="172" t="s">
        <v>39</v>
      </c>
      <c r="O679" s="59"/>
      <c r="P679" s="173">
        <f>O679*H679</f>
        <v>0</v>
      </c>
      <c r="Q679" s="173">
        <v>0</v>
      </c>
      <c r="R679" s="173">
        <f>Q679*H679</f>
        <v>0</v>
      </c>
      <c r="S679" s="173">
        <v>0</v>
      </c>
      <c r="T679" s="174">
        <f>S679*H679</f>
        <v>0</v>
      </c>
      <c r="U679" s="33"/>
      <c r="V679" s="33"/>
      <c r="W679" s="33"/>
      <c r="X679" s="33"/>
      <c r="Y679" s="33"/>
      <c r="Z679" s="33"/>
      <c r="AA679" s="33"/>
      <c r="AB679" s="33"/>
      <c r="AC679" s="33"/>
      <c r="AD679" s="33"/>
      <c r="AE679" s="33"/>
      <c r="AR679" s="175" t="s">
        <v>127</v>
      </c>
      <c r="AT679" s="175" t="s">
        <v>123</v>
      </c>
      <c r="AU679" s="175" t="s">
        <v>83</v>
      </c>
      <c r="AY679" s="18" t="s">
        <v>121</v>
      </c>
      <c r="BE679" s="176">
        <f>IF(N679="základní",J679,0)</f>
        <v>0</v>
      </c>
      <c r="BF679" s="176">
        <f>IF(N679="snížená",J679,0)</f>
        <v>0</v>
      </c>
      <c r="BG679" s="176">
        <f>IF(N679="zákl. přenesená",J679,0)</f>
        <v>0</v>
      </c>
      <c r="BH679" s="176">
        <f>IF(N679="sníž. přenesená",J679,0)</f>
        <v>0</v>
      </c>
      <c r="BI679" s="176">
        <f>IF(N679="nulová",J679,0)</f>
        <v>0</v>
      </c>
      <c r="BJ679" s="18" t="s">
        <v>83</v>
      </c>
      <c r="BK679" s="176">
        <f>ROUND(I679*H679,2)</f>
        <v>0</v>
      </c>
      <c r="BL679" s="18" t="s">
        <v>127</v>
      </c>
      <c r="BM679" s="175" t="s">
        <v>906</v>
      </c>
    </row>
    <row r="680" spans="1:65" s="2" customFormat="1" ht="11.25">
      <c r="A680" s="33"/>
      <c r="B680" s="34"/>
      <c r="C680" s="33"/>
      <c r="D680" s="177" t="s">
        <v>129</v>
      </c>
      <c r="E680" s="33"/>
      <c r="F680" s="178" t="s">
        <v>905</v>
      </c>
      <c r="G680" s="33"/>
      <c r="H680" s="33"/>
      <c r="I680" s="97"/>
      <c r="J680" s="33"/>
      <c r="K680" s="33"/>
      <c r="L680" s="34"/>
      <c r="M680" s="179"/>
      <c r="N680" s="180"/>
      <c r="O680" s="59"/>
      <c r="P680" s="59"/>
      <c r="Q680" s="59"/>
      <c r="R680" s="59"/>
      <c r="S680" s="59"/>
      <c r="T680" s="60"/>
      <c r="U680" s="33"/>
      <c r="V680" s="33"/>
      <c r="W680" s="33"/>
      <c r="X680" s="33"/>
      <c r="Y680" s="33"/>
      <c r="Z680" s="33"/>
      <c r="AA680" s="33"/>
      <c r="AB680" s="33"/>
      <c r="AC680" s="33"/>
      <c r="AD680" s="33"/>
      <c r="AE680" s="33"/>
      <c r="AT680" s="18" t="s">
        <v>129</v>
      </c>
      <c r="AU680" s="18" t="s">
        <v>83</v>
      </c>
    </row>
    <row r="681" spans="1:65" s="15" customFormat="1" ht="11.25">
      <c r="B681" s="213"/>
      <c r="D681" s="177" t="s">
        <v>130</v>
      </c>
      <c r="E681" s="214" t="s">
        <v>1</v>
      </c>
      <c r="F681" s="215" t="s">
        <v>496</v>
      </c>
      <c r="H681" s="214" t="s">
        <v>1</v>
      </c>
      <c r="I681" s="216"/>
      <c r="L681" s="213"/>
      <c r="M681" s="217"/>
      <c r="N681" s="218"/>
      <c r="O681" s="218"/>
      <c r="P681" s="218"/>
      <c r="Q681" s="218"/>
      <c r="R681" s="218"/>
      <c r="S681" s="218"/>
      <c r="T681" s="219"/>
      <c r="AT681" s="214" t="s">
        <v>130</v>
      </c>
      <c r="AU681" s="214" t="s">
        <v>83</v>
      </c>
      <c r="AV681" s="15" t="s">
        <v>81</v>
      </c>
      <c r="AW681" s="15" t="s">
        <v>30</v>
      </c>
      <c r="AX681" s="15" t="s">
        <v>73</v>
      </c>
      <c r="AY681" s="214" t="s">
        <v>121</v>
      </c>
    </row>
    <row r="682" spans="1:65" s="13" customFormat="1" ht="11.25">
      <c r="B682" s="181"/>
      <c r="D682" s="177" t="s">
        <v>130</v>
      </c>
      <c r="E682" s="182" t="s">
        <v>1</v>
      </c>
      <c r="F682" s="183" t="s">
        <v>907</v>
      </c>
      <c r="H682" s="184">
        <v>423.28</v>
      </c>
      <c r="I682" s="185"/>
      <c r="L682" s="181"/>
      <c r="M682" s="186"/>
      <c r="N682" s="187"/>
      <c r="O682" s="187"/>
      <c r="P682" s="187"/>
      <c r="Q682" s="187"/>
      <c r="R682" s="187"/>
      <c r="S682" s="187"/>
      <c r="T682" s="188"/>
      <c r="AT682" s="182" t="s">
        <v>130</v>
      </c>
      <c r="AU682" s="182" t="s">
        <v>83</v>
      </c>
      <c r="AV682" s="13" t="s">
        <v>83</v>
      </c>
      <c r="AW682" s="13" t="s">
        <v>30</v>
      </c>
      <c r="AX682" s="13" t="s">
        <v>73</v>
      </c>
      <c r="AY682" s="182" t="s">
        <v>121</v>
      </c>
    </row>
    <row r="683" spans="1:65" s="14" customFormat="1" ht="11.25">
      <c r="B683" s="205"/>
      <c r="D683" s="177" t="s">
        <v>130</v>
      </c>
      <c r="E683" s="206" t="s">
        <v>1</v>
      </c>
      <c r="F683" s="207" t="s">
        <v>440</v>
      </c>
      <c r="H683" s="208">
        <v>423.28</v>
      </c>
      <c r="I683" s="209"/>
      <c r="L683" s="205"/>
      <c r="M683" s="210"/>
      <c r="N683" s="211"/>
      <c r="O683" s="211"/>
      <c r="P683" s="211"/>
      <c r="Q683" s="211"/>
      <c r="R683" s="211"/>
      <c r="S683" s="211"/>
      <c r="T683" s="212"/>
      <c r="AT683" s="206" t="s">
        <v>130</v>
      </c>
      <c r="AU683" s="206" t="s">
        <v>83</v>
      </c>
      <c r="AV683" s="14" t="s">
        <v>127</v>
      </c>
      <c r="AW683" s="14" t="s">
        <v>30</v>
      </c>
      <c r="AX683" s="14" t="s">
        <v>81</v>
      </c>
      <c r="AY683" s="206" t="s">
        <v>121</v>
      </c>
    </row>
    <row r="684" spans="1:65" s="2" customFormat="1" ht="16.5" customHeight="1">
      <c r="A684" s="33"/>
      <c r="B684" s="162"/>
      <c r="C684" s="163" t="s">
        <v>908</v>
      </c>
      <c r="D684" s="163" t="s">
        <v>123</v>
      </c>
      <c r="E684" s="164" t="s">
        <v>909</v>
      </c>
      <c r="F684" s="165" t="s">
        <v>910</v>
      </c>
      <c r="G684" s="166" t="s">
        <v>126</v>
      </c>
      <c r="H684" s="167">
        <v>468.64</v>
      </c>
      <c r="I684" s="168"/>
      <c r="J684" s="169">
        <f>ROUND(I684*H684,2)</f>
        <v>0</v>
      </c>
      <c r="K684" s="170"/>
      <c r="L684" s="34"/>
      <c r="M684" s="171" t="s">
        <v>1</v>
      </c>
      <c r="N684" s="172" t="s">
        <v>39</v>
      </c>
      <c r="O684" s="59"/>
      <c r="P684" s="173">
        <f>O684*H684</f>
        <v>0</v>
      </c>
      <c r="Q684" s="173">
        <v>0</v>
      </c>
      <c r="R684" s="173">
        <f>Q684*H684</f>
        <v>0</v>
      </c>
      <c r="S684" s="173">
        <v>0</v>
      </c>
      <c r="T684" s="174">
        <f>S684*H684</f>
        <v>0</v>
      </c>
      <c r="U684" s="33"/>
      <c r="V684" s="33"/>
      <c r="W684" s="33"/>
      <c r="X684" s="33"/>
      <c r="Y684" s="33"/>
      <c r="Z684" s="33"/>
      <c r="AA684" s="33"/>
      <c r="AB684" s="33"/>
      <c r="AC684" s="33"/>
      <c r="AD684" s="33"/>
      <c r="AE684" s="33"/>
      <c r="AR684" s="175" t="s">
        <v>127</v>
      </c>
      <c r="AT684" s="175" t="s">
        <v>123</v>
      </c>
      <c r="AU684" s="175" t="s">
        <v>83</v>
      </c>
      <c r="AY684" s="18" t="s">
        <v>121</v>
      </c>
      <c r="BE684" s="176">
        <f>IF(N684="základní",J684,0)</f>
        <v>0</v>
      </c>
      <c r="BF684" s="176">
        <f>IF(N684="snížená",J684,0)</f>
        <v>0</v>
      </c>
      <c r="BG684" s="176">
        <f>IF(N684="zákl. přenesená",J684,0)</f>
        <v>0</v>
      </c>
      <c r="BH684" s="176">
        <f>IF(N684="sníž. přenesená",J684,0)</f>
        <v>0</v>
      </c>
      <c r="BI684" s="176">
        <f>IF(N684="nulová",J684,0)</f>
        <v>0</v>
      </c>
      <c r="BJ684" s="18" t="s">
        <v>83</v>
      </c>
      <c r="BK684" s="176">
        <f>ROUND(I684*H684,2)</f>
        <v>0</v>
      </c>
      <c r="BL684" s="18" t="s">
        <v>127</v>
      </c>
      <c r="BM684" s="175" t="s">
        <v>911</v>
      </c>
    </row>
    <row r="685" spans="1:65" s="2" customFormat="1" ht="11.25">
      <c r="A685" s="33"/>
      <c r="B685" s="34"/>
      <c r="C685" s="33"/>
      <c r="D685" s="177" t="s">
        <v>129</v>
      </c>
      <c r="E685" s="33"/>
      <c r="F685" s="178" t="s">
        <v>910</v>
      </c>
      <c r="G685" s="33"/>
      <c r="H685" s="33"/>
      <c r="I685" s="97"/>
      <c r="J685" s="33"/>
      <c r="K685" s="33"/>
      <c r="L685" s="34"/>
      <c r="M685" s="179"/>
      <c r="N685" s="180"/>
      <c r="O685" s="59"/>
      <c r="P685" s="59"/>
      <c r="Q685" s="59"/>
      <c r="R685" s="59"/>
      <c r="S685" s="59"/>
      <c r="T685" s="60"/>
      <c r="U685" s="33"/>
      <c r="V685" s="33"/>
      <c r="W685" s="33"/>
      <c r="X685" s="33"/>
      <c r="Y685" s="33"/>
      <c r="Z685" s="33"/>
      <c r="AA685" s="33"/>
      <c r="AB685" s="33"/>
      <c r="AC685" s="33"/>
      <c r="AD685" s="33"/>
      <c r="AE685" s="33"/>
      <c r="AT685" s="18" t="s">
        <v>129</v>
      </c>
      <c r="AU685" s="18" t="s">
        <v>83</v>
      </c>
    </row>
    <row r="686" spans="1:65" s="2" customFormat="1" ht="33" customHeight="1">
      <c r="A686" s="33"/>
      <c r="B686" s="162"/>
      <c r="C686" s="163" t="s">
        <v>912</v>
      </c>
      <c r="D686" s="163" t="s">
        <v>123</v>
      </c>
      <c r="E686" s="164" t="s">
        <v>913</v>
      </c>
      <c r="F686" s="165" t="s">
        <v>914</v>
      </c>
      <c r="G686" s="166" t="s">
        <v>134</v>
      </c>
      <c r="H686" s="167">
        <v>74.019000000000005</v>
      </c>
      <c r="I686" s="168"/>
      <c r="J686" s="169">
        <f>ROUND(I686*H686,2)</f>
        <v>0</v>
      </c>
      <c r="K686" s="170"/>
      <c r="L686" s="34"/>
      <c r="M686" s="171" t="s">
        <v>1</v>
      </c>
      <c r="N686" s="172" t="s">
        <v>39</v>
      </c>
      <c r="O686" s="59"/>
      <c r="P686" s="173">
        <f>O686*H686</f>
        <v>0</v>
      </c>
      <c r="Q686" s="173">
        <v>0</v>
      </c>
      <c r="R686" s="173">
        <f>Q686*H686</f>
        <v>0</v>
      </c>
      <c r="S686" s="173">
        <v>0</v>
      </c>
      <c r="T686" s="174">
        <f>S686*H686</f>
        <v>0</v>
      </c>
      <c r="U686" s="33"/>
      <c r="V686" s="33"/>
      <c r="W686" s="33"/>
      <c r="X686" s="33"/>
      <c r="Y686" s="33"/>
      <c r="Z686" s="33"/>
      <c r="AA686" s="33"/>
      <c r="AB686" s="33"/>
      <c r="AC686" s="33"/>
      <c r="AD686" s="33"/>
      <c r="AE686" s="33"/>
      <c r="AR686" s="175" t="s">
        <v>127</v>
      </c>
      <c r="AT686" s="175" t="s">
        <v>123</v>
      </c>
      <c r="AU686" s="175" t="s">
        <v>83</v>
      </c>
      <c r="AY686" s="18" t="s">
        <v>121</v>
      </c>
      <c r="BE686" s="176">
        <f>IF(N686="základní",J686,0)</f>
        <v>0</v>
      </c>
      <c r="BF686" s="176">
        <f>IF(N686="snížená",J686,0)</f>
        <v>0</v>
      </c>
      <c r="BG686" s="176">
        <f>IF(N686="zákl. přenesená",J686,0)</f>
        <v>0</v>
      </c>
      <c r="BH686" s="176">
        <f>IF(N686="sníž. přenesená",J686,0)</f>
        <v>0</v>
      </c>
      <c r="BI686" s="176">
        <f>IF(N686="nulová",J686,0)</f>
        <v>0</v>
      </c>
      <c r="BJ686" s="18" t="s">
        <v>83</v>
      </c>
      <c r="BK686" s="176">
        <f>ROUND(I686*H686,2)</f>
        <v>0</v>
      </c>
      <c r="BL686" s="18" t="s">
        <v>127</v>
      </c>
      <c r="BM686" s="175" t="s">
        <v>915</v>
      </c>
    </row>
    <row r="687" spans="1:65" s="2" customFormat="1" ht="19.5">
      <c r="A687" s="33"/>
      <c r="B687" s="34"/>
      <c r="C687" s="33"/>
      <c r="D687" s="177" t="s">
        <v>129</v>
      </c>
      <c r="E687" s="33"/>
      <c r="F687" s="178" t="s">
        <v>914</v>
      </c>
      <c r="G687" s="33"/>
      <c r="H687" s="33"/>
      <c r="I687" s="97"/>
      <c r="J687" s="33"/>
      <c r="K687" s="33"/>
      <c r="L687" s="34"/>
      <c r="M687" s="179"/>
      <c r="N687" s="180"/>
      <c r="O687" s="59"/>
      <c r="P687" s="59"/>
      <c r="Q687" s="59"/>
      <c r="R687" s="59"/>
      <c r="S687" s="59"/>
      <c r="T687" s="60"/>
      <c r="U687" s="33"/>
      <c r="V687" s="33"/>
      <c r="W687" s="33"/>
      <c r="X687" s="33"/>
      <c r="Y687" s="33"/>
      <c r="Z687" s="33"/>
      <c r="AA687" s="33"/>
      <c r="AB687" s="33"/>
      <c r="AC687" s="33"/>
      <c r="AD687" s="33"/>
      <c r="AE687" s="33"/>
      <c r="AT687" s="18" t="s">
        <v>129</v>
      </c>
      <c r="AU687" s="18" t="s">
        <v>83</v>
      </c>
    </row>
    <row r="688" spans="1:65" s="15" customFormat="1" ht="11.25">
      <c r="B688" s="213"/>
      <c r="D688" s="177" t="s">
        <v>130</v>
      </c>
      <c r="E688" s="214" t="s">
        <v>1</v>
      </c>
      <c r="F688" s="215" t="s">
        <v>547</v>
      </c>
      <c r="H688" s="214" t="s">
        <v>1</v>
      </c>
      <c r="I688" s="216"/>
      <c r="L688" s="213"/>
      <c r="M688" s="217"/>
      <c r="N688" s="218"/>
      <c r="O688" s="218"/>
      <c r="P688" s="218"/>
      <c r="Q688" s="218"/>
      <c r="R688" s="218"/>
      <c r="S688" s="218"/>
      <c r="T688" s="219"/>
      <c r="AT688" s="214" t="s">
        <v>130</v>
      </c>
      <c r="AU688" s="214" t="s">
        <v>83</v>
      </c>
      <c r="AV688" s="15" t="s">
        <v>81</v>
      </c>
      <c r="AW688" s="15" t="s">
        <v>30</v>
      </c>
      <c r="AX688" s="15" t="s">
        <v>73</v>
      </c>
      <c r="AY688" s="214" t="s">
        <v>121</v>
      </c>
    </row>
    <row r="689" spans="1:65" s="13" customFormat="1" ht="33.75">
      <c r="B689" s="181"/>
      <c r="D689" s="177" t="s">
        <v>130</v>
      </c>
      <c r="E689" s="182" t="s">
        <v>1</v>
      </c>
      <c r="F689" s="183" t="s">
        <v>916</v>
      </c>
      <c r="H689" s="184">
        <v>38.451999999999998</v>
      </c>
      <c r="I689" s="185"/>
      <c r="L689" s="181"/>
      <c r="M689" s="186"/>
      <c r="N689" s="187"/>
      <c r="O689" s="187"/>
      <c r="P689" s="187"/>
      <c r="Q689" s="187"/>
      <c r="R689" s="187"/>
      <c r="S689" s="187"/>
      <c r="T689" s="188"/>
      <c r="AT689" s="182" t="s">
        <v>130</v>
      </c>
      <c r="AU689" s="182" t="s">
        <v>83</v>
      </c>
      <c r="AV689" s="13" t="s">
        <v>83</v>
      </c>
      <c r="AW689" s="13" t="s">
        <v>30</v>
      </c>
      <c r="AX689" s="13" t="s">
        <v>73</v>
      </c>
      <c r="AY689" s="182" t="s">
        <v>121</v>
      </c>
    </row>
    <row r="690" spans="1:65" s="15" customFormat="1" ht="11.25">
      <c r="B690" s="213"/>
      <c r="D690" s="177" t="s">
        <v>130</v>
      </c>
      <c r="E690" s="214" t="s">
        <v>1</v>
      </c>
      <c r="F690" s="215" t="s">
        <v>491</v>
      </c>
      <c r="H690" s="214" t="s">
        <v>1</v>
      </c>
      <c r="I690" s="216"/>
      <c r="L690" s="213"/>
      <c r="M690" s="217"/>
      <c r="N690" s="218"/>
      <c r="O690" s="218"/>
      <c r="P690" s="218"/>
      <c r="Q690" s="218"/>
      <c r="R690" s="218"/>
      <c r="S690" s="218"/>
      <c r="T690" s="219"/>
      <c r="AT690" s="214" t="s">
        <v>130</v>
      </c>
      <c r="AU690" s="214" t="s">
        <v>83</v>
      </c>
      <c r="AV690" s="15" t="s">
        <v>81</v>
      </c>
      <c r="AW690" s="15" t="s">
        <v>30</v>
      </c>
      <c r="AX690" s="15" t="s">
        <v>73</v>
      </c>
      <c r="AY690" s="214" t="s">
        <v>121</v>
      </c>
    </row>
    <row r="691" spans="1:65" s="13" customFormat="1" ht="33.75">
      <c r="B691" s="181"/>
      <c r="D691" s="177" t="s">
        <v>130</v>
      </c>
      <c r="E691" s="182" t="s">
        <v>1</v>
      </c>
      <c r="F691" s="183" t="s">
        <v>917</v>
      </c>
      <c r="H691" s="184">
        <v>35.567</v>
      </c>
      <c r="I691" s="185"/>
      <c r="L691" s="181"/>
      <c r="M691" s="186"/>
      <c r="N691" s="187"/>
      <c r="O691" s="187"/>
      <c r="P691" s="187"/>
      <c r="Q691" s="187"/>
      <c r="R691" s="187"/>
      <c r="S691" s="187"/>
      <c r="T691" s="188"/>
      <c r="AT691" s="182" t="s">
        <v>130</v>
      </c>
      <c r="AU691" s="182" t="s">
        <v>83</v>
      </c>
      <c r="AV691" s="13" t="s">
        <v>83</v>
      </c>
      <c r="AW691" s="13" t="s">
        <v>30</v>
      </c>
      <c r="AX691" s="13" t="s">
        <v>73</v>
      </c>
      <c r="AY691" s="182" t="s">
        <v>121</v>
      </c>
    </row>
    <row r="692" spans="1:65" s="14" customFormat="1" ht="11.25">
      <c r="B692" s="205"/>
      <c r="D692" s="177" t="s">
        <v>130</v>
      </c>
      <c r="E692" s="206" t="s">
        <v>1</v>
      </c>
      <c r="F692" s="207" t="s">
        <v>440</v>
      </c>
      <c r="H692" s="208">
        <v>74.019000000000005</v>
      </c>
      <c r="I692" s="209"/>
      <c r="L692" s="205"/>
      <c r="M692" s="210"/>
      <c r="N692" s="211"/>
      <c r="O692" s="211"/>
      <c r="P692" s="211"/>
      <c r="Q692" s="211"/>
      <c r="R692" s="211"/>
      <c r="S692" s="211"/>
      <c r="T692" s="212"/>
      <c r="AT692" s="206" t="s">
        <v>130</v>
      </c>
      <c r="AU692" s="206" t="s">
        <v>83</v>
      </c>
      <c r="AV692" s="14" t="s">
        <v>127</v>
      </c>
      <c r="AW692" s="14" t="s">
        <v>30</v>
      </c>
      <c r="AX692" s="14" t="s">
        <v>81</v>
      </c>
      <c r="AY692" s="206" t="s">
        <v>121</v>
      </c>
    </row>
    <row r="693" spans="1:65" s="2" customFormat="1" ht="16.5" customHeight="1">
      <c r="A693" s="33"/>
      <c r="B693" s="162"/>
      <c r="C693" s="163" t="s">
        <v>918</v>
      </c>
      <c r="D693" s="163" t="s">
        <v>123</v>
      </c>
      <c r="E693" s="164" t="s">
        <v>919</v>
      </c>
      <c r="F693" s="165" t="s">
        <v>920</v>
      </c>
      <c r="G693" s="166" t="s">
        <v>134</v>
      </c>
      <c r="H693" s="167">
        <v>8.16</v>
      </c>
      <c r="I693" s="168"/>
      <c r="J693" s="169">
        <f>ROUND(I693*H693,2)</f>
        <v>0</v>
      </c>
      <c r="K693" s="170"/>
      <c r="L693" s="34"/>
      <c r="M693" s="171" t="s">
        <v>1</v>
      </c>
      <c r="N693" s="172" t="s">
        <v>39</v>
      </c>
      <c r="O693" s="59"/>
      <c r="P693" s="173">
        <f>O693*H693</f>
        <v>0</v>
      </c>
      <c r="Q693" s="173">
        <v>0</v>
      </c>
      <c r="R693" s="173">
        <f>Q693*H693</f>
        <v>0</v>
      </c>
      <c r="S693" s="173">
        <v>0</v>
      </c>
      <c r="T693" s="174">
        <f>S693*H693</f>
        <v>0</v>
      </c>
      <c r="U693" s="33"/>
      <c r="V693" s="33"/>
      <c r="W693" s="33"/>
      <c r="X693" s="33"/>
      <c r="Y693" s="33"/>
      <c r="Z693" s="33"/>
      <c r="AA693" s="33"/>
      <c r="AB693" s="33"/>
      <c r="AC693" s="33"/>
      <c r="AD693" s="33"/>
      <c r="AE693" s="33"/>
      <c r="AR693" s="175" t="s">
        <v>127</v>
      </c>
      <c r="AT693" s="175" t="s">
        <v>123</v>
      </c>
      <c r="AU693" s="175" t="s">
        <v>83</v>
      </c>
      <c r="AY693" s="18" t="s">
        <v>121</v>
      </c>
      <c r="BE693" s="176">
        <f>IF(N693="základní",J693,0)</f>
        <v>0</v>
      </c>
      <c r="BF693" s="176">
        <f>IF(N693="snížená",J693,0)</f>
        <v>0</v>
      </c>
      <c r="BG693" s="176">
        <f>IF(N693="zákl. přenesená",J693,0)</f>
        <v>0</v>
      </c>
      <c r="BH693" s="176">
        <f>IF(N693="sníž. přenesená",J693,0)</f>
        <v>0</v>
      </c>
      <c r="BI693" s="176">
        <f>IF(N693="nulová",J693,0)</f>
        <v>0</v>
      </c>
      <c r="BJ693" s="18" t="s">
        <v>83</v>
      </c>
      <c r="BK693" s="176">
        <f>ROUND(I693*H693,2)</f>
        <v>0</v>
      </c>
      <c r="BL693" s="18" t="s">
        <v>127</v>
      </c>
      <c r="BM693" s="175" t="s">
        <v>921</v>
      </c>
    </row>
    <row r="694" spans="1:65" s="2" customFormat="1" ht="11.25">
      <c r="A694" s="33"/>
      <c r="B694" s="34"/>
      <c r="C694" s="33"/>
      <c r="D694" s="177" t="s">
        <v>129</v>
      </c>
      <c r="E694" s="33"/>
      <c r="F694" s="178" t="s">
        <v>920</v>
      </c>
      <c r="G694" s="33"/>
      <c r="H694" s="33"/>
      <c r="I694" s="97"/>
      <c r="J694" s="33"/>
      <c r="K694" s="33"/>
      <c r="L694" s="34"/>
      <c r="M694" s="179"/>
      <c r="N694" s="180"/>
      <c r="O694" s="59"/>
      <c r="P694" s="59"/>
      <c r="Q694" s="59"/>
      <c r="R694" s="59"/>
      <c r="S694" s="59"/>
      <c r="T694" s="60"/>
      <c r="U694" s="33"/>
      <c r="V694" s="33"/>
      <c r="W694" s="33"/>
      <c r="X694" s="33"/>
      <c r="Y694" s="33"/>
      <c r="Z694" s="33"/>
      <c r="AA694" s="33"/>
      <c r="AB694" s="33"/>
      <c r="AC694" s="33"/>
      <c r="AD694" s="33"/>
      <c r="AE694" s="33"/>
      <c r="AT694" s="18" t="s">
        <v>129</v>
      </c>
      <c r="AU694" s="18" t="s">
        <v>83</v>
      </c>
    </row>
    <row r="695" spans="1:65" s="13" customFormat="1" ht="11.25">
      <c r="B695" s="181"/>
      <c r="D695" s="177" t="s">
        <v>130</v>
      </c>
      <c r="E695" s="182" t="s">
        <v>1</v>
      </c>
      <c r="F695" s="183" t="s">
        <v>922</v>
      </c>
      <c r="H695" s="184">
        <v>8.16</v>
      </c>
      <c r="I695" s="185"/>
      <c r="L695" s="181"/>
      <c r="M695" s="186"/>
      <c r="N695" s="187"/>
      <c r="O695" s="187"/>
      <c r="P695" s="187"/>
      <c r="Q695" s="187"/>
      <c r="R695" s="187"/>
      <c r="S695" s="187"/>
      <c r="T695" s="188"/>
      <c r="AT695" s="182" t="s">
        <v>130</v>
      </c>
      <c r="AU695" s="182" t="s">
        <v>83</v>
      </c>
      <c r="AV695" s="13" t="s">
        <v>83</v>
      </c>
      <c r="AW695" s="13" t="s">
        <v>30</v>
      </c>
      <c r="AX695" s="13" t="s">
        <v>73</v>
      </c>
      <c r="AY695" s="182" t="s">
        <v>121</v>
      </c>
    </row>
    <row r="696" spans="1:65" s="14" customFormat="1" ht="11.25">
      <c r="B696" s="205"/>
      <c r="D696" s="177" t="s">
        <v>130</v>
      </c>
      <c r="E696" s="206" t="s">
        <v>1</v>
      </c>
      <c r="F696" s="207" t="s">
        <v>440</v>
      </c>
      <c r="H696" s="208">
        <v>8.16</v>
      </c>
      <c r="I696" s="209"/>
      <c r="L696" s="205"/>
      <c r="M696" s="210"/>
      <c r="N696" s="211"/>
      <c r="O696" s="211"/>
      <c r="P696" s="211"/>
      <c r="Q696" s="211"/>
      <c r="R696" s="211"/>
      <c r="S696" s="211"/>
      <c r="T696" s="212"/>
      <c r="AT696" s="206" t="s">
        <v>130</v>
      </c>
      <c r="AU696" s="206" t="s">
        <v>83</v>
      </c>
      <c r="AV696" s="14" t="s">
        <v>127</v>
      </c>
      <c r="AW696" s="14" t="s">
        <v>30</v>
      </c>
      <c r="AX696" s="14" t="s">
        <v>81</v>
      </c>
      <c r="AY696" s="206" t="s">
        <v>121</v>
      </c>
    </row>
    <row r="697" spans="1:65" s="2" customFormat="1" ht="16.5" customHeight="1">
      <c r="A697" s="33"/>
      <c r="B697" s="162"/>
      <c r="C697" s="163" t="s">
        <v>923</v>
      </c>
      <c r="D697" s="163" t="s">
        <v>123</v>
      </c>
      <c r="E697" s="164" t="s">
        <v>924</v>
      </c>
      <c r="F697" s="165" t="s">
        <v>925</v>
      </c>
      <c r="G697" s="166" t="s">
        <v>126</v>
      </c>
      <c r="H697" s="167">
        <v>100.22</v>
      </c>
      <c r="I697" s="168"/>
      <c r="J697" s="169">
        <f>ROUND(I697*H697,2)</f>
        <v>0</v>
      </c>
      <c r="K697" s="170"/>
      <c r="L697" s="34"/>
      <c r="M697" s="171" t="s">
        <v>1</v>
      </c>
      <c r="N697" s="172" t="s">
        <v>39</v>
      </c>
      <c r="O697" s="59"/>
      <c r="P697" s="173">
        <f>O697*H697</f>
        <v>0</v>
      </c>
      <c r="Q697" s="173">
        <v>0</v>
      </c>
      <c r="R697" s="173">
        <f>Q697*H697</f>
        <v>0</v>
      </c>
      <c r="S697" s="173">
        <v>0</v>
      </c>
      <c r="T697" s="174">
        <f>S697*H697</f>
        <v>0</v>
      </c>
      <c r="U697" s="33"/>
      <c r="V697" s="33"/>
      <c r="W697" s="33"/>
      <c r="X697" s="33"/>
      <c r="Y697" s="33"/>
      <c r="Z697" s="33"/>
      <c r="AA697" s="33"/>
      <c r="AB697" s="33"/>
      <c r="AC697" s="33"/>
      <c r="AD697" s="33"/>
      <c r="AE697" s="33"/>
      <c r="AR697" s="175" t="s">
        <v>127</v>
      </c>
      <c r="AT697" s="175" t="s">
        <v>123</v>
      </c>
      <c r="AU697" s="175" t="s">
        <v>83</v>
      </c>
      <c r="AY697" s="18" t="s">
        <v>121</v>
      </c>
      <c r="BE697" s="176">
        <f>IF(N697="základní",J697,0)</f>
        <v>0</v>
      </c>
      <c r="BF697" s="176">
        <f>IF(N697="snížená",J697,0)</f>
        <v>0</v>
      </c>
      <c r="BG697" s="176">
        <f>IF(N697="zákl. přenesená",J697,0)</f>
        <v>0</v>
      </c>
      <c r="BH697" s="176">
        <f>IF(N697="sníž. přenesená",J697,0)</f>
        <v>0</v>
      </c>
      <c r="BI697" s="176">
        <f>IF(N697="nulová",J697,0)</f>
        <v>0</v>
      </c>
      <c r="BJ697" s="18" t="s">
        <v>83</v>
      </c>
      <c r="BK697" s="176">
        <f>ROUND(I697*H697,2)</f>
        <v>0</v>
      </c>
      <c r="BL697" s="18" t="s">
        <v>127</v>
      </c>
      <c r="BM697" s="175" t="s">
        <v>926</v>
      </c>
    </row>
    <row r="698" spans="1:65" s="2" customFormat="1" ht="11.25">
      <c r="A698" s="33"/>
      <c r="B698" s="34"/>
      <c r="C698" s="33"/>
      <c r="D698" s="177" t="s">
        <v>129</v>
      </c>
      <c r="E698" s="33"/>
      <c r="F698" s="178" t="s">
        <v>925</v>
      </c>
      <c r="G698" s="33"/>
      <c r="H698" s="33"/>
      <c r="I698" s="97"/>
      <c r="J698" s="33"/>
      <c r="K698" s="33"/>
      <c r="L698" s="34"/>
      <c r="M698" s="179"/>
      <c r="N698" s="180"/>
      <c r="O698" s="59"/>
      <c r="P698" s="59"/>
      <c r="Q698" s="59"/>
      <c r="R698" s="59"/>
      <c r="S698" s="59"/>
      <c r="T698" s="60"/>
      <c r="U698" s="33"/>
      <c r="V698" s="33"/>
      <c r="W698" s="33"/>
      <c r="X698" s="33"/>
      <c r="Y698" s="33"/>
      <c r="Z698" s="33"/>
      <c r="AA698" s="33"/>
      <c r="AB698" s="33"/>
      <c r="AC698" s="33"/>
      <c r="AD698" s="33"/>
      <c r="AE698" s="33"/>
      <c r="AT698" s="18" t="s">
        <v>129</v>
      </c>
      <c r="AU698" s="18" t="s">
        <v>83</v>
      </c>
    </row>
    <row r="699" spans="1:65" s="2" customFormat="1" ht="16.5" customHeight="1">
      <c r="A699" s="33"/>
      <c r="B699" s="162"/>
      <c r="C699" s="163" t="s">
        <v>927</v>
      </c>
      <c r="D699" s="163" t="s">
        <v>123</v>
      </c>
      <c r="E699" s="164" t="s">
        <v>928</v>
      </c>
      <c r="F699" s="165" t="s">
        <v>929</v>
      </c>
      <c r="G699" s="166" t="s">
        <v>126</v>
      </c>
      <c r="H699" s="167">
        <v>123</v>
      </c>
      <c r="I699" s="168"/>
      <c r="J699" s="169">
        <f>ROUND(I699*H699,2)</f>
        <v>0</v>
      </c>
      <c r="K699" s="170"/>
      <c r="L699" s="34"/>
      <c r="M699" s="171" t="s">
        <v>1</v>
      </c>
      <c r="N699" s="172" t="s">
        <v>39</v>
      </c>
      <c r="O699" s="59"/>
      <c r="P699" s="173">
        <f>O699*H699</f>
        <v>0</v>
      </c>
      <c r="Q699" s="173">
        <v>0</v>
      </c>
      <c r="R699" s="173">
        <f>Q699*H699</f>
        <v>0</v>
      </c>
      <c r="S699" s="173">
        <v>0</v>
      </c>
      <c r="T699" s="174">
        <f>S699*H699</f>
        <v>0</v>
      </c>
      <c r="U699" s="33"/>
      <c r="V699" s="33"/>
      <c r="W699" s="33"/>
      <c r="X699" s="33"/>
      <c r="Y699" s="33"/>
      <c r="Z699" s="33"/>
      <c r="AA699" s="33"/>
      <c r="AB699" s="33"/>
      <c r="AC699" s="33"/>
      <c r="AD699" s="33"/>
      <c r="AE699" s="33"/>
      <c r="AR699" s="175" t="s">
        <v>127</v>
      </c>
      <c r="AT699" s="175" t="s">
        <v>123</v>
      </c>
      <c r="AU699" s="175" t="s">
        <v>83</v>
      </c>
      <c r="AY699" s="18" t="s">
        <v>121</v>
      </c>
      <c r="BE699" s="176">
        <f>IF(N699="základní",J699,0)</f>
        <v>0</v>
      </c>
      <c r="BF699" s="176">
        <f>IF(N699="snížená",J699,0)</f>
        <v>0</v>
      </c>
      <c r="BG699" s="176">
        <f>IF(N699="zákl. přenesená",J699,0)</f>
        <v>0</v>
      </c>
      <c r="BH699" s="176">
        <f>IF(N699="sníž. přenesená",J699,0)</f>
        <v>0</v>
      </c>
      <c r="BI699" s="176">
        <f>IF(N699="nulová",J699,0)</f>
        <v>0</v>
      </c>
      <c r="BJ699" s="18" t="s">
        <v>83</v>
      </c>
      <c r="BK699" s="176">
        <f>ROUND(I699*H699,2)</f>
        <v>0</v>
      </c>
      <c r="BL699" s="18" t="s">
        <v>127</v>
      </c>
      <c r="BM699" s="175" t="s">
        <v>930</v>
      </c>
    </row>
    <row r="700" spans="1:65" s="2" customFormat="1" ht="11.25">
      <c r="A700" s="33"/>
      <c r="B700" s="34"/>
      <c r="C700" s="33"/>
      <c r="D700" s="177" t="s">
        <v>129</v>
      </c>
      <c r="E700" s="33"/>
      <c r="F700" s="178" t="s">
        <v>929</v>
      </c>
      <c r="G700" s="33"/>
      <c r="H700" s="33"/>
      <c r="I700" s="97"/>
      <c r="J700" s="33"/>
      <c r="K700" s="33"/>
      <c r="L700" s="34"/>
      <c r="M700" s="179"/>
      <c r="N700" s="180"/>
      <c r="O700" s="59"/>
      <c r="P700" s="59"/>
      <c r="Q700" s="59"/>
      <c r="R700" s="59"/>
      <c r="S700" s="59"/>
      <c r="T700" s="60"/>
      <c r="U700" s="33"/>
      <c r="V700" s="33"/>
      <c r="W700" s="33"/>
      <c r="X700" s="33"/>
      <c r="Y700" s="33"/>
      <c r="Z700" s="33"/>
      <c r="AA700" s="33"/>
      <c r="AB700" s="33"/>
      <c r="AC700" s="33"/>
      <c r="AD700" s="33"/>
      <c r="AE700" s="33"/>
      <c r="AT700" s="18" t="s">
        <v>129</v>
      </c>
      <c r="AU700" s="18" t="s">
        <v>83</v>
      </c>
    </row>
    <row r="701" spans="1:65" s="13" customFormat="1" ht="11.25">
      <c r="B701" s="181"/>
      <c r="D701" s="177" t="s">
        <v>130</v>
      </c>
      <c r="E701" s="182" t="s">
        <v>1</v>
      </c>
      <c r="F701" s="183" t="s">
        <v>931</v>
      </c>
      <c r="H701" s="184">
        <v>12</v>
      </c>
      <c r="I701" s="185"/>
      <c r="L701" s="181"/>
      <c r="M701" s="186"/>
      <c r="N701" s="187"/>
      <c r="O701" s="187"/>
      <c r="P701" s="187"/>
      <c r="Q701" s="187"/>
      <c r="R701" s="187"/>
      <c r="S701" s="187"/>
      <c r="T701" s="188"/>
      <c r="AT701" s="182" t="s">
        <v>130</v>
      </c>
      <c r="AU701" s="182" t="s">
        <v>83</v>
      </c>
      <c r="AV701" s="13" t="s">
        <v>83</v>
      </c>
      <c r="AW701" s="13" t="s">
        <v>30</v>
      </c>
      <c r="AX701" s="13" t="s">
        <v>73</v>
      </c>
      <c r="AY701" s="182" t="s">
        <v>121</v>
      </c>
    </row>
    <row r="702" spans="1:65" s="13" customFormat="1" ht="11.25">
      <c r="B702" s="181"/>
      <c r="D702" s="177" t="s">
        <v>130</v>
      </c>
      <c r="E702" s="182" t="s">
        <v>1</v>
      </c>
      <c r="F702" s="183" t="s">
        <v>932</v>
      </c>
      <c r="H702" s="184">
        <v>25</v>
      </c>
      <c r="I702" s="185"/>
      <c r="L702" s="181"/>
      <c r="M702" s="186"/>
      <c r="N702" s="187"/>
      <c r="O702" s="187"/>
      <c r="P702" s="187"/>
      <c r="Q702" s="187"/>
      <c r="R702" s="187"/>
      <c r="S702" s="187"/>
      <c r="T702" s="188"/>
      <c r="AT702" s="182" t="s">
        <v>130</v>
      </c>
      <c r="AU702" s="182" t="s">
        <v>83</v>
      </c>
      <c r="AV702" s="13" t="s">
        <v>83</v>
      </c>
      <c r="AW702" s="13" t="s">
        <v>30</v>
      </c>
      <c r="AX702" s="13" t="s">
        <v>73</v>
      </c>
      <c r="AY702" s="182" t="s">
        <v>121</v>
      </c>
    </row>
    <row r="703" spans="1:65" s="13" customFormat="1" ht="11.25">
      <c r="B703" s="181"/>
      <c r="D703" s="177" t="s">
        <v>130</v>
      </c>
      <c r="E703" s="182" t="s">
        <v>1</v>
      </c>
      <c r="F703" s="183" t="s">
        <v>933</v>
      </c>
      <c r="H703" s="184">
        <v>30</v>
      </c>
      <c r="I703" s="185"/>
      <c r="L703" s="181"/>
      <c r="M703" s="186"/>
      <c r="N703" s="187"/>
      <c r="O703" s="187"/>
      <c r="P703" s="187"/>
      <c r="Q703" s="187"/>
      <c r="R703" s="187"/>
      <c r="S703" s="187"/>
      <c r="T703" s="188"/>
      <c r="AT703" s="182" t="s">
        <v>130</v>
      </c>
      <c r="AU703" s="182" t="s">
        <v>83</v>
      </c>
      <c r="AV703" s="13" t="s">
        <v>83</v>
      </c>
      <c r="AW703" s="13" t="s">
        <v>30</v>
      </c>
      <c r="AX703" s="13" t="s">
        <v>73</v>
      </c>
      <c r="AY703" s="182" t="s">
        <v>121</v>
      </c>
    </row>
    <row r="704" spans="1:65" s="13" customFormat="1" ht="11.25">
      <c r="B704" s="181"/>
      <c r="D704" s="177" t="s">
        <v>130</v>
      </c>
      <c r="E704" s="182" t="s">
        <v>1</v>
      </c>
      <c r="F704" s="183" t="s">
        <v>934</v>
      </c>
      <c r="H704" s="184">
        <v>30</v>
      </c>
      <c r="I704" s="185"/>
      <c r="L704" s="181"/>
      <c r="M704" s="186"/>
      <c r="N704" s="187"/>
      <c r="O704" s="187"/>
      <c r="P704" s="187"/>
      <c r="Q704" s="187"/>
      <c r="R704" s="187"/>
      <c r="S704" s="187"/>
      <c r="T704" s="188"/>
      <c r="AT704" s="182" t="s">
        <v>130</v>
      </c>
      <c r="AU704" s="182" t="s">
        <v>83</v>
      </c>
      <c r="AV704" s="13" t="s">
        <v>83</v>
      </c>
      <c r="AW704" s="13" t="s">
        <v>30</v>
      </c>
      <c r="AX704" s="13" t="s">
        <v>73</v>
      </c>
      <c r="AY704" s="182" t="s">
        <v>121</v>
      </c>
    </row>
    <row r="705" spans="1:65" s="13" customFormat="1" ht="11.25">
      <c r="B705" s="181"/>
      <c r="D705" s="177" t="s">
        <v>130</v>
      </c>
      <c r="E705" s="182" t="s">
        <v>1</v>
      </c>
      <c r="F705" s="183" t="s">
        <v>935</v>
      </c>
      <c r="H705" s="184">
        <v>26</v>
      </c>
      <c r="I705" s="185"/>
      <c r="L705" s="181"/>
      <c r="M705" s="186"/>
      <c r="N705" s="187"/>
      <c r="O705" s="187"/>
      <c r="P705" s="187"/>
      <c r="Q705" s="187"/>
      <c r="R705" s="187"/>
      <c r="S705" s="187"/>
      <c r="T705" s="188"/>
      <c r="AT705" s="182" t="s">
        <v>130</v>
      </c>
      <c r="AU705" s="182" t="s">
        <v>83</v>
      </c>
      <c r="AV705" s="13" t="s">
        <v>83</v>
      </c>
      <c r="AW705" s="13" t="s">
        <v>30</v>
      </c>
      <c r="AX705" s="13" t="s">
        <v>73</v>
      </c>
      <c r="AY705" s="182" t="s">
        <v>121</v>
      </c>
    </row>
    <row r="706" spans="1:65" s="14" customFormat="1" ht="11.25">
      <c r="B706" s="205"/>
      <c r="D706" s="177" t="s">
        <v>130</v>
      </c>
      <c r="E706" s="206" t="s">
        <v>1</v>
      </c>
      <c r="F706" s="207" t="s">
        <v>440</v>
      </c>
      <c r="H706" s="208">
        <v>123</v>
      </c>
      <c r="I706" s="209"/>
      <c r="L706" s="205"/>
      <c r="M706" s="210"/>
      <c r="N706" s="211"/>
      <c r="O706" s="211"/>
      <c r="P706" s="211"/>
      <c r="Q706" s="211"/>
      <c r="R706" s="211"/>
      <c r="S706" s="211"/>
      <c r="T706" s="212"/>
      <c r="AT706" s="206" t="s">
        <v>130</v>
      </c>
      <c r="AU706" s="206" t="s">
        <v>83</v>
      </c>
      <c r="AV706" s="14" t="s">
        <v>127</v>
      </c>
      <c r="AW706" s="14" t="s">
        <v>30</v>
      </c>
      <c r="AX706" s="14" t="s">
        <v>81</v>
      </c>
      <c r="AY706" s="206" t="s">
        <v>121</v>
      </c>
    </row>
    <row r="707" spans="1:65" s="2" customFormat="1" ht="16.5" customHeight="1">
      <c r="A707" s="33"/>
      <c r="B707" s="162"/>
      <c r="C707" s="163" t="s">
        <v>936</v>
      </c>
      <c r="D707" s="163" t="s">
        <v>123</v>
      </c>
      <c r="E707" s="164" t="s">
        <v>937</v>
      </c>
      <c r="F707" s="165" t="s">
        <v>938</v>
      </c>
      <c r="G707" s="166" t="s">
        <v>126</v>
      </c>
      <c r="H707" s="167">
        <v>5</v>
      </c>
      <c r="I707" s="168"/>
      <c r="J707" s="169">
        <f>ROUND(I707*H707,2)</f>
        <v>0</v>
      </c>
      <c r="K707" s="170"/>
      <c r="L707" s="34"/>
      <c r="M707" s="171" t="s">
        <v>1</v>
      </c>
      <c r="N707" s="172" t="s">
        <v>39</v>
      </c>
      <c r="O707" s="59"/>
      <c r="P707" s="173">
        <f>O707*H707</f>
        <v>0</v>
      </c>
      <c r="Q707" s="173">
        <v>0</v>
      </c>
      <c r="R707" s="173">
        <f>Q707*H707</f>
        <v>0</v>
      </c>
      <c r="S707" s="173">
        <v>0</v>
      </c>
      <c r="T707" s="174">
        <f>S707*H707</f>
        <v>0</v>
      </c>
      <c r="U707" s="33"/>
      <c r="V707" s="33"/>
      <c r="W707" s="33"/>
      <c r="X707" s="33"/>
      <c r="Y707" s="33"/>
      <c r="Z707" s="33"/>
      <c r="AA707" s="33"/>
      <c r="AB707" s="33"/>
      <c r="AC707" s="33"/>
      <c r="AD707" s="33"/>
      <c r="AE707" s="33"/>
      <c r="AR707" s="175" t="s">
        <v>127</v>
      </c>
      <c r="AT707" s="175" t="s">
        <v>123</v>
      </c>
      <c r="AU707" s="175" t="s">
        <v>83</v>
      </c>
      <c r="AY707" s="18" t="s">
        <v>121</v>
      </c>
      <c r="BE707" s="176">
        <f>IF(N707="základní",J707,0)</f>
        <v>0</v>
      </c>
      <c r="BF707" s="176">
        <f>IF(N707="snížená",J707,0)</f>
        <v>0</v>
      </c>
      <c r="BG707" s="176">
        <f>IF(N707="zákl. přenesená",J707,0)</f>
        <v>0</v>
      </c>
      <c r="BH707" s="176">
        <f>IF(N707="sníž. přenesená",J707,0)</f>
        <v>0</v>
      </c>
      <c r="BI707" s="176">
        <f>IF(N707="nulová",J707,0)</f>
        <v>0</v>
      </c>
      <c r="BJ707" s="18" t="s">
        <v>83</v>
      </c>
      <c r="BK707" s="176">
        <f>ROUND(I707*H707,2)</f>
        <v>0</v>
      </c>
      <c r="BL707" s="18" t="s">
        <v>127</v>
      </c>
      <c r="BM707" s="175" t="s">
        <v>939</v>
      </c>
    </row>
    <row r="708" spans="1:65" s="2" customFormat="1" ht="11.25">
      <c r="A708" s="33"/>
      <c r="B708" s="34"/>
      <c r="C708" s="33"/>
      <c r="D708" s="177" t="s">
        <v>129</v>
      </c>
      <c r="E708" s="33"/>
      <c r="F708" s="178" t="s">
        <v>938</v>
      </c>
      <c r="G708" s="33"/>
      <c r="H708" s="33"/>
      <c r="I708" s="97"/>
      <c r="J708" s="33"/>
      <c r="K708" s="33"/>
      <c r="L708" s="34"/>
      <c r="M708" s="179"/>
      <c r="N708" s="180"/>
      <c r="O708" s="59"/>
      <c r="P708" s="59"/>
      <c r="Q708" s="59"/>
      <c r="R708" s="59"/>
      <c r="S708" s="59"/>
      <c r="T708" s="60"/>
      <c r="U708" s="33"/>
      <c r="V708" s="33"/>
      <c r="W708" s="33"/>
      <c r="X708" s="33"/>
      <c r="Y708" s="33"/>
      <c r="Z708" s="33"/>
      <c r="AA708" s="33"/>
      <c r="AB708" s="33"/>
      <c r="AC708" s="33"/>
      <c r="AD708" s="33"/>
      <c r="AE708" s="33"/>
      <c r="AT708" s="18" t="s">
        <v>129</v>
      </c>
      <c r="AU708" s="18" t="s">
        <v>83</v>
      </c>
    </row>
    <row r="709" spans="1:65" s="13" customFormat="1" ht="11.25">
      <c r="B709" s="181"/>
      <c r="D709" s="177" t="s">
        <v>130</v>
      </c>
      <c r="E709" s="182" t="s">
        <v>1</v>
      </c>
      <c r="F709" s="183" t="s">
        <v>940</v>
      </c>
      <c r="H709" s="184">
        <v>3</v>
      </c>
      <c r="I709" s="185"/>
      <c r="L709" s="181"/>
      <c r="M709" s="186"/>
      <c r="N709" s="187"/>
      <c r="O709" s="187"/>
      <c r="P709" s="187"/>
      <c r="Q709" s="187"/>
      <c r="R709" s="187"/>
      <c r="S709" s="187"/>
      <c r="T709" s="188"/>
      <c r="AT709" s="182" t="s">
        <v>130</v>
      </c>
      <c r="AU709" s="182" t="s">
        <v>83</v>
      </c>
      <c r="AV709" s="13" t="s">
        <v>83</v>
      </c>
      <c r="AW709" s="13" t="s">
        <v>30</v>
      </c>
      <c r="AX709" s="13" t="s">
        <v>73</v>
      </c>
      <c r="AY709" s="182" t="s">
        <v>121</v>
      </c>
    </row>
    <row r="710" spans="1:65" s="13" customFormat="1" ht="11.25">
      <c r="B710" s="181"/>
      <c r="D710" s="177" t="s">
        <v>130</v>
      </c>
      <c r="E710" s="182" t="s">
        <v>1</v>
      </c>
      <c r="F710" s="183" t="s">
        <v>941</v>
      </c>
      <c r="H710" s="184">
        <v>2</v>
      </c>
      <c r="I710" s="185"/>
      <c r="L710" s="181"/>
      <c r="M710" s="186"/>
      <c r="N710" s="187"/>
      <c r="O710" s="187"/>
      <c r="P710" s="187"/>
      <c r="Q710" s="187"/>
      <c r="R710" s="187"/>
      <c r="S710" s="187"/>
      <c r="T710" s="188"/>
      <c r="AT710" s="182" t="s">
        <v>130</v>
      </c>
      <c r="AU710" s="182" t="s">
        <v>83</v>
      </c>
      <c r="AV710" s="13" t="s">
        <v>83</v>
      </c>
      <c r="AW710" s="13" t="s">
        <v>30</v>
      </c>
      <c r="AX710" s="13" t="s">
        <v>73</v>
      </c>
      <c r="AY710" s="182" t="s">
        <v>121</v>
      </c>
    </row>
    <row r="711" spans="1:65" s="14" customFormat="1" ht="11.25">
      <c r="B711" s="205"/>
      <c r="D711" s="177" t="s">
        <v>130</v>
      </c>
      <c r="E711" s="206" t="s">
        <v>1</v>
      </c>
      <c r="F711" s="207" t="s">
        <v>440</v>
      </c>
      <c r="H711" s="208">
        <v>5</v>
      </c>
      <c r="I711" s="209"/>
      <c r="L711" s="205"/>
      <c r="M711" s="210"/>
      <c r="N711" s="211"/>
      <c r="O711" s="211"/>
      <c r="P711" s="211"/>
      <c r="Q711" s="211"/>
      <c r="R711" s="211"/>
      <c r="S711" s="211"/>
      <c r="T711" s="212"/>
      <c r="AT711" s="206" t="s">
        <v>130</v>
      </c>
      <c r="AU711" s="206" t="s">
        <v>83</v>
      </c>
      <c r="AV711" s="14" t="s">
        <v>127</v>
      </c>
      <c r="AW711" s="14" t="s">
        <v>30</v>
      </c>
      <c r="AX711" s="14" t="s">
        <v>81</v>
      </c>
      <c r="AY711" s="206" t="s">
        <v>121</v>
      </c>
    </row>
    <row r="712" spans="1:65" s="2" customFormat="1" ht="21.75" customHeight="1">
      <c r="A712" s="33"/>
      <c r="B712" s="162"/>
      <c r="C712" s="163" t="s">
        <v>942</v>
      </c>
      <c r="D712" s="163" t="s">
        <v>123</v>
      </c>
      <c r="E712" s="164" t="s">
        <v>943</v>
      </c>
      <c r="F712" s="165" t="s">
        <v>944</v>
      </c>
      <c r="G712" s="166" t="s">
        <v>268</v>
      </c>
      <c r="H712" s="167">
        <v>98</v>
      </c>
      <c r="I712" s="168"/>
      <c r="J712" s="169">
        <f>ROUND(I712*H712,2)</f>
        <v>0</v>
      </c>
      <c r="K712" s="170"/>
      <c r="L712" s="34"/>
      <c r="M712" s="171" t="s">
        <v>1</v>
      </c>
      <c r="N712" s="172" t="s">
        <v>39</v>
      </c>
      <c r="O712" s="59"/>
      <c r="P712" s="173">
        <f>O712*H712</f>
        <v>0</v>
      </c>
      <c r="Q712" s="173">
        <v>0</v>
      </c>
      <c r="R712" s="173">
        <f>Q712*H712</f>
        <v>0</v>
      </c>
      <c r="S712" s="173">
        <v>0</v>
      </c>
      <c r="T712" s="174">
        <f>S712*H712</f>
        <v>0</v>
      </c>
      <c r="U712" s="33"/>
      <c r="V712" s="33"/>
      <c r="W712" s="33"/>
      <c r="X712" s="33"/>
      <c r="Y712" s="33"/>
      <c r="Z712" s="33"/>
      <c r="AA712" s="33"/>
      <c r="AB712" s="33"/>
      <c r="AC712" s="33"/>
      <c r="AD712" s="33"/>
      <c r="AE712" s="33"/>
      <c r="AR712" s="175" t="s">
        <v>127</v>
      </c>
      <c r="AT712" s="175" t="s">
        <v>123</v>
      </c>
      <c r="AU712" s="175" t="s">
        <v>83</v>
      </c>
      <c r="AY712" s="18" t="s">
        <v>121</v>
      </c>
      <c r="BE712" s="176">
        <f>IF(N712="základní",J712,0)</f>
        <v>0</v>
      </c>
      <c r="BF712" s="176">
        <f>IF(N712="snížená",J712,0)</f>
        <v>0</v>
      </c>
      <c r="BG712" s="176">
        <f>IF(N712="zákl. přenesená",J712,0)</f>
        <v>0</v>
      </c>
      <c r="BH712" s="176">
        <f>IF(N712="sníž. přenesená",J712,0)</f>
        <v>0</v>
      </c>
      <c r="BI712" s="176">
        <f>IF(N712="nulová",J712,0)</f>
        <v>0</v>
      </c>
      <c r="BJ712" s="18" t="s">
        <v>83</v>
      </c>
      <c r="BK712" s="176">
        <f>ROUND(I712*H712,2)</f>
        <v>0</v>
      </c>
      <c r="BL712" s="18" t="s">
        <v>127</v>
      </c>
      <c r="BM712" s="175" t="s">
        <v>945</v>
      </c>
    </row>
    <row r="713" spans="1:65" s="2" customFormat="1" ht="19.5">
      <c r="A713" s="33"/>
      <c r="B713" s="34"/>
      <c r="C713" s="33"/>
      <c r="D713" s="177" t="s">
        <v>129</v>
      </c>
      <c r="E713" s="33"/>
      <c r="F713" s="178" t="s">
        <v>944</v>
      </c>
      <c r="G713" s="33"/>
      <c r="H713" s="33"/>
      <c r="I713" s="97"/>
      <c r="J713" s="33"/>
      <c r="K713" s="33"/>
      <c r="L713" s="34"/>
      <c r="M713" s="179"/>
      <c r="N713" s="180"/>
      <c r="O713" s="59"/>
      <c r="P713" s="59"/>
      <c r="Q713" s="59"/>
      <c r="R713" s="59"/>
      <c r="S713" s="59"/>
      <c r="T713" s="60"/>
      <c r="U713" s="33"/>
      <c r="V713" s="33"/>
      <c r="W713" s="33"/>
      <c r="X713" s="33"/>
      <c r="Y713" s="33"/>
      <c r="Z713" s="33"/>
      <c r="AA713" s="33"/>
      <c r="AB713" s="33"/>
      <c r="AC713" s="33"/>
      <c r="AD713" s="33"/>
      <c r="AE713" s="33"/>
      <c r="AT713" s="18" t="s">
        <v>129</v>
      </c>
      <c r="AU713" s="18" t="s">
        <v>83</v>
      </c>
    </row>
    <row r="714" spans="1:65" s="13" customFormat="1" ht="11.25">
      <c r="B714" s="181"/>
      <c r="D714" s="177" t="s">
        <v>130</v>
      </c>
      <c r="E714" s="182" t="s">
        <v>1</v>
      </c>
      <c r="F714" s="183" t="s">
        <v>946</v>
      </c>
      <c r="H714" s="184">
        <v>12</v>
      </c>
      <c r="I714" s="185"/>
      <c r="L714" s="181"/>
      <c r="M714" s="186"/>
      <c r="N714" s="187"/>
      <c r="O714" s="187"/>
      <c r="P714" s="187"/>
      <c r="Q714" s="187"/>
      <c r="R714" s="187"/>
      <c r="S714" s="187"/>
      <c r="T714" s="188"/>
      <c r="AT714" s="182" t="s">
        <v>130</v>
      </c>
      <c r="AU714" s="182" t="s">
        <v>83</v>
      </c>
      <c r="AV714" s="13" t="s">
        <v>83</v>
      </c>
      <c r="AW714" s="13" t="s">
        <v>30</v>
      </c>
      <c r="AX714" s="13" t="s">
        <v>73</v>
      </c>
      <c r="AY714" s="182" t="s">
        <v>121</v>
      </c>
    </row>
    <row r="715" spans="1:65" s="13" customFormat="1" ht="11.25">
      <c r="B715" s="181"/>
      <c r="D715" s="177" t="s">
        <v>130</v>
      </c>
      <c r="E715" s="182" t="s">
        <v>1</v>
      </c>
      <c r="F715" s="183" t="s">
        <v>947</v>
      </c>
      <c r="H715" s="184">
        <v>34</v>
      </c>
      <c r="I715" s="185"/>
      <c r="L715" s="181"/>
      <c r="M715" s="186"/>
      <c r="N715" s="187"/>
      <c r="O715" s="187"/>
      <c r="P715" s="187"/>
      <c r="Q715" s="187"/>
      <c r="R715" s="187"/>
      <c r="S715" s="187"/>
      <c r="T715" s="188"/>
      <c r="AT715" s="182" t="s">
        <v>130</v>
      </c>
      <c r="AU715" s="182" t="s">
        <v>83</v>
      </c>
      <c r="AV715" s="13" t="s">
        <v>83</v>
      </c>
      <c r="AW715" s="13" t="s">
        <v>30</v>
      </c>
      <c r="AX715" s="13" t="s">
        <v>73</v>
      </c>
      <c r="AY715" s="182" t="s">
        <v>121</v>
      </c>
    </row>
    <row r="716" spans="1:65" s="13" customFormat="1" ht="11.25">
      <c r="B716" s="181"/>
      <c r="D716" s="177" t="s">
        <v>130</v>
      </c>
      <c r="E716" s="182" t="s">
        <v>1</v>
      </c>
      <c r="F716" s="183" t="s">
        <v>948</v>
      </c>
      <c r="H716" s="184">
        <v>24</v>
      </c>
      <c r="I716" s="185"/>
      <c r="L716" s="181"/>
      <c r="M716" s="186"/>
      <c r="N716" s="187"/>
      <c r="O716" s="187"/>
      <c r="P716" s="187"/>
      <c r="Q716" s="187"/>
      <c r="R716" s="187"/>
      <c r="S716" s="187"/>
      <c r="T716" s="188"/>
      <c r="AT716" s="182" t="s">
        <v>130</v>
      </c>
      <c r="AU716" s="182" t="s">
        <v>83</v>
      </c>
      <c r="AV716" s="13" t="s">
        <v>83</v>
      </c>
      <c r="AW716" s="13" t="s">
        <v>30</v>
      </c>
      <c r="AX716" s="13" t="s">
        <v>73</v>
      </c>
      <c r="AY716" s="182" t="s">
        <v>121</v>
      </c>
    </row>
    <row r="717" spans="1:65" s="13" customFormat="1" ht="11.25">
      <c r="B717" s="181"/>
      <c r="D717" s="177" t="s">
        <v>130</v>
      </c>
      <c r="E717" s="182" t="s">
        <v>1</v>
      </c>
      <c r="F717" s="183" t="s">
        <v>949</v>
      </c>
      <c r="H717" s="184">
        <v>24</v>
      </c>
      <c r="I717" s="185"/>
      <c r="L717" s="181"/>
      <c r="M717" s="186"/>
      <c r="N717" s="187"/>
      <c r="O717" s="187"/>
      <c r="P717" s="187"/>
      <c r="Q717" s="187"/>
      <c r="R717" s="187"/>
      <c r="S717" s="187"/>
      <c r="T717" s="188"/>
      <c r="AT717" s="182" t="s">
        <v>130</v>
      </c>
      <c r="AU717" s="182" t="s">
        <v>83</v>
      </c>
      <c r="AV717" s="13" t="s">
        <v>83</v>
      </c>
      <c r="AW717" s="13" t="s">
        <v>30</v>
      </c>
      <c r="AX717" s="13" t="s">
        <v>73</v>
      </c>
      <c r="AY717" s="182" t="s">
        <v>121</v>
      </c>
    </row>
    <row r="718" spans="1:65" s="13" customFormat="1" ht="11.25">
      <c r="B718" s="181"/>
      <c r="D718" s="177" t="s">
        <v>130</v>
      </c>
      <c r="E718" s="182" t="s">
        <v>1</v>
      </c>
      <c r="F718" s="183" t="s">
        <v>950</v>
      </c>
      <c r="H718" s="184">
        <v>4</v>
      </c>
      <c r="I718" s="185"/>
      <c r="L718" s="181"/>
      <c r="M718" s="186"/>
      <c r="N718" s="187"/>
      <c r="O718" s="187"/>
      <c r="P718" s="187"/>
      <c r="Q718" s="187"/>
      <c r="R718" s="187"/>
      <c r="S718" s="187"/>
      <c r="T718" s="188"/>
      <c r="AT718" s="182" t="s">
        <v>130</v>
      </c>
      <c r="AU718" s="182" t="s">
        <v>83</v>
      </c>
      <c r="AV718" s="13" t="s">
        <v>83</v>
      </c>
      <c r="AW718" s="13" t="s">
        <v>30</v>
      </c>
      <c r="AX718" s="13" t="s">
        <v>73</v>
      </c>
      <c r="AY718" s="182" t="s">
        <v>121</v>
      </c>
    </row>
    <row r="719" spans="1:65" s="14" customFormat="1" ht="11.25">
      <c r="B719" s="205"/>
      <c r="D719" s="177" t="s">
        <v>130</v>
      </c>
      <c r="E719" s="206" t="s">
        <v>1</v>
      </c>
      <c r="F719" s="207" t="s">
        <v>440</v>
      </c>
      <c r="H719" s="208">
        <v>98</v>
      </c>
      <c r="I719" s="209"/>
      <c r="L719" s="205"/>
      <c r="M719" s="210"/>
      <c r="N719" s="211"/>
      <c r="O719" s="211"/>
      <c r="P719" s="211"/>
      <c r="Q719" s="211"/>
      <c r="R719" s="211"/>
      <c r="S719" s="211"/>
      <c r="T719" s="212"/>
      <c r="AT719" s="206" t="s">
        <v>130</v>
      </c>
      <c r="AU719" s="206" t="s">
        <v>83</v>
      </c>
      <c r="AV719" s="14" t="s">
        <v>127</v>
      </c>
      <c r="AW719" s="14" t="s">
        <v>30</v>
      </c>
      <c r="AX719" s="14" t="s">
        <v>81</v>
      </c>
      <c r="AY719" s="206" t="s">
        <v>121</v>
      </c>
    </row>
    <row r="720" spans="1:65" s="2" customFormat="1" ht="21.75" customHeight="1">
      <c r="A720" s="33"/>
      <c r="B720" s="162"/>
      <c r="C720" s="163" t="s">
        <v>951</v>
      </c>
      <c r="D720" s="163" t="s">
        <v>123</v>
      </c>
      <c r="E720" s="164" t="s">
        <v>952</v>
      </c>
      <c r="F720" s="165" t="s">
        <v>953</v>
      </c>
      <c r="G720" s="166" t="s">
        <v>309</v>
      </c>
      <c r="H720" s="167">
        <v>560.5</v>
      </c>
      <c r="I720" s="168"/>
      <c r="J720" s="169">
        <f>ROUND(I720*H720,2)</f>
        <v>0</v>
      </c>
      <c r="K720" s="170"/>
      <c r="L720" s="34"/>
      <c r="M720" s="171" t="s">
        <v>1</v>
      </c>
      <c r="N720" s="172" t="s">
        <v>39</v>
      </c>
      <c r="O720" s="59"/>
      <c r="P720" s="173">
        <f>O720*H720</f>
        <v>0</v>
      </c>
      <c r="Q720" s="173">
        <v>0</v>
      </c>
      <c r="R720" s="173">
        <f>Q720*H720</f>
        <v>0</v>
      </c>
      <c r="S720" s="173">
        <v>0</v>
      </c>
      <c r="T720" s="174">
        <f>S720*H720</f>
        <v>0</v>
      </c>
      <c r="U720" s="33"/>
      <c r="V720" s="33"/>
      <c r="W720" s="33"/>
      <c r="X720" s="33"/>
      <c r="Y720" s="33"/>
      <c r="Z720" s="33"/>
      <c r="AA720" s="33"/>
      <c r="AB720" s="33"/>
      <c r="AC720" s="33"/>
      <c r="AD720" s="33"/>
      <c r="AE720" s="33"/>
      <c r="AR720" s="175" t="s">
        <v>127</v>
      </c>
      <c r="AT720" s="175" t="s">
        <v>123</v>
      </c>
      <c r="AU720" s="175" t="s">
        <v>83</v>
      </c>
      <c r="AY720" s="18" t="s">
        <v>121</v>
      </c>
      <c r="BE720" s="176">
        <f>IF(N720="základní",J720,0)</f>
        <v>0</v>
      </c>
      <c r="BF720" s="176">
        <f>IF(N720="snížená",J720,0)</f>
        <v>0</v>
      </c>
      <c r="BG720" s="176">
        <f>IF(N720="zákl. přenesená",J720,0)</f>
        <v>0</v>
      </c>
      <c r="BH720" s="176">
        <f>IF(N720="sníž. přenesená",J720,0)</f>
        <v>0</v>
      </c>
      <c r="BI720" s="176">
        <f>IF(N720="nulová",J720,0)</f>
        <v>0</v>
      </c>
      <c r="BJ720" s="18" t="s">
        <v>83</v>
      </c>
      <c r="BK720" s="176">
        <f>ROUND(I720*H720,2)</f>
        <v>0</v>
      </c>
      <c r="BL720" s="18" t="s">
        <v>127</v>
      </c>
      <c r="BM720" s="175" t="s">
        <v>954</v>
      </c>
    </row>
    <row r="721" spans="1:65" s="2" customFormat="1" ht="19.5">
      <c r="A721" s="33"/>
      <c r="B721" s="34"/>
      <c r="C721" s="33"/>
      <c r="D721" s="177" t="s">
        <v>129</v>
      </c>
      <c r="E721" s="33"/>
      <c r="F721" s="178" t="s">
        <v>953</v>
      </c>
      <c r="G721" s="33"/>
      <c r="H721" s="33"/>
      <c r="I721" s="97"/>
      <c r="J721" s="33"/>
      <c r="K721" s="33"/>
      <c r="L721" s="34"/>
      <c r="M721" s="179"/>
      <c r="N721" s="180"/>
      <c r="O721" s="59"/>
      <c r="P721" s="59"/>
      <c r="Q721" s="59"/>
      <c r="R721" s="59"/>
      <c r="S721" s="59"/>
      <c r="T721" s="60"/>
      <c r="U721" s="33"/>
      <c r="V721" s="33"/>
      <c r="W721" s="33"/>
      <c r="X721" s="33"/>
      <c r="Y721" s="33"/>
      <c r="Z721" s="33"/>
      <c r="AA721" s="33"/>
      <c r="AB721" s="33"/>
      <c r="AC721" s="33"/>
      <c r="AD721" s="33"/>
      <c r="AE721" s="33"/>
      <c r="AT721" s="18" t="s">
        <v>129</v>
      </c>
      <c r="AU721" s="18" t="s">
        <v>83</v>
      </c>
    </row>
    <row r="722" spans="1:65" s="13" customFormat="1" ht="11.25">
      <c r="B722" s="181"/>
      <c r="D722" s="177" t="s">
        <v>130</v>
      </c>
      <c r="E722" s="182" t="s">
        <v>1</v>
      </c>
      <c r="F722" s="183" t="s">
        <v>955</v>
      </c>
      <c r="H722" s="184">
        <v>78.5</v>
      </c>
      <c r="I722" s="185"/>
      <c r="L722" s="181"/>
      <c r="M722" s="186"/>
      <c r="N722" s="187"/>
      <c r="O722" s="187"/>
      <c r="P722" s="187"/>
      <c r="Q722" s="187"/>
      <c r="R722" s="187"/>
      <c r="S722" s="187"/>
      <c r="T722" s="188"/>
      <c r="AT722" s="182" t="s">
        <v>130</v>
      </c>
      <c r="AU722" s="182" t="s">
        <v>83</v>
      </c>
      <c r="AV722" s="13" t="s">
        <v>83</v>
      </c>
      <c r="AW722" s="13" t="s">
        <v>30</v>
      </c>
      <c r="AX722" s="13" t="s">
        <v>73</v>
      </c>
      <c r="AY722" s="182" t="s">
        <v>121</v>
      </c>
    </row>
    <row r="723" spans="1:65" s="13" customFormat="1" ht="11.25">
      <c r="B723" s="181"/>
      <c r="D723" s="177" t="s">
        <v>130</v>
      </c>
      <c r="E723" s="182" t="s">
        <v>1</v>
      </c>
      <c r="F723" s="183" t="s">
        <v>956</v>
      </c>
      <c r="H723" s="184">
        <v>192</v>
      </c>
      <c r="I723" s="185"/>
      <c r="L723" s="181"/>
      <c r="M723" s="186"/>
      <c r="N723" s="187"/>
      <c r="O723" s="187"/>
      <c r="P723" s="187"/>
      <c r="Q723" s="187"/>
      <c r="R723" s="187"/>
      <c r="S723" s="187"/>
      <c r="T723" s="188"/>
      <c r="AT723" s="182" t="s">
        <v>130</v>
      </c>
      <c r="AU723" s="182" t="s">
        <v>83</v>
      </c>
      <c r="AV723" s="13" t="s">
        <v>83</v>
      </c>
      <c r="AW723" s="13" t="s">
        <v>30</v>
      </c>
      <c r="AX723" s="13" t="s">
        <v>73</v>
      </c>
      <c r="AY723" s="182" t="s">
        <v>121</v>
      </c>
    </row>
    <row r="724" spans="1:65" s="13" customFormat="1" ht="11.25">
      <c r="B724" s="181"/>
      <c r="D724" s="177" t="s">
        <v>130</v>
      </c>
      <c r="E724" s="182" t="s">
        <v>1</v>
      </c>
      <c r="F724" s="183" t="s">
        <v>957</v>
      </c>
      <c r="H724" s="184">
        <v>100</v>
      </c>
      <c r="I724" s="185"/>
      <c r="L724" s="181"/>
      <c r="M724" s="186"/>
      <c r="N724" s="187"/>
      <c r="O724" s="187"/>
      <c r="P724" s="187"/>
      <c r="Q724" s="187"/>
      <c r="R724" s="187"/>
      <c r="S724" s="187"/>
      <c r="T724" s="188"/>
      <c r="AT724" s="182" t="s">
        <v>130</v>
      </c>
      <c r="AU724" s="182" t="s">
        <v>83</v>
      </c>
      <c r="AV724" s="13" t="s">
        <v>83</v>
      </c>
      <c r="AW724" s="13" t="s">
        <v>30</v>
      </c>
      <c r="AX724" s="13" t="s">
        <v>73</v>
      </c>
      <c r="AY724" s="182" t="s">
        <v>121</v>
      </c>
    </row>
    <row r="725" spans="1:65" s="13" customFormat="1" ht="11.25">
      <c r="B725" s="181"/>
      <c r="D725" s="177" t="s">
        <v>130</v>
      </c>
      <c r="E725" s="182" t="s">
        <v>1</v>
      </c>
      <c r="F725" s="183" t="s">
        <v>958</v>
      </c>
      <c r="H725" s="184">
        <v>100</v>
      </c>
      <c r="I725" s="185"/>
      <c r="L725" s="181"/>
      <c r="M725" s="186"/>
      <c r="N725" s="187"/>
      <c r="O725" s="187"/>
      <c r="P725" s="187"/>
      <c r="Q725" s="187"/>
      <c r="R725" s="187"/>
      <c r="S725" s="187"/>
      <c r="T725" s="188"/>
      <c r="AT725" s="182" t="s">
        <v>130</v>
      </c>
      <c r="AU725" s="182" t="s">
        <v>83</v>
      </c>
      <c r="AV725" s="13" t="s">
        <v>83</v>
      </c>
      <c r="AW725" s="13" t="s">
        <v>30</v>
      </c>
      <c r="AX725" s="13" t="s">
        <v>73</v>
      </c>
      <c r="AY725" s="182" t="s">
        <v>121</v>
      </c>
    </row>
    <row r="726" spans="1:65" s="13" customFormat="1" ht="11.25">
      <c r="B726" s="181"/>
      <c r="D726" s="177" t="s">
        <v>130</v>
      </c>
      <c r="E726" s="182" t="s">
        <v>1</v>
      </c>
      <c r="F726" s="183" t="s">
        <v>959</v>
      </c>
      <c r="H726" s="184">
        <v>90</v>
      </c>
      <c r="I726" s="185"/>
      <c r="L726" s="181"/>
      <c r="M726" s="186"/>
      <c r="N726" s="187"/>
      <c r="O726" s="187"/>
      <c r="P726" s="187"/>
      <c r="Q726" s="187"/>
      <c r="R726" s="187"/>
      <c r="S726" s="187"/>
      <c r="T726" s="188"/>
      <c r="AT726" s="182" t="s">
        <v>130</v>
      </c>
      <c r="AU726" s="182" t="s">
        <v>83</v>
      </c>
      <c r="AV726" s="13" t="s">
        <v>83</v>
      </c>
      <c r="AW726" s="13" t="s">
        <v>30</v>
      </c>
      <c r="AX726" s="13" t="s">
        <v>73</v>
      </c>
      <c r="AY726" s="182" t="s">
        <v>121</v>
      </c>
    </row>
    <row r="727" spans="1:65" s="14" customFormat="1" ht="11.25">
      <c r="B727" s="205"/>
      <c r="D727" s="177" t="s">
        <v>130</v>
      </c>
      <c r="E727" s="206" t="s">
        <v>1</v>
      </c>
      <c r="F727" s="207" t="s">
        <v>440</v>
      </c>
      <c r="H727" s="208">
        <v>560.5</v>
      </c>
      <c r="I727" s="209"/>
      <c r="L727" s="205"/>
      <c r="M727" s="210"/>
      <c r="N727" s="211"/>
      <c r="O727" s="211"/>
      <c r="P727" s="211"/>
      <c r="Q727" s="211"/>
      <c r="R727" s="211"/>
      <c r="S727" s="211"/>
      <c r="T727" s="212"/>
      <c r="AT727" s="206" t="s">
        <v>130</v>
      </c>
      <c r="AU727" s="206" t="s">
        <v>83</v>
      </c>
      <c r="AV727" s="14" t="s">
        <v>127</v>
      </c>
      <c r="AW727" s="14" t="s">
        <v>30</v>
      </c>
      <c r="AX727" s="14" t="s">
        <v>81</v>
      </c>
      <c r="AY727" s="206" t="s">
        <v>121</v>
      </c>
    </row>
    <row r="728" spans="1:65" s="2" customFormat="1" ht="21.75" customHeight="1">
      <c r="A728" s="33"/>
      <c r="B728" s="162"/>
      <c r="C728" s="163" t="s">
        <v>960</v>
      </c>
      <c r="D728" s="163" t="s">
        <v>123</v>
      </c>
      <c r="E728" s="164" t="s">
        <v>961</v>
      </c>
      <c r="F728" s="165" t="s">
        <v>962</v>
      </c>
      <c r="G728" s="166" t="s">
        <v>309</v>
      </c>
      <c r="H728" s="167">
        <v>28.8</v>
      </c>
      <c r="I728" s="168"/>
      <c r="J728" s="169">
        <f>ROUND(I728*H728,2)</f>
        <v>0</v>
      </c>
      <c r="K728" s="170"/>
      <c r="L728" s="34"/>
      <c r="M728" s="171" t="s">
        <v>1</v>
      </c>
      <c r="N728" s="172" t="s">
        <v>39</v>
      </c>
      <c r="O728" s="59"/>
      <c r="P728" s="173">
        <f>O728*H728</f>
        <v>0</v>
      </c>
      <c r="Q728" s="173">
        <v>0</v>
      </c>
      <c r="R728" s="173">
        <f>Q728*H728</f>
        <v>0</v>
      </c>
      <c r="S728" s="173">
        <v>0</v>
      </c>
      <c r="T728" s="174">
        <f>S728*H728</f>
        <v>0</v>
      </c>
      <c r="U728" s="33"/>
      <c r="V728" s="33"/>
      <c r="W728" s="33"/>
      <c r="X728" s="33"/>
      <c r="Y728" s="33"/>
      <c r="Z728" s="33"/>
      <c r="AA728" s="33"/>
      <c r="AB728" s="33"/>
      <c r="AC728" s="33"/>
      <c r="AD728" s="33"/>
      <c r="AE728" s="33"/>
      <c r="AR728" s="175" t="s">
        <v>127</v>
      </c>
      <c r="AT728" s="175" t="s">
        <v>123</v>
      </c>
      <c r="AU728" s="175" t="s">
        <v>83</v>
      </c>
      <c r="AY728" s="18" t="s">
        <v>121</v>
      </c>
      <c r="BE728" s="176">
        <f>IF(N728="základní",J728,0)</f>
        <v>0</v>
      </c>
      <c r="BF728" s="176">
        <f>IF(N728="snížená",J728,0)</f>
        <v>0</v>
      </c>
      <c r="BG728" s="176">
        <f>IF(N728="zákl. přenesená",J728,0)</f>
        <v>0</v>
      </c>
      <c r="BH728" s="176">
        <f>IF(N728="sníž. přenesená",J728,0)</f>
        <v>0</v>
      </c>
      <c r="BI728" s="176">
        <f>IF(N728="nulová",J728,0)</f>
        <v>0</v>
      </c>
      <c r="BJ728" s="18" t="s">
        <v>83</v>
      </c>
      <c r="BK728" s="176">
        <f>ROUND(I728*H728,2)</f>
        <v>0</v>
      </c>
      <c r="BL728" s="18" t="s">
        <v>127</v>
      </c>
      <c r="BM728" s="175" t="s">
        <v>963</v>
      </c>
    </row>
    <row r="729" spans="1:65" s="2" customFormat="1" ht="19.5">
      <c r="A729" s="33"/>
      <c r="B729" s="34"/>
      <c r="C729" s="33"/>
      <c r="D729" s="177" t="s">
        <v>129</v>
      </c>
      <c r="E729" s="33"/>
      <c r="F729" s="178" t="s">
        <v>962</v>
      </c>
      <c r="G729" s="33"/>
      <c r="H729" s="33"/>
      <c r="I729" s="97"/>
      <c r="J729" s="33"/>
      <c r="K729" s="33"/>
      <c r="L729" s="34"/>
      <c r="M729" s="179"/>
      <c r="N729" s="180"/>
      <c r="O729" s="59"/>
      <c r="P729" s="59"/>
      <c r="Q729" s="59"/>
      <c r="R729" s="59"/>
      <c r="S729" s="59"/>
      <c r="T729" s="60"/>
      <c r="U729" s="33"/>
      <c r="V729" s="33"/>
      <c r="W729" s="33"/>
      <c r="X729" s="33"/>
      <c r="Y729" s="33"/>
      <c r="Z729" s="33"/>
      <c r="AA729" s="33"/>
      <c r="AB729" s="33"/>
      <c r="AC729" s="33"/>
      <c r="AD729" s="33"/>
      <c r="AE729" s="33"/>
      <c r="AT729" s="18" t="s">
        <v>129</v>
      </c>
      <c r="AU729" s="18" t="s">
        <v>83</v>
      </c>
    </row>
    <row r="730" spans="1:65" s="13" customFormat="1" ht="11.25">
      <c r="B730" s="181"/>
      <c r="D730" s="177" t="s">
        <v>130</v>
      </c>
      <c r="E730" s="182" t="s">
        <v>1</v>
      </c>
      <c r="F730" s="183" t="s">
        <v>964</v>
      </c>
      <c r="H730" s="184">
        <v>28.8</v>
      </c>
      <c r="I730" s="185"/>
      <c r="L730" s="181"/>
      <c r="M730" s="186"/>
      <c r="N730" s="187"/>
      <c r="O730" s="187"/>
      <c r="P730" s="187"/>
      <c r="Q730" s="187"/>
      <c r="R730" s="187"/>
      <c r="S730" s="187"/>
      <c r="T730" s="188"/>
      <c r="AT730" s="182" t="s">
        <v>130</v>
      </c>
      <c r="AU730" s="182" t="s">
        <v>83</v>
      </c>
      <c r="AV730" s="13" t="s">
        <v>83</v>
      </c>
      <c r="AW730" s="13" t="s">
        <v>30</v>
      </c>
      <c r="AX730" s="13" t="s">
        <v>73</v>
      </c>
      <c r="AY730" s="182" t="s">
        <v>121</v>
      </c>
    </row>
    <row r="731" spans="1:65" s="14" customFormat="1" ht="11.25">
      <c r="B731" s="205"/>
      <c r="D731" s="177" t="s">
        <v>130</v>
      </c>
      <c r="E731" s="206" t="s">
        <v>1</v>
      </c>
      <c r="F731" s="207" t="s">
        <v>440</v>
      </c>
      <c r="H731" s="208">
        <v>28.8</v>
      </c>
      <c r="I731" s="209"/>
      <c r="L731" s="205"/>
      <c r="M731" s="210"/>
      <c r="N731" s="211"/>
      <c r="O731" s="211"/>
      <c r="P731" s="211"/>
      <c r="Q731" s="211"/>
      <c r="R731" s="211"/>
      <c r="S731" s="211"/>
      <c r="T731" s="212"/>
      <c r="AT731" s="206" t="s">
        <v>130</v>
      </c>
      <c r="AU731" s="206" t="s">
        <v>83</v>
      </c>
      <c r="AV731" s="14" t="s">
        <v>127</v>
      </c>
      <c r="AW731" s="14" t="s">
        <v>30</v>
      </c>
      <c r="AX731" s="14" t="s">
        <v>81</v>
      </c>
      <c r="AY731" s="206" t="s">
        <v>121</v>
      </c>
    </row>
    <row r="732" spans="1:65" s="2" customFormat="1" ht="21.75" customHeight="1">
      <c r="A732" s="33"/>
      <c r="B732" s="162"/>
      <c r="C732" s="163" t="s">
        <v>965</v>
      </c>
      <c r="D732" s="163" t="s">
        <v>123</v>
      </c>
      <c r="E732" s="164" t="s">
        <v>966</v>
      </c>
      <c r="F732" s="165" t="s">
        <v>967</v>
      </c>
      <c r="G732" s="166" t="s">
        <v>126</v>
      </c>
      <c r="H732" s="167">
        <v>534.49199999999996</v>
      </c>
      <c r="I732" s="168"/>
      <c r="J732" s="169">
        <f>ROUND(I732*H732,2)</f>
        <v>0</v>
      </c>
      <c r="K732" s="170"/>
      <c r="L732" s="34"/>
      <c r="M732" s="171" t="s">
        <v>1</v>
      </c>
      <c r="N732" s="172" t="s">
        <v>39</v>
      </c>
      <c r="O732" s="59"/>
      <c r="P732" s="173">
        <f>O732*H732</f>
        <v>0</v>
      </c>
      <c r="Q732" s="173">
        <v>0</v>
      </c>
      <c r="R732" s="173">
        <f>Q732*H732</f>
        <v>0</v>
      </c>
      <c r="S732" s="173">
        <v>0</v>
      </c>
      <c r="T732" s="174">
        <f>S732*H732</f>
        <v>0</v>
      </c>
      <c r="U732" s="33"/>
      <c r="V732" s="33"/>
      <c r="W732" s="33"/>
      <c r="X732" s="33"/>
      <c r="Y732" s="33"/>
      <c r="Z732" s="33"/>
      <c r="AA732" s="33"/>
      <c r="AB732" s="33"/>
      <c r="AC732" s="33"/>
      <c r="AD732" s="33"/>
      <c r="AE732" s="33"/>
      <c r="AR732" s="175" t="s">
        <v>127</v>
      </c>
      <c r="AT732" s="175" t="s">
        <v>123</v>
      </c>
      <c r="AU732" s="175" t="s">
        <v>83</v>
      </c>
      <c r="AY732" s="18" t="s">
        <v>121</v>
      </c>
      <c r="BE732" s="176">
        <f>IF(N732="základní",J732,0)</f>
        <v>0</v>
      </c>
      <c r="BF732" s="176">
        <f>IF(N732="snížená",J732,0)</f>
        <v>0</v>
      </c>
      <c r="BG732" s="176">
        <f>IF(N732="zákl. přenesená",J732,0)</f>
        <v>0</v>
      </c>
      <c r="BH732" s="176">
        <f>IF(N732="sníž. přenesená",J732,0)</f>
        <v>0</v>
      </c>
      <c r="BI732" s="176">
        <f>IF(N732="nulová",J732,0)</f>
        <v>0</v>
      </c>
      <c r="BJ732" s="18" t="s">
        <v>83</v>
      </c>
      <c r="BK732" s="176">
        <f>ROUND(I732*H732,2)</f>
        <v>0</v>
      </c>
      <c r="BL732" s="18" t="s">
        <v>127</v>
      </c>
      <c r="BM732" s="175" t="s">
        <v>968</v>
      </c>
    </row>
    <row r="733" spans="1:65" s="2" customFormat="1" ht="19.5">
      <c r="A733" s="33"/>
      <c r="B733" s="34"/>
      <c r="C733" s="33"/>
      <c r="D733" s="177" t="s">
        <v>129</v>
      </c>
      <c r="E733" s="33"/>
      <c r="F733" s="178" t="s">
        <v>967</v>
      </c>
      <c r="G733" s="33"/>
      <c r="H733" s="33"/>
      <c r="I733" s="97"/>
      <c r="J733" s="33"/>
      <c r="K733" s="33"/>
      <c r="L733" s="34"/>
      <c r="M733" s="179"/>
      <c r="N733" s="180"/>
      <c r="O733" s="59"/>
      <c r="P733" s="59"/>
      <c r="Q733" s="59"/>
      <c r="R733" s="59"/>
      <c r="S733" s="59"/>
      <c r="T733" s="60"/>
      <c r="U733" s="33"/>
      <c r="V733" s="33"/>
      <c r="W733" s="33"/>
      <c r="X733" s="33"/>
      <c r="Y733" s="33"/>
      <c r="Z733" s="33"/>
      <c r="AA733" s="33"/>
      <c r="AB733" s="33"/>
      <c r="AC733" s="33"/>
      <c r="AD733" s="33"/>
      <c r="AE733" s="33"/>
      <c r="AT733" s="18" t="s">
        <v>129</v>
      </c>
      <c r="AU733" s="18" t="s">
        <v>83</v>
      </c>
    </row>
    <row r="734" spans="1:65" s="15" customFormat="1" ht="11.25">
      <c r="B734" s="213"/>
      <c r="D734" s="177" t="s">
        <v>130</v>
      </c>
      <c r="E734" s="214" t="s">
        <v>1</v>
      </c>
      <c r="F734" s="215" t="s">
        <v>547</v>
      </c>
      <c r="H734" s="214" t="s">
        <v>1</v>
      </c>
      <c r="I734" s="216"/>
      <c r="L734" s="213"/>
      <c r="M734" s="217"/>
      <c r="N734" s="218"/>
      <c r="O734" s="218"/>
      <c r="P734" s="218"/>
      <c r="Q734" s="218"/>
      <c r="R734" s="218"/>
      <c r="S734" s="218"/>
      <c r="T734" s="219"/>
      <c r="AT734" s="214" t="s">
        <v>130</v>
      </c>
      <c r="AU734" s="214" t="s">
        <v>83</v>
      </c>
      <c r="AV734" s="15" t="s">
        <v>81</v>
      </c>
      <c r="AW734" s="15" t="s">
        <v>30</v>
      </c>
      <c r="AX734" s="15" t="s">
        <v>73</v>
      </c>
      <c r="AY734" s="214" t="s">
        <v>121</v>
      </c>
    </row>
    <row r="735" spans="1:65" s="13" customFormat="1" ht="11.25">
      <c r="B735" s="181"/>
      <c r="D735" s="177" t="s">
        <v>130</v>
      </c>
      <c r="E735" s="182" t="s">
        <v>1</v>
      </c>
      <c r="F735" s="183" t="s">
        <v>969</v>
      </c>
      <c r="H735" s="184">
        <v>37.450000000000003</v>
      </c>
      <c r="I735" s="185"/>
      <c r="L735" s="181"/>
      <c r="M735" s="186"/>
      <c r="N735" s="187"/>
      <c r="O735" s="187"/>
      <c r="P735" s="187"/>
      <c r="Q735" s="187"/>
      <c r="R735" s="187"/>
      <c r="S735" s="187"/>
      <c r="T735" s="188"/>
      <c r="AT735" s="182" t="s">
        <v>130</v>
      </c>
      <c r="AU735" s="182" t="s">
        <v>83</v>
      </c>
      <c r="AV735" s="13" t="s">
        <v>83</v>
      </c>
      <c r="AW735" s="13" t="s">
        <v>30</v>
      </c>
      <c r="AX735" s="13" t="s">
        <v>73</v>
      </c>
      <c r="AY735" s="182" t="s">
        <v>121</v>
      </c>
    </row>
    <row r="736" spans="1:65" s="13" customFormat="1" ht="11.25">
      <c r="B736" s="181"/>
      <c r="D736" s="177" t="s">
        <v>130</v>
      </c>
      <c r="E736" s="182" t="s">
        <v>1</v>
      </c>
      <c r="F736" s="183" t="s">
        <v>970</v>
      </c>
      <c r="H736" s="184">
        <v>48.02</v>
      </c>
      <c r="I736" s="185"/>
      <c r="L736" s="181"/>
      <c r="M736" s="186"/>
      <c r="N736" s="187"/>
      <c r="O736" s="187"/>
      <c r="P736" s="187"/>
      <c r="Q736" s="187"/>
      <c r="R736" s="187"/>
      <c r="S736" s="187"/>
      <c r="T736" s="188"/>
      <c r="AT736" s="182" t="s">
        <v>130</v>
      </c>
      <c r="AU736" s="182" t="s">
        <v>83</v>
      </c>
      <c r="AV736" s="13" t="s">
        <v>83</v>
      </c>
      <c r="AW736" s="13" t="s">
        <v>30</v>
      </c>
      <c r="AX736" s="13" t="s">
        <v>73</v>
      </c>
      <c r="AY736" s="182" t="s">
        <v>121</v>
      </c>
    </row>
    <row r="737" spans="2:51" s="13" customFormat="1" ht="11.25">
      <c r="B737" s="181"/>
      <c r="D737" s="177" t="s">
        <v>130</v>
      </c>
      <c r="E737" s="182" t="s">
        <v>1</v>
      </c>
      <c r="F737" s="183" t="s">
        <v>971</v>
      </c>
      <c r="H737" s="184">
        <v>38.29</v>
      </c>
      <c r="I737" s="185"/>
      <c r="L737" s="181"/>
      <c r="M737" s="186"/>
      <c r="N737" s="187"/>
      <c r="O737" s="187"/>
      <c r="P737" s="187"/>
      <c r="Q737" s="187"/>
      <c r="R737" s="187"/>
      <c r="S737" s="187"/>
      <c r="T737" s="188"/>
      <c r="AT737" s="182" t="s">
        <v>130</v>
      </c>
      <c r="AU737" s="182" t="s">
        <v>83</v>
      </c>
      <c r="AV737" s="13" t="s">
        <v>83</v>
      </c>
      <c r="AW737" s="13" t="s">
        <v>30</v>
      </c>
      <c r="AX737" s="13" t="s">
        <v>73</v>
      </c>
      <c r="AY737" s="182" t="s">
        <v>121</v>
      </c>
    </row>
    <row r="738" spans="2:51" s="13" customFormat="1" ht="11.25">
      <c r="B738" s="181"/>
      <c r="D738" s="177" t="s">
        <v>130</v>
      </c>
      <c r="E738" s="182" t="s">
        <v>1</v>
      </c>
      <c r="F738" s="183" t="s">
        <v>972</v>
      </c>
      <c r="H738" s="184">
        <v>32.451999999999998</v>
      </c>
      <c r="I738" s="185"/>
      <c r="L738" s="181"/>
      <c r="M738" s="186"/>
      <c r="N738" s="187"/>
      <c r="O738" s="187"/>
      <c r="P738" s="187"/>
      <c r="Q738" s="187"/>
      <c r="R738" s="187"/>
      <c r="S738" s="187"/>
      <c r="T738" s="188"/>
      <c r="AT738" s="182" t="s">
        <v>130</v>
      </c>
      <c r="AU738" s="182" t="s">
        <v>83</v>
      </c>
      <c r="AV738" s="13" t="s">
        <v>83</v>
      </c>
      <c r="AW738" s="13" t="s">
        <v>30</v>
      </c>
      <c r="AX738" s="13" t="s">
        <v>73</v>
      </c>
      <c r="AY738" s="182" t="s">
        <v>121</v>
      </c>
    </row>
    <row r="739" spans="2:51" s="13" customFormat="1" ht="11.25">
      <c r="B739" s="181"/>
      <c r="D739" s="177" t="s">
        <v>130</v>
      </c>
      <c r="E739" s="182" t="s">
        <v>1</v>
      </c>
      <c r="F739" s="183" t="s">
        <v>973</v>
      </c>
      <c r="H739" s="184">
        <v>16.155999999999999</v>
      </c>
      <c r="I739" s="185"/>
      <c r="L739" s="181"/>
      <c r="M739" s="186"/>
      <c r="N739" s="187"/>
      <c r="O739" s="187"/>
      <c r="P739" s="187"/>
      <c r="Q739" s="187"/>
      <c r="R739" s="187"/>
      <c r="S739" s="187"/>
      <c r="T739" s="188"/>
      <c r="AT739" s="182" t="s">
        <v>130</v>
      </c>
      <c r="AU739" s="182" t="s">
        <v>83</v>
      </c>
      <c r="AV739" s="13" t="s">
        <v>83</v>
      </c>
      <c r="AW739" s="13" t="s">
        <v>30</v>
      </c>
      <c r="AX739" s="13" t="s">
        <v>73</v>
      </c>
      <c r="AY739" s="182" t="s">
        <v>121</v>
      </c>
    </row>
    <row r="740" spans="2:51" s="13" customFormat="1" ht="11.25">
      <c r="B740" s="181"/>
      <c r="D740" s="177" t="s">
        <v>130</v>
      </c>
      <c r="E740" s="182" t="s">
        <v>1</v>
      </c>
      <c r="F740" s="183" t="s">
        <v>974</v>
      </c>
      <c r="H740" s="184">
        <v>13.635999999999999</v>
      </c>
      <c r="I740" s="185"/>
      <c r="L740" s="181"/>
      <c r="M740" s="186"/>
      <c r="N740" s="187"/>
      <c r="O740" s="187"/>
      <c r="P740" s="187"/>
      <c r="Q740" s="187"/>
      <c r="R740" s="187"/>
      <c r="S740" s="187"/>
      <c r="T740" s="188"/>
      <c r="AT740" s="182" t="s">
        <v>130</v>
      </c>
      <c r="AU740" s="182" t="s">
        <v>83</v>
      </c>
      <c r="AV740" s="13" t="s">
        <v>83</v>
      </c>
      <c r="AW740" s="13" t="s">
        <v>30</v>
      </c>
      <c r="AX740" s="13" t="s">
        <v>73</v>
      </c>
      <c r="AY740" s="182" t="s">
        <v>121</v>
      </c>
    </row>
    <row r="741" spans="2:51" s="13" customFormat="1" ht="11.25">
      <c r="B741" s="181"/>
      <c r="D741" s="177" t="s">
        <v>130</v>
      </c>
      <c r="E741" s="182" t="s">
        <v>1</v>
      </c>
      <c r="F741" s="183" t="s">
        <v>975</v>
      </c>
      <c r="H741" s="184">
        <v>15.54</v>
      </c>
      <c r="I741" s="185"/>
      <c r="L741" s="181"/>
      <c r="M741" s="186"/>
      <c r="N741" s="187"/>
      <c r="O741" s="187"/>
      <c r="P741" s="187"/>
      <c r="Q741" s="187"/>
      <c r="R741" s="187"/>
      <c r="S741" s="187"/>
      <c r="T741" s="188"/>
      <c r="AT741" s="182" t="s">
        <v>130</v>
      </c>
      <c r="AU741" s="182" t="s">
        <v>83</v>
      </c>
      <c r="AV741" s="13" t="s">
        <v>83</v>
      </c>
      <c r="AW741" s="13" t="s">
        <v>30</v>
      </c>
      <c r="AX741" s="13" t="s">
        <v>73</v>
      </c>
      <c r="AY741" s="182" t="s">
        <v>121</v>
      </c>
    </row>
    <row r="742" spans="2:51" s="13" customFormat="1" ht="11.25">
      <c r="B742" s="181"/>
      <c r="D742" s="177" t="s">
        <v>130</v>
      </c>
      <c r="E742" s="182" t="s">
        <v>1</v>
      </c>
      <c r="F742" s="183" t="s">
        <v>976</v>
      </c>
      <c r="H742" s="184">
        <v>24.92</v>
      </c>
      <c r="I742" s="185"/>
      <c r="L742" s="181"/>
      <c r="M742" s="186"/>
      <c r="N742" s="187"/>
      <c r="O742" s="187"/>
      <c r="P742" s="187"/>
      <c r="Q742" s="187"/>
      <c r="R742" s="187"/>
      <c r="S742" s="187"/>
      <c r="T742" s="188"/>
      <c r="AT742" s="182" t="s">
        <v>130</v>
      </c>
      <c r="AU742" s="182" t="s">
        <v>83</v>
      </c>
      <c r="AV742" s="13" t="s">
        <v>83</v>
      </c>
      <c r="AW742" s="13" t="s">
        <v>30</v>
      </c>
      <c r="AX742" s="13" t="s">
        <v>73</v>
      </c>
      <c r="AY742" s="182" t="s">
        <v>121</v>
      </c>
    </row>
    <row r="743" spans="2:51" s="13" customFormat="1" ht="11.25">
      <c r="B743" s="181"/>
      <c r="D743" s="177" t="s">
        <v>130</v>
      </c>
      <c r="E743" s="182" t="s">
        <v>1</v>
      </c>
      <c r="F743" s="183" t="s">
        <v>977</v>
      </c>
      <c r="H743" s="184">
        <v>22.652000000000001</v>
      </c>
      <c r="I743" s="185"/>
      <c r="L743" s="181"/>
      <c r="M743" s="186"/>
      <c r="N743" s="187"/>
      <c r="O743" s="187"/>
      <c r="P743" s="187"/>
      <c r="Q743" s="187"/>
      <c r="R743" s="187"/>
      <c r="S743" s="187"/>
      <c r="T743" s="188"/>
      <c r="AT743" s="182" t="s">
        <v>130</v>
      </c>
      <c r="AU743" s="182" t="s">
        <v>83</v>
      </c>
      <c r="AV743" s="13" t="s">
        <v>83</v>
      </c>
      <c r="AW743" s="13" t="s">
        <v>30</v>
      </c>
      <c r="AX743" s="13" t="s">
        <v>73</v>
      </c>
      <c r="AY743" s="182" t="s">
        <v>121</v>
      </c>
    </row>
    <row r="744" spans="2:51" s="13" customFormat="1" ht="11.25">
      <c r="B744" s="181"/>
      <c r="D744" s="177" t="s">
        <v>130</v>
      </c>
      <c r="E744" s="182" t="s">
        <v>1</v>
      </c>
      <c r="F744" s="183" t="s">
        <v>978</v>
      </c>
      <c r="H744" s="184">
        <v>20.79</v>
      </c>
      <c r="I744" s="185"/>
      <c r="L744" s="181"/>
      <c r="M744" s="186"/>
      <c r="N744" s="187"/>
      <c r="O744" s="187"/>
      <c r="P744" s="187"/>
      <c r="Q744" s="187"/>
      <c r="R744" s="187"/>
      <c r="S744" s="187"/>
      <c r="T744" s="188"/>
      <c r="AT744" s="182" t="s">
        <v>130</v>
      </c>
      <c r="AU744" s="182" t="s">
        <v>83</v>
      </c>
      <c r="AV744" s="13" t="s">
        <v>83</v>
      </c>
      <c r="AW744" s="13" t="s">
        <v>30</v>
      </c>
      <c r="AX744" s="13" t="s">
        <v>73</v>
      </c>
      <c r="AY744" s="182" t="s">
        <v>121</v>
      </c>
    </row>
    <row r="745" spans="2:51" s="13" customFormat="1" ht="11.25">
      <c r="B745" s="181"/>
      <c r="D745" s="177" t="s">
        <v>130</v>
      </c>
      <c r="E745" s="182" t="s">
        <v>1</v>
      </c>
      <c r="F745" s="183" t="s">
        <v>979</v>
      </c>
      <c r="H745" s="184">
        <v>20.146000000000001</v>
      </c>
      <c r="I745" s="185"/>
      <c r="L745" s="181"/>
      <c r="M745" s="186"/>
      <c r="N745" s="187"/>
      <c r="O745" s="187"/>
      <c r="P745" s="187"/>
      <c r="Q745" s="187"/>
      <c r="R745" s="187"/>
      <c r="S745" s="187"/>
      <c r="T745" s="188"/>
      <c r="AT745" s="182" t="s">
        <v>130</v>
      </c>
      <c r="AU745" s="182" t="s">
        <v>83</v>
      </c>
      <c r="AV745" s="13" t="s">
        <v>83</v>
      </c>
      <c r="AW745" s="13" t="s">
        <v>30</v>
      </c>
      <c r="AX745" s="13" t="s">
        <v>73</v>
      </c>
      <c r="AY745" s="182" t="s">
        <v>121</v>
      </c>
    </row>
    <row r="746" spans="2:51" s="13" customFormat="1" ht="11.25">
      <c r="B746" s="181"/>
      <c r="D746" s="177" t="s">
        <v>130</v>
      </c>
      <c r="E746" s="182" t="s">
        <v>1</v>
      </c>
      <c r="F746" s="183" t="s">
        <v>980</v>
      </c>
      <c r="H746" s="184">
        <v>6.7060000000000004</v>
      </c>
      <c r="I746" s="185"/>
      <c r="L746" s="181"/>
      <c r="M746" s="186"/>
      <c r="N746" s="187"/>
      <c r="O746" s="187"/>
      <c r="P746" s="187"/>
      <c r="Q746" s="187"/>
      <c r="R746" s="187"/>
      <c r="S746" s="187"/>
      <c r="T746" s="188"/>
      <c r="AT746" s="182" t="s">
        <v>130</v>
      </c>
      <c r="AU746" s="182" t="s">
        <v>83</v>
      </c>
      <c r="AV746" s="13" t="s">
        <v>83</v>
      </c>
      <c r="AW746" s="13" t="s">
        <v>30</v>
      </c>
      <c r="AX746" s="13" t="s">
        <v>73</v>
      </c>
      <c r="AY746" s="182" t="s">
        <v>121</v>
      </c>
    </row>
    <row r="747" spans="2:51" s="13" customFormat="1" ht="11.25">
      <c r="B747" s="181"/>
      <c r="D747" s="177" t="s">
        <v>130</v>
      </c>
      <c r="E747" s="182" t="s">
        <v>1</v>
      </c>
      <c r="F747" s="183" t="s">
        <v>981</v>
      </c>
      <c r="H747" s="184">
        <v>5.9219999999999997</v>
      </c>
      <c r="I747" s="185"/>
      <c r="L747" s="181"/>
      <c r="M747" s="186"/>
      <c r="N747" s="187"/>
      <c r="O747" s="187"/>
      <c r="P747" s="187"/>
      <c r="Q747" s="187"/>
      <c r="R747" s="187"/>
      <c r="S747" s="187"/>
      <c r="T747" s="188"/>
      <c r="AT747" s="182" t="s">
        <v>130</v>
      </c>
      <c r="AU747" s="182" t="s">
        <v>83</v>
      </c>
      <c r="AV747" s="13" t="s">
        <v>83</v>
      </c>
      <c r="AW747" s="13" t="s">
        <v>30</v>
      </c>
      <c r="AX747" s="13" t="s">
        <v>73</v>
      </c>
      <c r="AY747" s="182" t="s">
        <v>121</v>
      </c>
    </row>
    <row r="748" spans="2:51" s="13" customFormat="1" ht="11.25">
      <c r="B748" s="181"/>
      <c r="D748" s="177" t="s">
        <v>130</v>
      </c>
      <c r="E748" s="182" t="s">
        <v>1</v>
      </c>
      <c r="F748" s="183" t="s">
        <v>982</v>
      </c>
      <c r="H748" s="184">
        <v>1.974</v>
      </c>
      <c r="I748" s="185"/>
      <c r="L748" s="181"/>
      <c r="M748" s="186"/>
      <c r="N748" s="187"/>
      <c r="O748" s="187"/>
      <c r="P748" s="187"/>
      <c r="Q748" s="187"/>
      <c r="R748" s="187"/>
      <c r="S748" s="187"/>
      <c r="T748" s="188"/>
      <c r="AT748" s="182" t="s">
        <v>130</v>
      </c>
      <c r="AU748" s="182" t="s">
        <v>83</v>
      </c>
      <c r="AV748" s="13" t="s">
        <v>83</v>
      </c>
      <c r="AW748" s="13" t="s">
        <v>30</v>
      </c>
      <c r="AX748" s="13" t="s">
        <v>73</v>
      </c>
      <c r="AY748" s="182" t="s">
        <v>121</v>
      </c>
    </row>
    <row r="749" spans="2:51" s="13" customFormat="1" ht="11.25">
      <c r="B749" s="181"/>
      <c r="D749" s="177" t="s">
        <v>130</v>
      </c>
      <c r="E749" s="182" t="s">
        <v>1</v>
      </c>
      <c r="F749" s="183" t="s">
        <v>983</v>
      </c>
      <c r="H749" s="184">
        <v>16.603999999999999</v>
      </c>
      <c r="I749" s="185"/>
      <c r="L749" s="181"/>
      <c r="M749" s="186"/>
      <c r="N749" s="187"/>
      <c r="O749" s="187"/>
      <c r="P749" s="187"/>
      <c r="Q749" s="187"/>
      <c r="R749" s="187"/>
      <c r="S749" s="187"/>
      <c r="T749" s="188"/>
      <c r="AT749" s="182" t="s">
        <v>130</v>
      </c>
      <c r="AU749" s="182" t="s">
        <v>83</v>
      </c>
      <c r="AV749" s="13" t="s">
        <v>83</v>
      </c>
      <c r="AW749" s="13" t="s">
        <v>30</v>
      </c>
      <c r="AX749" s="13" t="s">
        <v>73</v>
      </c>
      <c r="AY749" s="182" t="s">
        <v>121</v>
      </c>
    </row>
    <row r="750" spans="2:51" s="13" customFormat="1" ht="11.25">
      <c r="B750" s="181"/>
      <c r="D750" s="177" t="s">
        <v>130</v>
      </c>
      <c r="E750" s="182" t="s">
        <v>1</v>
      </c>
      <c r="F750" s="183" t="s">
        <v>984</v>
      </c>
      <c r="H750" s="184">
        <v>4.2</v>
      </c>
      <c r="I750" s="185"/>
      <c r="L750" s="181"/>
      <c r="M750" s="186"/>
      <c r="N750" s="187"/>
      <c r="O750" s="187"/>
      <c r="P750" s="187"/>
      <c r="Q750" s="187"/>
      <c r="R750" s="187"/>
      <c r="S750" s="187"/>
      <c r="T750" s="188"/>
      <c r="AT750" s="182" t="s">
        <v>130</v>
      </c>
      <c r="AU750" s="182" t="s">
        <v>83</v>
      </c>
      <c r="AV750" s="13" t="s">
        <v>83</v>
      </c>
      <c r="AW750" s="13" t="s">
        <v>30</v>
      </c>
      <c r="AX750" s="13" t="s">
        <v>73</v>
      </c>
      <c r="AY750" s="182" t="s">
        <v>121</v>
      </c>
    </row>
    <row r="751" spans="2:51" s="13" customFormat="1" ht="11.25">
      <c r="B751" s="181"/>
      <c r="D751" s="177" t="s">
        <v>130</v>
      </c>
      <c r="E751" s="182" t="s">
        <v>1</v>
      </c>
      <c r="F751" s="183" t="s">
        <v>985</v>
      </c>
      <c r="H751" s="184">
        <v>21.56</v>
      </c>
      <c r="I751" s="185"/>
      <c r="L751" s="181"/>
      <c r="M751" s="186"/>
      <c r="N751" s="187"/>
      <c r="O751" s="187"/>
      <c r="P751" s="187"/>
      <c r="Q751" s="187"/>
      <c r="R751" s="187"/>
      <c r="S751" s="187"/>
      <c r="T751" s="188"/>
      <c r="AT751" s="182" t="s">
        <v>130</v>
      </c>
      <c r="AU751" s="182" t="s">
        <v>83</v>
      </c>
      <c r="AV751" s="13" t="s">
        <v>83</v>
      </c>
      <c r="AW751" s="13" t="s">
        <v>30</v>
      </c>
      <c r="AX751" s="13" t="s">
        <v>73</v>
      </c>
      <c r="AY751" s="182" t="s">
        <v>121</v>
      </c>
    </row>
    <row r="752" spans="2:51" s="13" customFormat="1" ht="11.25">
      <c r="B752" s="181"/>
      <c r="D752" s="177" t="s">
        <v>130</v>
      </c>
      <c r="E752" s="182" t="s">
        <v>1</v>
      </c>
      <c r="F752" s="183" t="s">
        <v>986</v>
      </c>
      <c r="H752" s="184">
        <v>14.798</v>
      </c>
      <c r="I752" s="185"/>
      <c r="L752" s="181"/>
      <c r="M752" s="186"/>
      <c r="N752" s="187"/>
      <c r="O752" s="187"/>
      <c r="P752" s="187"/>
      <c r="Q752" s="187"/>
      <c r="R752" s="187"/>
      <c r="S752" s="187"/>
      <c r="T752" s="188"/>
      <c r="AT752" s="182" t="s">
        <v>130</v>
      </c>
      <c r="AU752" s="182" t="s">
        <v>83</v>
      </c>
      <c r="AV752" s="13" t="s">
        <v>83</v>
      </c>
      <c r="AW752" s="13" t="s">
        <v>30</v>
      </c>
      <c r="AX752" s="13" t="s">
        <v>73</v>
      </c>
      <c r="AY752" s="182" t="s">
        <v>121</v>
      </c>
    </row>
    <row r="753" spans="1:65" s="13" customFormat="1" ht="11.25">
      <c r="B753" s="181"/>
      <c r="D753" s="177" t="s">
        <v>130</v>
      </c>
      <c r="E753" s="182" t="s">
        <v>1</v>
      </c>
      <c r="F753" s="183" t="s">
        <v>987</v>
      </c>
      <c r="H753" s="184">
        <v>36.091999999999999</v>
      </c>
      <c r="I753" s="185"/>
      <c r="L753" s="181"/>
      <c r="M753" s="186"/>
      <c r="N753" s="187"/>
      <c r="O753" s="187"/>
      <c r="P753" s="187"/>
      <c r="Q753" s="187"/>
      <c r="R753" s="187"/>
      <c r="S753" s="187"/>
      <c r="T753" s="188"/>
      <c r="AT753" s="182" t="s">
        <v>130</v>
      </c>
      <c r="AU753" s="182" t="s">
        <v>83</v>
      </c>
      <c r="AV753" s="13" t="s">
        <v>83</v>
      </c>
      <c r="AW753" s="13" t="s">
        <v>30</v>
      </c>
      <c r="AX753" s="13" t="s">
        <v>73</v>
      </c>
      <c r="AY753" s="182" t="s">
        <v>121</v>
      </c>
    </row>
    <row r="754" spans="1:65" s="16" customFormat="1" ht="11.25">
      <c r="B754" s="220"/>
      <c r="D754" s="177" t="s">
        <v>130</v>
      </c>
      <c r="E754" s="221" t="s">
        <v>1</v>
      </c>
      <c r="F754" s="222" t="s">
        <v>490</v>
      </c>
      <c r="H754" s="223">
        <v>397.90800000000002</v>
      </c>
      <c r="I754" s="224"/>
      <c r="L754" s="220"/>
      <c r="M754" s="225"/>
      <c r="N754" s="226"/>
      <c r="O754" s="226"/>
      <c r="P754" s="226"/>
      <c r="Q754" s="226"/>
      <c r="R754" s="226"/>
      <c r="S754" s="226"/>
      <c r="T754" s="227"/>
      <c r="AT754" s="221" t="s">
        <v>130</v>
      </c>
      <c r="AU754" s="221" t="s">
        <v>83</v>
      </c>
      <c r="AV754" s="16" t="s">
        <v>137</v>
      </c>
      <c r="AW754" s="16" t="s">
        <v>30</v>
      </c>
      <c r="AX754" s="16" t="s">
        <v>73</v>
      </c>
      <c r="AY754" s="221" t="s">
        <v>121</v>
      </c>
    </row>
    <row r="755" spans="1:65" s="15" customFormat="1" ht="11.25">
      <c r="B755" s="213"/>
      <c r="D755" s="177" t="s">
        <v>130</v>
      </c>
      <c r="E755" s="214" t="s">
        <v>1</v>
      </c>
      <c r="F755" s="215" t="s">
        <v>491</v>
      </c>
      <c r="H755" s="214" t="s">
        <v>1</v>
      </c>
      <c r="I755" s="216"/>
      <c r="L755" s="213"/>
      <c r="M755" s="217"/>
      <c r="N755" s="218"/>
      <c r="O755" s="218"/>
      <c r="P755" s="218"/>
      <c r="Q755" s="218"/>
      <c r="R755" s="218"/>
      <c r="S755" s="218"/>
      <c r="T755" s="219"/>
      <c r="AT755" s="214" t="s">
        <v>130</v>
      </c>
      <c r="AU755" s="214" t="s">
        <v>83</v>
      </c>
      <c r="AV755" s="15" t="s">
        <v>81</v>
      </c>
      <c r="AW755" s="15" t="s">
        <v>30</v>
      </c>
      <c r="AX755" s="15" t="s">
        <v>73</v>
      </c>
      <c r="AY755" s="214" t="s">
        <v>121</v>
      </c>
    </row>
    <row r="756" spans="1:65" s="13" customFormat="1" ht="11.25">
      <c r="B756" s="181"/>
      <c r="D756" s="177" t="s">
        <v>130</v>
      </c>
      <c r="E756" s="182" t="s">
        <v>1</v>
      </c>
      <c r="F756" s="183" t="s">
        <v>988</v>
      </c>
      <c r="H756" s="184">
        <v>111.804</v>
      </c>
      <c r="I756" s="185"/>
      <c r="L756" s="181"/>
      <c r="M756" s="186"/>
      <c r="N756" s="187"/>
      <c r="O756" s="187"/>
      <c r="P756" s="187"/>
      <c r="Q756" s="187"/>
      <c r="R756" s="187"/>
      <c r="S756" s="187"/>
      <c r="T756" s="188"/>
      <c r="AT756" s="182" t="s">
        <v>130</v>
      </c>
      <c r="AU756" s="182" t="s">
        <v>83</v>
      </c>
      <c r="AV756" s="13" t="s">
        <v>83</v>
      </c>
      <c r="AW756" s="13" t="s">
        <v>30</v>
      </c>
      <c r="AX756" s="13" t="s">
        <v>73</v>
      </c>
      <c r="AY756" s="182" t="s">
        <v>121</v>
      </c>
    </row>
    <row r="757" spans="1:65" s="16" customFormat="1" ht="11.25">
      <c r="B757" s="220"/>
      <c r="D757" s="177" t="s">
        <v>130</v>
      </c>
      <c r="E757" s="221" t="s">
        <v>1</v>
      </c>
      <c r="F757" s="222" t="s">
        <v>490</v>
      </c>
      <c r="H757" s="223">
        <v>111.804</v>
      </c>
      <c r="I757" s="224"/>
      <c r="L757" s="220"/>
      <c r="M757" s="225"/>
      <c r="N757" s="226"/>
      <c r="O757" s="226"/>
      <c r="P757" s="226"/>
      <c r="Q757" s="226"/>
      <c r="R757" s="226"/>
      <c r="S757" s="226"/>
      <c r="T757" s="227"/>
      <c r="AT757" s="221" t="s">
        <v>130</v>
      </c>
      <c r="AU757" s="221" t="s">
        <v>83</v>
      </c>
      <c r="AV757" s="16" t="s">
        <v>137</v>
      </c>
      <c r="AW757" s="16" t="s">
        <v>30</v>
      </c>
      <c r="AX757" s="16" t="s">
        <v>73</v>
      </c>
      <c r="AY757" s="221" t="s">
        <v>121</v>
      </c>
    </row>
    <row r="758" spans="1:65" s="15" customFormat="1" ht="11.25">
      <c r="B758" s="213"/>
      <c r="D758" s="177" t="s">
        <v>130</v>
      </c>
      <c r="E758" s="214" t="s">
        <v>1</v>
      </c>
      <c r="F758" s="215" t="s">
        <v>494</v>
      </c>
      <c r="H758" s="214" t="s">
        <v>1</v>
      </c>
      <c r="I758" s="216"/>
      <c r="L758" s="213"/>
      <c r="M758" s="217"/>
      <c r="N758" s="218"/>
      <c r="O758" s="218"/>
      <c r="P758" s="218"/>
      <c r="Q758" s="218"/>
      <c r="R758" s="218"/>
      <c r="S758" s="218"/>
      <c r="T758" s="219"/>
      <c r="AT758" s="214" t="s">
        <v>130</v>
      </c>
      <c r="AU758" s="214" t="s">
        <v>83</v>
      </c>
      <c r="AV758" s="15" t="s">
        <v>81</v>
      </c>
      <c r="AW758" s="15" t="s">
        <v>30</v>
      </c>
      <c r="AX758" s="15" t="s">
        <v>73</v>
      </c>
      <c r="AY758" s="214" t="s">
        <v>121</v>
      </c>
    </row>
    <row r="759" spans="1:65" s="13" customFormat="1" ht="11.25">
      <c r="B759" s="181"/>
      <c r="D759" s="177" t="s">
        <v>130</v>
      </c>
      <c r="E759" s="182" t="s">
        <v>1</v>
      </c>
      <c r="F759" s="183" t="s">
        <v>695</v>
      </c>
      <c r="H759" s="184">
        <v>12.39</v>
      </c>
      <c r="I759" s="185"/>
      <c r="L759" s="181"/>
      <c r="M759" s="186"/>
      <c r="N759" s="187"/>
      <c r="O759" s="187"/>
      <c r="P759" s="187"/>
      <c r="Q759" s="187"/>
      <c r="R759" s="187"/>
      <c r="S759" s="187"/>
      <c r="T759" s="188"/>
      <c r="AT759" s="182" t="s">
        <v>130</v>
      </c>
      <c r="AU759" s="182" t="s">
        <v>83</v>
      </c>
      <c r="AV759" s="13" t="s">
        <v>83</v>
      </c>
      <c r="AW759" s="13" t="s">
        <v>30</v>
      </c>
      <c r="AX759" s="13" t="s">
        <v>73</v>
      </c>
      <c r="AY759" s="182" t="s">
        <v>121</v>
      </c>
    </row>
    <row r="760" spans="1:65" s="15" customFormat="1" ht="11.25">
      <c r="B760" s="213"/>
      <c r="D760" s="177" t="s">
        <v>130</v>
      </c>
      <c r="E760" s="214" t="s">
        <v>1</v>
      </c>
      <c r="F760" s="215" t="s">
        <v>496</v>
      </c>
      <c r="H760" s="214" t="s">
        <v>1</v>
      </c>
      <c r="I760" s="216"/>
      <c r="L760" s="213"/>
      <c r="M760" s="217"/>
      <c r="N760" s="218"/>
      <c r="O760" s="218"/>
      <c r="P760" s="218"/>
      <c r="Q760" s="218"/>
      <c r="R760" s="218"/>
      <c r="S760" s="218"/>
      <c r="T760" s="219"/>
      <c r="AT760" s="214" t="s">
        <v>130</v>
      </c>
      <c r="AU760" s="214" t="s">
        <v>83</v>
      </c>
      <c r="AV760" s="15" t="s">
        <v>81</v>
      </c>
      <c r="AW760" s="15" t="s">
        <v>30</v>
      </c>
      <c r="AX760" s="15" t="s">
        <v>73</v>
      </c>
      <c r="AY760" s="214" t="s">
        <v>121</v>
      </c>
    </row>
    <row r="761" spans="1:65" s="13" customFormat="1" ht="11.25">
      <c r="B761" s="181"/>
      <c r="D761" s="177" t="s">
        <v>130</v>
      </c>
      <c r="E761" s="182" t="s">
        <v>1</v>
      </c>
      <c r="F761" s="183" t="s">
        <v>695</v>
      </c>
      <c r="H761" s="184">
        <v>12.39</v>
      </c>
      <c r="I761" s="185"/>
      <c r="L761" s="181"/>
      <c r="M761" s="186"/>
      <c r="N761" s="187"/>
      <c r="O761" s="187"/>
      <c r="P761" s="187"/>
      <c r="Q761" s="187"/>
      <c r="R761" s="187"/>
      <c r="S761" s="187"/>
      <c r="T761" s="188"/>
      <c r="AT761" s="182" t="s">
        <v>130</v>
      </c>
      <c r="AU761" s="182" t="s">
        <v>83</v>
      </c>
      <c r="AV761" s="13" t="s">
        <v>83</v>
      </c>
      <c r="AW761" s="13" t="s">
        <v>30</v>
      </c>
      <c r="AX761" s="13" t="s">
        <v>73</v>
      </c>
      <c r="AY761" s="182" t="s">
        <v>121</v>
      </c>
    </row>
    <row r="762" spans="1:65" s="14" customFormat="1" ht="11.25">
      <c r="B762" s="205"/>
      <c r="D762" s="177" t="s">
        <v>130</v>
      </c>
      <c r="E762" s="206" t="s">
        <v>1</v>
      </c>
      <c r="F762" s="207" t="s">
        <v>440</v>
      </c>
      <c r="H762" s="208">
        <v>534.49199999999996</v>
      </c>
      <c r="I762" s="209"/>
      <c r="L762" s="205"/>
      <c r="M762" s="210"/>
      <c r="N762" s="211"/>
      <c r="O762" s="211"/>
      <c r="P762" s="211"/>
      <c r="Q762" s="211"/>
      <c r="R762" s="211"/>
      <c r="S762" s="211"/>
      <c r="T762" s="212"/>
      <c r="AT762" s="206" t="s">
        <v>130</v>
      </c>
      <c r="AU762" s="206" t="s">
        <v>83</v>
      </c>
      <c r="AV762" s="14" t="s">
        <v>127</v>
      </c>
      <c r="AW762" s="14" t="s">
        <v>30</v>
      </c>
      <c r="AX762" s="14" t="s">
        <v>81</v>
      </c>
      <c r="AY762" s="206" t="s">
        <v>121</v>
      </c>
    </row>
    <row r="763" spans="1:65" s="2" customFormat="1" ht="33" customHeight="1">
      <c r="A763" s="33"/>
      <c r="B763" s="162"/>
      <c r="C763" s="163" t="s">
        <v>989</v>
      </c>
      <c r="D763" s="163" t="s">
        <v>123</v>
      </c>
      <c r="E763" s="164" t="s">
        <v>990</v>
      </c>
      <c r="F763" s="165" t="s">
        <v>991</v>
      </c>
      <c r="G763" s="166" t="s">
        <v>126</v>
      </c>
      <c r="H763" s="167">
        <v>1302.53</v>
      </c>
      <c r="I763" s="168"/>
      <c r="J763" s="169">
        <f>ROUND(I763*H763,2)</f>
        <v>0</v>
      </c>
      <c r="K763" s="170"/>
      <c r="L763" s="34"/>
      <c r="M763" s="171" t="s">
        <v>1</v>
      </c>
      <c r="N763" s="172" t="s">
        <v>39</v>
      </c>
      <c r="O763" s="59"/>
      <c r="P763" s="173">
        <f>O763*H763</f>
        <v>0</v>
      </c>
      <c r="Q763" s="173">
        <v>0</v>
      </c>
      <c r="R763" s="173">
        <f>Q763*H763</f>
        <v>0</v>
      </c>
      <c r="S763" s="173">
        <v>0</v>
      </c>
      <c r="T763" s="174">
        <f>S763*H763</f>
        <v>0</v>
      </c>
      <c r="U763" s="33"/>
      <c r="V763" s="33"/>
      <c r="W763" s="33"/>
      <c r="X763" s="33"/>
      <c r="Y763" s="33"/>
      <c r="Z763" s="33"/>
      <c r="AA763" s="33"/>
      <c r="AB763" s="33"/>
      <c r="AC763" s="33"/>
      <c r="AD763" s="33"/>
      <c r="AE763" s="33"/>
      <c r="AR763" s="175" t="s">
        <v>127</v>
      </c>
      <c r="AT763" s="175" t="s">
        <v>123</v>
      </c>
      <c r="AU763" s="175" t="s">
        <v>83</v>
      </c>
      <c r="AY763" s="18" t="s">
        <v>121</v>
      </c>
      <c r="BE763" s="176">
        <f>IF(N763="základní",J763,0)</f>
        <v>0</v>
      </c>
      <c r="BF763" s="176">
        <f>IF(N763="snížená",J763,0)</f>
        <v>0</v>
      </c>
      <c r="BG763" s="176">
        <f>IF(N763="zákl. přenesená",J763,0)</f>
        <v>0</v>
      </c>
      <c r="BH763" s="176">
        <f>IF(N763="sníž. přenesená",J763,0)</f>
        <v>0</v>
      </c>
      <c r="BI763" s="176">
        <f>IF(N763="nulová",J763,0)</f>
        <v>0</v>
      </c>
      <c r="BJ763" s="18" t="s">
        <v>83</v>
      </c>
      <c r="BK763" s="176">
        <f>ROUND(I763*H763,2)</f>
        <v>0</v>
      </c>
      <c r="BL763" s="18" t="s">
        <v>127</v>
      </c>
      <c r="BM763" s="175" t="s">
        <v>992</v>
      </c>
    </row>
    <row r="764" spans="1:65" s="2" customFormat="1" ht="19.5">
      <c r="A764" s="33"/>
      <c r="B764" s="34"/>
      <c r="C764" s="33"/>
      <c r="D764" s="177" t="s">
        <v>129</v>
      </c>
      <c r="E764" s="33"/>
      <c r="F764" s="178" t="s">
        <v>991</v>
      </c>
      <c r="G764" s="33"/>
      <c r="H764" s="33"/>
      <c r="I764" s="97"/>
      <c r="J764" s="33"/>
      <c r="K764" s="33"/>
      <c r="L764" s="34"/>
      <c r="M764" s="179"/>
      <c r="N764" s="180"/>
      <c r="O764" s="59"/>
      <c r="P764" s="59"/>
      <c r="Q764" s="59"/>
      <c r="R764" s="59"/>
      <c r="S764" s="59"/>
      <c r="T764" s="60"/>
      <c r="U764" s="33"/>
      <c r="V764" s="33"/>
      <c r="W764" s="33"/>
      <c r="X764" s="33"/>
      <c r="Y764" s="33"/>
      <c r="Z764" s="33"/>
      <c r="AA764" s="33"/>
      <c r="AB764" s="33"/>
      <c r="AC764" s="33"/>
      <c r="AD764" s="33"/>
      <c r="AE764" s="33"/>
      <c r="AT764" s="18" t="s">
        <v>129</v>
      </c>
      <c r="AU764" s="18" t="s">
        <v>83</v>
      </c>
    </row>
    <row r="765" spans="1:65" s="15" customFormat="1" ht="11.25">
      <c r="B765" s="213"/>
      <c r="D765" s="177" t="s">
        <v>130</v>
      </c>
      <c r="E765" s="214" t="s">
        <v>1</v>
      </c>
      <c r="F765" s="215" t="s">
        <v>547</v>
      </c>
      <c r="H765" s="214" t="s">
        <v>1</v>
      </c>
      <c r="I765" s="216"/>
      <c r="L765" s="213"/>
      <c r="M765" s="217"/>
      <c r="N765" s="218"/>
      <c r="O765" s="218"/>
      <c r="P765" s="218"/>
      <c r="Q765" s="218"/>
      <c r="R765" s="218"/>
      <c r="S765" s="218"/>
      <c r="T765" s="219"/>
      <c r="AT765" s="214" t="s">
        <v>130</v>
      </c>
      <c r="AU765" s="214" t="s">
        <v>83</v>
      </c>
      <c r="AV765" s="15" t="s">
        <v>81</v>
      </c>
      <c r="AW765" s="15" t="s">
        <v>30</v>
      </c>
      <c r="AX765" s="15" t="s">
        <v>73</v>
      </c>
      <c r="AY765" s="214" t="s">
        <v>121</v>
      </c>
    </row>
    <row r="766" spans="1:65" s="13" customFormat="1" ht="11.25">
      <c r="B766" s="181"/>
      <c r="D766" s="177" t="s">
        <v>130</v>
      </c>
      <c r="E766" s="182" t="s">
        <v>1</v>
      </c>
      <c r="F766" s="183" t="s">
        <v>993</v>
      </c>
      <c r="H766" s="184">
        <v>16.87</v>
      </c>
      <c r="I766" s="185"/>
      <c r="L766" s="181"/>
      <c r="M766" s="186"/>
      <c r="N766" s="187"/>
      <c r="O766" s="187"/>
      <c r="P766" s="187"/>
      <c r="Q766" s="187"/>
      <c r="R766" s="187"/>
      <c r="S766" s="187"/>
      <c r="T766" s="188"/>
      <c r="AT766" s="182" t="s">
        <v>130</v>
      </c>
      <c r="AU766" s="182" t="s">
        <v>83</v>
      </c>
      <c r="AV766" s="13" t="s">
        <v>83</v>
      </c>
      <c r="AW766" s="13" t="s">
        <v>30</v>
      </c>
      <c r="AX766" s="13" t="s">
        <v>73</v>
      </c>
      <c r="AY766" s="182" t="s">
        <v>121</v>
      </c>
    </row>
    <row r="767" spans="1:65" s="13" customFormat="1" ht="11.25">
      <c r="B767" s="181"/>
      <c r="D767" s="177" t="s">
        <v>130</v>
      </c>
      <c r="E767" s="182" t="s">
        <v>1</v>
      </c>
      <c r="F767" s="183" t="s">
        <v>994</v>
      </c>
      <c r="H767" s="184">
        <v>26.38</v>
      </c>
      <c r="I767" s="185"/>
      <c r="L767" s="181"/>
      <c r="M767" s="186"/>
      <c r="N767" s="187"/>
      <c r="O767" s="187"/>
      <c r="P767" s="187"/>
      <c r="Q767" s="187"/>
      <c r="R767" s="187"/>
      <c r="S767" s="187"/>
      <c r="T767" s="188"/>
      <c r="AT767" s="182" t="s">
        <v>130</v>
      </c>
      <c r="AU767" s="182" t="s">
        <v>83</v>
      </c>
      <c r="AV767" s="13" t="s">
        <v>83</v>
      </c>
      <c r="AW767" s="13" t="s">
        <v>30</v>
      </c>
      <c r="AX767" s="13" t="s">
        <v>73</v>
      </c>
      <c r="AY767" s="182" t="s">
        <v>121</v>
      </c>
    </row>
    <row r="768" spans="1:65" s="13" customFormat="1" ht="11.25">
      <c r="B768" s="181"/>
      <c r="D768" s="177" t="s">
        <v>130</v>
      </c>
      <c r="E768" s="182" t="s">
        <v>1</v>
      </c>
      <c r="F768" s="183" t="s">
        <v>995</v>
      </c>
      <c r="H768" s="184">
        <v>15.24</v>
      </c>
      <c r="I768" s="185"/>
      <c r="L768" s="181"/>
      <c r="M768" s="186"/>
      <c r="N768" s="187"/>
      <c r="O768" s="187"/>
      <c r="P768" s="187"/>
      <c r="Q768" s="187"/>
      <c r="R768" s="187"/>
      <c r="S768" s="187"/>
      <c r="T768" s="188"/>
      <c r="AT768" s="182" t="s">
        <v>130</v>
      </c>
      <c r="AU768" s="182" t="s">
        <v>83</v>
      </c>
      <c r="AV768" s="13" t="s">
        <v>83</v>
      </c>
      <c r="AW768" s="13" t="s">
        <v>30</v>
      </c>
      <c r="AX768" s="13" t="s">
        <v>73</v>
      </c>
      <c r="AY768" s="182" t="s">
        <v>121</v>
      </c>
    </row>
    <row r="769" spans="1:65" s="13" customFormat="1" ht="11.25">
      <c r="B769" s="181"/>
      <c r="D769" s="177" t="s">
        <v>130</v>
      </c>
      <c r="E769" s="182" t="s">
        <v>1</v>
      </c>
      <c r="F769" s="183" t="s">
        <v>996</v>
      </c>
      <c r="H769" s="184">
        <v>30.11</v>
      </c>
      <c r="I769" s="185"/>
      <c r="L769" s="181"/>
      <c r="M769" s="186"/>
      <c r="N769" s="187"/>
      <c r="O769" s="187"/>
      <c r="P769" s="187"/>
      <c r="Q769" s="187"/>
      <c r="R769" s="187"/>
      <c r="S769" s="187"/>
      <c r="T769" s="188"/>
      <c r="AT769" s="182" t="s">
        <v>130</v>
      </c>
      <c r="AU769" s="182" t="s">
        <v>83</v>
      </c>
      <c r="AV769" s="13" t="s">
        <v>83</v>
      </c>
      <c r="AW769" s="13" t="s">
        <v>30</v>
      </c>
      <c r="AX769" s="13" t="s">
        <v>73</v>
      </c>
      <c r="AY769" s="182" t="s">
        <v>121</v>
      </c>
    </row>
    <row r="770" spans="1:65" s="13" customFormat="1" ht="11.25">
      <c r="B770" s="181"/>
      <c r="D770" s="177" t="s">
        <v>130</v>
      </c>
      <c r="E770" s="182" t="s">
        <v>1</v>
      </c>
      <c r="F770" s="183" t="s">
        <v>997</v>
      </c>
      <c r="H770" s="184">
        <v>11.7</v>
      </c>
      <c r="I770" s="185"/>
      <c r="L770" s="181"/>
      <c r="M770" s="186"/>
      <c r="N770" s="187"/>
      <c r="O770" s="187"/>
      <c r="P770" s="187"/>
      <c r="Q770" s="187"/>
      <c r="R770" s="187"/>
      <c r="S770" s="187"/>
      <c r="T770" s="188"/>
      <c r="AT770" s="182" t="s">
        <v>130</v>
      </c>
      <c r="AU770" s="182" t="s">
        <v>83</v>
      </c>
      <c r="AV770" s="13" t="s">
        <v>83</v>
      </c>
      <c r="AW770" s="13" t="s">
        <v>30</v>
      </c>
      <c r="AX770" s="13" t="s">
        <v>73</v>
      </c>
      <c r="AY770" s="182" t="s">
        <v>121</v>
      </c>
    </row>
    <row r="771" spans="1:65" s="13" customFormat="1" ht="33.75">
      <c r="B771" s="181"/>
      <c r="D771" s="177" t="s">
        <v>130</v>
      </c>
      <c r="E771" s="182" t="s">
        <v>1</v>
      </c>
      <c r="F771" s="183" t="s">
        <v>998</v>
      </c>
      <c r="H771" s="184">
        <v>355.67</v>
      </c>
      <c r="I771" s="185"/>
      <c r="L771" s="181"/>
      <c r="M771" s="186"/>
      <c r="N771" s="187"/>
      <c r="O771" s="187"/>
      <c r="P771" s="187"/>
      <c r="Q771" s="187"/>
      <c r="R771" s="187"/>
      <c r="S771" s="187"/>
      <c r="T771" s="188"/>
      <c r="AT771" s="182" t="s">
        <v>130</v>
      </c>
      <c r="AU771" s="182" t="s">
        <v>83</v>
      </c>
      <c r="AV771" s="13" t="s">
        <v>83</v>
      </c>
      <c r="AW771" s="13" t="s">
        <v>30</v>
      </c>
      <c r="AX771" s="13" t="s">
        <v>73</v>
      </c>
      <c r="AY771" s="182" t="s">
        <v>121</v>
      </c>
    </row>
    <row r="772" spans="1:65" s="15" customFormat="1" ht="11.25">
      <c r="B772" s="213"/>
      <c r="D772" s="177" t="s">
        <v>130</v>
      </c>
      <c r="E772" s="214" t="s">
        <v>1</v>
      </c>
      <c r="F772" s="215" t="s">
        <v>999</v>
      </c>
      <c r="H772" s="214" t="s">
        <v>1</v>
      </c>
      <c r="I772" s="216"/>
      <c r="L772" s="213"/>
      <c r="M772" s="217"/>
      <c r="N772" s="218"/>
      <c r="O772" s="218"/>
      <c r="P772" s="218"/>
      <c r="Q772" s="218"/>
      <c r="R772" s="218"/>
      <c r="S772" s="218"/>
      <c r="T772" s="219"/>
      <c r="AT772" s="214" t="s">
        <v>130</v>
      </c>
      <c r="AU772" s="214" t="s">
        <v>83</v>
      </c>
      <c r="AV772" s="15" t="s">
        <v>81</v>
      </c>
      <c r="AW772" s="15" t="s">
        <v>30</v>
      </c>
      <c r="AX772" s="15" t="s">
        <v>73</v>
      </c>
      <c r="AY772" s="214" t="s">
        <v>121</v>
      </c>
    </row>
    <row r="773" spans="1:65" s="13" customFormat="1" ht="11.25">
      <c r="B773" s="181"/>
      <c r="D773" s="177" t="s">
        <v>130</v>
      </c>
      <c r="E773" s="182" t="s">
        <v>1</v>
      </c>
      <c r="F773" s="183" t="s">
        <v>907</v>
      </c>
      <c r="H773" s="184">
        <v>423.28</v>
      </c>
      <c r="I773" s="185"/>
      <c r="L773" s="181"/>
      <c r="M773" s="186"/>
      <c r="N773" s="187"/>
      <c r="O773" s="187"/>
      <c r="P773" s="187"/>
      <c r="Q773" s="187"/>
      <c r="R773" s="187"/>
      <c r="S773" s="187"/>
      <c r="T773" s="188"/>
      <c r="AT773" s="182" t="s">
        <v>130</v>
      </c>
      <c r="AU773" s="182" t="s">
        <v>83</v>
      </c>
      <c r="AV773" s="13" t="s">
        <v>83</v>
      </c>
      <c r="AW773" s="13" t="s">
        <v>30</v>
      </c>
      <c r="AX773" s="13" t="s">
        <v>73</v>
      </c>
      <c r="AY773" s="182" t="s">
        <v>121</v>
      </c>
    </row>
    <row r="774" spans="1:65" s="15" customFormat="1" ht="11.25">
      <c r="B774" s="213"/>
      <c r="D774" s="177" t="s">
        <v>130</v>
      </c>
      <c r="E774" s="214" t="s">
        <v>1</v>
      </c>
      <c r="F774" s="215" t="s">
        <v>1000</v>
      </c>
      <c r="H774" s="214" t="s">
        <v>1</v>
      </c>
      <c r="I774" s="216"/>
      <c r="L774" s="213"/>
      <c r="M774" s="217"/>
      <c r="N774" s="218"/>
      <c r="O774" s="218"/>
      <c r="P774" s="218"/>
      <c r="Q774" s="218"/>
      <c r="R774" s="218"/>
      <c r="S774" s="218"/>
      <c r="T774" s="219"/>
      <c r="AT774" s="214" t="s">
        <v>130</v>
      </c>
      <c r="AU774" s="214" t="s">
        <v>83</v>
      </c>
      <c r="AV774" s="15" t="s">
        <v>81</v>
      </c>
      <c r="AW774" s="15" t="s">
        <v>30</v>
      </c>
      <c r="AX774" s="15" t="s">
        <v>73</v>
      </c>
      <c r="AY774" s="214" t="s">
        <v>121</v>
      </c>
    </row>
    <row r="775" spans="1:65" s="13" customFormat="1" ht="11.25">
      <c r="B775" s="181"/>
      <c r="D775" s="177" t="s">
        <v>130</v>
      </c>
      <c r="E775" s="182" t="s">
        <v>1</v>
      </c>
      <c r="F775" s="183" t="s">
        <v>907</v>
      </c>
      <c r="H775" s="184">
        <v>423.28</v>
      </c>
      <c r="I775" s="185"/>
      <c r="L775" s="181"/>
      <c r="M775" s="186"/>
      <c r="N775" s="187"/>
      <c r="O775" s="187"/>
      <c r="P775" s="187"/>
      <c r="Q775" s="187"/>
      <c r="R775" s="187"/>
      <c r="S775" s="187"/>
      <c r="T775" s="188"/>
      <c r="AT775" s="182" t="s">
        <v>130</v>
      </c>
      <c r="AU775" s="182" t="s">
        <v>83</v>
      </c>
      <c r="AV775" s="13" t="s">
        <v>83</v>
      </c>
      <c r="AW775" s="13" t="s">
        <v>30</v>
      </c>
      <c r="AX775" s="13" t="s">
        <v>73</v>
      </c>
      <c r="AY775" s="182" t="s">
        <v>121</v>
      </c>
    </row>
    <row r="776" spans="1:65" s="14" customFormat="1" ht="11.25">
      <c r="B776" s="205"/>
      <c r="D776" s="177" t="s">
        <v>130</v>
      </c>
      <c r="E776" s="206" t="s">
        <v>1</v>
      </c>
      <c r="F776" s="207" t="s">
        <v>440</v>
      </c>
      <c r="H776" s="208">
        <v>1302.53</v>
      </c>
      <c r="I776" s="209"/>
      <c r="L776" s="205"/>
      <c r="M776" s="210"/>
      <c r="N776" s="211"/>
      <c r="O776" s="211"/>
      <c r="P776" s="211"/>
      <c r="Q776" s="211"/>
      <c r="R776" s="211"/>
      <c r="S776" s="211"/>
      <c r="T776" s="212"/>
      <c r="AT776" s="206" t="s">
        <v>130</v>
      </c>
      <c r="AU776" s="206" t="s">
        <v>83</v>
      </c>
      <c r="AV776" s="14" t="s">
        <v>127</v>
      </c>
      <c r="AW776" s="14" t="s">
        <v>30</v>
      </c>
      <c r="AX776" s="14" t="s">
        <v>81</v>
      </c>
      <c r="AY776" s="206" t="s">
        <v>121</v>
      </c>
    </row>
    <row r="777" spans="1:65" s="2" customFormat="1" ht="21.75" customHeight="1">
      <c r="A777" s="33"/>
      <c r="B777" s="162"/>
      <c r="C777" s="163" t="s">
        <v>1001</v>
      </c>
      <c r="D777" s="163" t="s">
        <v>123</v>
      </c>
      <c r="E777" s="164" t="s">
        <v>1002</v>
      </c>
      <c r="F777" s="165" t="s">
        <v>1003</v>
      </c>
      <c r="G777" s="166" t="s">
        <v>126</v>
      </c>
      <c r="H777" s="167">
        <v>6208.2160000000003</v>
      </c>
      <c r="I777" s="168"/>
      <c r="J777" s="169">
        <f>ROUND(I777*H777,2)</f>
        <v>0</v>
      </c>
      <c r="K777" s="170"/>
      <c r="L777" s="34"/>
      <c r="M777" s="171" t="s">
        <v>1</v>
      </c>
      <c r="N777" s="172" t="s">
        <v>39</v>
      </c>
      <c r="O777" s="59"/>
      <c r="P777" s="173">
        <f>O777*H777</f>
        <v>0</v>
      </c>
      <c r="Q777" s="173">
        <v>0</v>
      </c>
      <c r="R777" s="173">
        <f>Q777*H777</f>
        <v>0</v>
      </c>
      <c r="S777" s="173">
        <v>0</v>
      </c>
      <c r="T777" s="174">
        <f>S777*H777</f>
        <v>0</v>
      </c>
      <c r="U777" s="33"/>
      <c r="V777" s="33"/>
      <c r="W777" s="33"/>
      <c r="X777" s="33"/>
      <c r="Y777" s="33"/>
      <c r="Z777" s="33"/>
      <c r="AA777" s="33"/>
      <c r="AB777" s="33"/>
      <c r="AC777" s="33"/>
      <c r="AD777" s="33"/>
      <c r="AE777" s="33"/>
      <c r="AR777" s="175" t="s">
        <v>127</v>
      </c>
      <c r="AT777" s="175" t="s">
        <v>123</v>
      </c>
      <c r="AU777" s="175" t="s">
        <v>83</v>
      </c>
      <c r="AY777" s="18" t="s">
        <v>121</v>
      </c>
      <c r="BE777" s="176">
        <f>IF(N777="základní",J777,0)</f>
        <v>0</v>
      </c>
      <c r="BF777" s="176">
        <f>IF(N777="snížená",J777,0)</f>
        <v>0</v>
      </c>
      <c r="BG777" s="176">
        <f>IF(N777="zákl. přenesená",J777,0)</f>
        <v>0</v>
      </c>
      <c r="BH777" s="176">
        <f>IF(N777="sníž. přenesená",J777,0)</f>
        <v>0</v>
      </c>
      <c r="BI777" s="176">
        <f>IF(N777="nulová",J777,0)</f>
        <v>0</v>
      </c>
      <c r="BJ777" s="18" t="s">
        <v>83</v>
      </c>
      <c r="BK777" s="176">
        <f>ROUND(I777*H777,2)</f>
        <v>0</v>
      </c>
      <c r="BL777" s="18" t="s">
        <v>127</v>
      </c>
      <c r="BM777" s="175" t="s">
        <v>1004</v>
      </c>
    </row>
    <row r="778" spans="1:65" s="2" customFormat="1" ht="19.5">
      <c r="A778" s="33"/>
      <c r="B778" s="34"/>
      <c r="C778" s="33"/>
      <c r="D778" s="177" t="s">
        <v>129</v>
      </c>
      <c r="E778" s="33"/>
      <c r="F778" s="178" t="s">
        <v>1003</v>
      </c>
      <c r="G778" s="33"/>
      <c r="H778" s="33"/>
      <c r="I778" s="97"/>
      <c r="J778" s="33"/>
      <c r="K778" s="33"/>
      <c r="L778" s="34"/>
      <c r="M778" s="179"/>
      <c r="N778" s="180"/>
      <c r="O778" s="59"/>
      <c r="P778" s="59"/>
      <c r="Q778" s="59"/>
      <c r="R778" s="59"/>
      <c r="S778" s="59"/>
      <c r="T778" s="60"/>
      <c r="U778" s="33"/>
      <c r="V778" s="33"/>
      <c r="W778" s="33"/>
      <c r="X778" s="33"/>
      <c r="Y778" s="33"/>
      <c r="Z778" s="33"/>
      <c r="AA778" s="33"/>
      <c r="AB778" s="33"/>
      <c r="AC778" s="33"/>
      <c r="AD778" s="33"/>
      <c r="AE778" s="33"/>
      <c r="AT778" s="18" t="s">
        <v>129</v>
      </c>
      <c r="AU778" s="18" t="s">
        <v>83</v>
      </c>
    </row>
    <row r="779" spans="1:65" s="15" customFormat="1" ht="11.25">
      <c r="B779" s="213"/>
      <c r="D779" s="177" t="s">
        <v>130</v>
      </c>
      <c r="E779" s="214" t="s">
        <v>1</v>
      </c>
      <c r="F779" s="215" t="s">
        <v>547</v>
      </c>
      <c r="H779" s="214" t="s">
        <v>1</v>
      </c>
      <c r="I779" s="216"/>
      <c r="L779" s="213"/>
      <c r="M779" s="217"/>
      <c r="N779" s="218"/>
      <c r="O779" s="218"/>
      <c r="P779" s="218"/>
      <c r="Q779" s="218"/>
      <c r="R779" s="218"/>
      <c r="S779" s="218"/>
      <c r="T779" s="219"/>
      <c r="AT779" s="214" t="s">
        <v>130</v>
      </c>
      <c r="AU779" s="214" t="s">
        <v>83</v>
      </c>
      <c r="AV779" s="15" t="s">
        <v>81</v>
      </c>
      <c r="AW779" s="15" t="s">
        <v>30</v>
      </c>
      <c r="AX779" s="15" t="s">
        <v>73</v>
      </c>
      <c r="AY779" s="214" t="s">
        <v>121</v>
      </c>
    </row>
    <row r="780" spans="1:65" s="13" customFormat="1" ht="11.25">
      <c r="B780" s="181"/>
      <c r="D780" s="177" t="s">
        <v>130</v>
      </c>
      <c r="E780" s="182" t="s">
        <v>1</v>
      </c>
      <c r="F780" s="183" t="s">
        <v>1005</v>
      </c>
      <c r="H780" s="184">
        <v>52.889000000000003</v>
      </c>
      <c r="I780" s="185"/>
      <c r="L780" s="181"/>
      <c r="M780" s="186"/>
      <c r="N780" s="187"/>
      <c r="O780" s="187"/>
      <c r="P780" s="187"/>
      <c r="Q780" s="187"/>
      <c r="R780" s="187"/>
      <c r="S780" s="187"/>
      <c r="T780" s="188"/>
      <c r="AT780" s="182" t="s">
        <v>130</v>
      </c>
      <c r="AU780" s="182" t="s">
        <v>83</v>
      </c>
      <c r="AV780" s="13" t="s">
        <v>83</v>
      </c>
      <c r="AW780" s="13" t="s">
        <v>30</v>
      </c>
      <c r="AX780" s="13" t="s">
        <v>73</v>
      </c>
      <c r="AY780" s="182" t="s">
        <v>121</v>
      </c>
    </row>
    <row r="781" spans="1:65" s="13" customFormat="1" ht="11.25">
      <c r="B781" s="181"/>
      <c r="D781" s="177" t="s">
        <v>130</v>
      </c>
      <c r="E781" s="182" t="s">
        <v>1</v>
      </c>
      <c r="F781" s="183" t="s">
        <v>1006</v>
      </c>
      <c r="H781" s="184">
        <v>65.349999999999994</v>
      </c>
      <c r="I781" s="185"/>
      <c r="L781" s="181"/>
      <c r="M781" s="186"/>
      <c r="N781" s="187"/>
      <c r="O781" s="187"/>
      <c r="P781" s="187"/>
      <c r="Q781" s="187"/>
      <c r="R781" s="187"/>
      <c r="S781" s="187"/>
      <c r="T781" s="188"/>
      <c r="AT781" s="182" t="s">
        <v>130</v>
      </c>
      <c r="AU781" s="182" t="s">
        <v>83</v>
      </c>
      <c r="AV781" s="13" t="s">
        <v>83</v>
      </c>
      <c r="AW781" s="13" t="s">
        <v>30</v>
      </c>
      <c r="AX781" s="13" t="s">
        <v>73</v>
      </c>
      <c r="AY781" s="182" t="s">
        <v>121</v>
      </c>
    </row>
    <row r="782" spans="1:65" s="13" customFormat="1" ht="11.25">
      <c r="B782" s="181"/>
      <c r="D782" s="177" t="s">
        <v>130</v>
      </c>
      <c r="E782" s="182" t="s">
        <v>1</v>
      </c>
      <c r="F782" s="183" t="s">
        <v>1007</v>
      </c>
      <c r="H782" s="184">
        <v>50.369</v>
      </c>
      <c r="I782" s="185"/>
      <c r="L782" s="181"/>
      <c r="M782" s="186"/>
      <c r="N782" s="187"/>
      <c r="O782" s="187"/>
      <c r="P782" s="187"/>
      <c r="Q782" s="187"/>
      <c r="R782" s="187"/>
      <c r="S782" s="187"/>
      <c r="T782" s="188"/>
      <c r="AT782" s="182" t="s">
        <v>130</v>
      </c>
      <c r="AU782" s="182" t="s">
        <v>83</v>
      </c>
      <c r="AV782" s="13" t="s">
        <v>83</v>
      </c>
      <c r="AW782" s="13" t="s">
        <v>30</v>
      </c>
      <c r="AX782" s="13" t="s">
        <v>73</v>
      </c>
      <c r="AY782" s="182" t="s">
        <v>121</v>
      </c>
    </row>
    <row r="783" spans="1:65" s="13" customFormat="1" ht="11.25">
      <c r="B783" s="181"/>
      <c r="D783" s="177" t="s">
        <v>130</v>
      </c>
      <c r="E783" s="182" t="s">
        <v>1</v>
      </c>
      <c r="F783" s="183" t="s">
        <v>1008</v>
      </c>
      <c r="H783" s="184">
        <v>69.269000000000005</v>
      </c>
      <c r="I783" s="185"/>
      <c r="L783" s="181"/>
      <c r="M783" s="186"/>
      <c r="N783" s="187"/>
      <c r="O783" s="187"/>
      <c r="P783" s="187"/>
      <c r="Q783" s="187"/>
      <c r="R783" s="187"/>
      <c r="S783" s="187"/>
      <c r="T783" s="188"/>
      <c r="AT783" s="182" t="s">
        <v>130</v>
      </c>
      <c r="AU783" s="182" t="s">
        <v>83</v>
      </c>
      <c r="AV783" s="13" t="s">
        <v>83</v>
      </c>
      <c r="AW783" s="13" t="s">
        <v>30</v>
      </c>
      <c r="AX783" s="13" t="s">
        <v>73</v>
      </c>
      <c r="AY783" s="182" t="s">
        <v>121</v>
      </c>
    </row>
    <row r="784" spans="1:65" s="13" customFormat="1" ht="11.25">
      <c r="B784" s="181"/>
      <c r="D784" s="177" t="s">
        <v>130</v>
      </c>
      <c r="E784" s="182" t="s">
        <v>1</v>
      </c>
      <c r="F784" s="183" t="s">
        <v>1009</v>
      </c>
      <c r="H784" s="184">
        <v>50.021999999999998</v>
      </c>
      <c r="I784" s="185"/>
      <c r="L784" s="181"/>
      <c r="M784" s="186"/>
      <c r="N784" s="187"/>
      <c r="O784" s="187"/>
      <c r="P784" s="187"/>
      <c r="Q784" s="187"/>
      <c r="R784" s="187"/>
      <c r="S784" s="187"/>
      <c r="T784" s="188"/>
      <c r="AT784" s="182" t="s">
        <v>130</v>
      </c>
      <c r="AU784" s="182" t="s">
        <v>83</v>
      </c>
      <c r="AV784" s="13" t="s">
        <v>83</v>
      </c>
      <c r="AW784" s="13" t="s">
        <v>30</v>
      </c>
      <c r="AX784" s="13" t="s">
        <v>73</v>
      </c>
      <c r="AY784" s="182" t="s">
        <v>121</v>
      </c>
    </row>
    <row r="785" spans="2:51" s="13" customFormat="1" ht="11.25">
      <c r="B785" s="181"/>
      <c r="D785" s="177" t="s">
        <v>130</v>
      </c>
      <c r="E785" s="182" t="s">
        <v>1</v>
      </c>
      <c r="F785" s="183" t="s">
        <v>1010</v>
      </c>
      <c r="H785" s="184">
        <v>67.41</v>
      </c>
      <c r="I785" s="185"/>
      <c r="L785" s="181"/>
      <c r="M785" s="186"/>
      <c r="N785" s="187"/>
      <c r="O785" s="187"/>
      <c r="P785" s="187"/>
      <c r="Q785" s="187"/>
      <c r="R785" s="187"/>
      <c r="S785" s="187"/>
      <c r="T785" s="188"/>
      <c r="AT785" s="182" t="s">
        <v>130</v>
      </c>
      <c r="AU785" s="182" t="s">
        <v>83</v>
      </c>
      <c r="AV785" s="13" t="s">
        <v>83</v>
      </c>
      <c r="AW785" s="13" t="s">
        <v>30</v>
      </c>
      <c r="AX785" s="13" t="s">
        <v>73</v>
      </c>
      <c r="AY785" s="182" t="s">
        <v>121</v>
      </c>
    </row>
    <row r="786" spans="2:51" s="13" customFormat="1" ht="11.25">
      <c r="B786" s="181"/>
      <c r="D786" s="177" t="s">
        <v>130</v>
      </c>
      <c r="E786" s="182" t="s">
        <v>1</v>
      </c>
      <c r="F786" s="183" t="s">
        <v>1011</v>
      </c>
      <c r="H786" s="184">
        <v>76.738</v>
      </c>
      <c r="I786" s="185"/>
      <c r="L786" s="181"/>
      <c r="M786" s="186"/>
      <c r="N786" s="187"/>
      <c r="O786" s="187"/>
      <c r="P786" s="187"/>
      <c r="Q786" s="187"/>
      <c r="R786" s="187"/>
      <c r="S786" s="187"/>
      <c r="T786" s="188"/>
      <c r="AT786" s="182" t="s">
        <v>130</v>
      </c>
      <c r="AU786" s="182" t="s">
        <v>83</v>
      </c>
      <c r="AV786" s="13" t="s">
        <v>83</v>
      </c>
      <c r="AW786" s="13" t="s">
        <v>30</v>
      </c>
      <c r="AX786" s="13" t="s">
        <v>73</v>
      </c>
      <c r="AY786" s="182" t="s">
        <v>121</v>
      </c>
    </row>
    <row r="787" spans="2:51" s="13" customFormat="1" ht="11.25">
      <c r="B787" s="181"/>
      <c r="D787" s="177" t="s">
        <v>130</v>
      </c>
      <c r="E787" s="182" t="s">
        <v>1</v>
      </c>
      <c r="F787" s="183" t="s">
        <v>1012</v>
      </c>
      <c r="H787" s="184">
        <v>80.238</v>
      </c>
      <c r="I787" s="185"/>
      <c r="L787" s="181"/>
      <c r="M787" s="186"/>
      <c r="N787" s="187"/>
      <c r="O787" s="187"/>
      <c r="P787" s="187"/>
      <c r="Q787" s="187"/>
      <c r="R787" s="187"/>
      <c r="S787" s="187"/>
      <c r="T787" s="188"/>
      <c r="AT787" s="182" t="s">
        <v>130</v>
      </c>
      <c r="AU787" s="182" t="s">
        <v>83</v>
      </c>
      <c r="AV787" s="13" t="s">
        <v>83</v>
      </c>
      <c r="AW787" s="13" t="s">
        <v>30</v>
      </c>
      <c r="AX787" s="13" t="s">
        <v>73</v>
      </c>
      <c r="AY787" s="182" t="s">
        <v>121</v>
      </c>
    </row>
    <row r="788" spans="2:51" s="13" customFormat="1" ht="11.25">
      <c r="B788" s="181"/>
      <c r="D788" s="177" t="s">
        <v>130</v>
      </c>
      <c r="E788" s="182" t="s">
        <v>1</v>
      </c>
      <c r="F788" s="183" t="s">
        <v>1013</v>
      </c>
      <c r="H788" s="184">
        <v>61.424999999999997</v>
      </c>
      <c r="I788" s="185"/>
      <c r="L788" s="181"/>
      <c r="M788" s="186"/>
      <c r="N788" s="187"/>
      <c r="O788" s="187"/>
      <c r="P788" s="187"/>
      <c r="Q788" s="187"/>
      <c r="R788" s="187"/>
      <c r="S788" s="187"/>
      <c r="T788" s="188"/>
      <c r="AT788" s="182" t="s">
        <v>130</v>
      </c>
      <c r="AU788" s="182" t="s">
        <v>83</v>
      </c>
      <c r="AV788" s="13" t="s">
        <v>83</v>
      </c>
      <c r="AW788" s="13" t="s">
        <v>30</v>
      </c>
      <c r="AX788" s="13" t="s">
        <v>73</v>
      </c>
      <c r="AY788" s="182" t="s">
        <v>121</v>
      </c>
    </row>
    <row r="789" spans="2:51" s="13" customFormat="1" ht="11.25">
      <c r="B789" s="181"/>
      <c r="D789" s="177" t="s">
        <v>130</v>
      </c>
      <c r="E789" s="182" t="s">
        <v>1</v>
      </c>
      <c r="F789" s="183" t="s">
        <v>1014</v>
      </c>
      <c r="H789" s="184">
        <v>47.88</v>
      </c>
      <c r="I789" s="185"/>
      <c r="L789" s="181"/>
      <c r="M789" s="186"/>
      <c r="N789" s="187"/>
      <c r="O789" s="187"/>
      <c r="P789" s="187"/>
      <c r="Q789" s="187"/>
      <c r="R789" s="187"/>
      <c r="S789" s="187"/>
      <c r="T789" s="188"/>
      <c r="AT789" s="182" t="s">
        <v>130</v>
      </c>
      <c r="AU789" s="182" t="s">
        <v>83</v>
      </c>
      <c r="AV789" s="13" t="s">
        <v>83</v>
      </c>
      <c r="AW789" s="13" t="s">
        <v>30</v>
      </c>
      <c r="AX789" s="13" t="s">
        <v>73</v>
      </c>
      <c r="AY789" s="182" t="s">
        <v>121</v>
      </c>
    </row>
    <row r="790" spans="2:51" s="13" customFormat="1" ht="11.25">
      <c r="B790" s="181"/>
      <c r="D790" s="177" t="s">
        <v>130</v>
      </c>
      <c r="E790" s="182" t="s">
        <v>1</v>
      </c>
      <c r="F790" s="183" t="s">
        <v>1015</v>
      </c>
      <c r="H790" s="184">
        <v>40.32</v>
      </c>
      <c r="I790" s="185"/>
      <c r="L790" s="181"/>
      <c r="M790" s="186"/>
      <c r="N790" s="187"/>
      <c r="O790" s="187"/>
      <c r="P790" s="187"/>
      <c r="Q790" s="187"/>
      <c r="R790" s="187"/>
      <c r="S790" s="187"/>
      <c r="T790" s="188"/>
      <c r="AT790" s="182" t="s">
        <v>130</v>
      </c>
      <c r="AU790" s="182" t="s">
        <v>83</v>
      </c>
      <c r="AV790" s="13" t="s">
        <v>83</v>
      </c>
      <c r="AW790" s="13" t="s">
        <v>30</v>
      </c>
      <c r="AX790" s="13" t="s">
        <v>73</v>
      </c>
      <c r="AY790" s="182" t="s">
        <v>121</v>
      </c>
    </row>
    <row r="791" spans="2:51" s="13" customFormat="1" ht="11.25">
      <c r="B791" s="181"/>
      <c r="D791" s="177" t="s">
        <v>130</v>
      </c>
      <c r="E791" s="182" t="s">
        <v>1</v>
      </c>
      <c r="F791" s="183" t="s">
        <v>1016</v>
      </c>
      <c r="H791" s="184">
        <v>80.64</v>
      </c>
      <c r="I791" s="185"/>
      <c r="L791" s="181"/>
      <c r="M791" s="186"/>
      <c r="N791" s="187"/>
      <c r="O791" s="187"/>
      <c r="P791" s="187"/>
      <c r="Q791" s="187"/>
      <c r="R791" s="187"/>
      <c r="S791" s="187"/>
      <c r="T791" s="188"/>
      <c r="AT791" s="182" t="s">
        <v>130</v>
      </c>
      <c r="AU791" s="182" t="s">
        <v>83</v>
      </c>
      <c r="AV791" s="13" t="s">
        <v>83</v>
      </c>
      <c r="AW791" s="13" t="s">
        <v>30</v>
      </c>
      <c r="AX791" s="13" t="s">
        <v>73</v>
      </c>
      <c r="AY791" s="182" t="s">
        <v>121</v>
      </c>
    </row>
    <row r="792" spans="2:51" s="13" customFormat="1" ht="11.25">
      <c r="B792" s="181"/>
      <c r="D792" s="177" t="s">
        <v>130</v>
      </c>
      <c r="E792" s="182" t="s">
        <v>1</v>
      </c>
      <c r="F792" s="183" t="s">
        <v>1017</v>
      </c>
      <c r="H792" s="184">
        <v>54.18</v>
      </c>
      <c r="I792" s="185"/>
      <c r="L792" s="181"/>
      <c r="M792" s="186"/>
      <c r="N792" s="187"/>
      <c r="O792" s="187"/>
      <c r="P792" s="187"/>
      <c r="Q792" s="187"/>
      <c r="R792" s="187"/>
      <c r="S792" s="187"/>
      <c r="T792" s="188"/>
      <c r="AT792" s="182" t="s">
        <v>130</v>
      </c>
      <c r="AU792" s="182" t="s">
        <v>83</v>
      </c>
      <c r="AV792" s="13" t="s">
        <v>83</v>
      </c>
      <c r="AW792" s="13" t="s">
        <v>30</v>
      </c>
      <c r="AX792" s="13" t="s">
        <v>73</v>
      </c>
      <c r="AY792" s="182" t="s">
        <v>121</v>
      </c>
    </row>
    <row r="793" spans="2:51" s="13" customFormat="1" ht="11.25">
      <c r="B793" s="181"/>
      <c r="D793" s="177" t="s">
        <v>130</v>
      </c>
      <c r="E793" s="182" t="s">
        <v>1</v>
      </c>
      <c r="F793" s="183" t="s">
        <v>1018</v>
      </c>
      <c r="H793" s="184">
        <v>52.604999999999997</v>
      </c>
      <c r="I793" s="185"/>
      <c r="L793" s="181"/>
      <c r="M793" s="186"/>
      <c r="N793" s="187"/>
      <c r="O793" s="187"/>
      <c r="P793" s="187"/>
      <c r="Q793" s="187"/>
      <c r="R793" s="187"/>
      <c r="S793" s="187"/>
      <c r="T793" s="188"/>
      <c r="AT793" s="182" t="s">
        <v>130</v>
      </c>
      <c r="AU793" s="182" t="s">
        <v>83</v>
      </c>
      <c r="AV793" s="13" t="s">
        <v>83</v>
      </c>
      <c r="AW793" s="13" t="s">
        <v>30</v>
      </c>
      <c r="AX793" s="13" t="s">
        <v>73</v>
      </c>
      <c r="AY793" s="182" t="s">
        <v>121</v>
      </c>
    </row>
    <row r="794" spans="2:51" s="13" customFormat="1" ht="11.25">
      <c r="B794" s="181"/>
      <c r="D794" s="177" t="s">
        <v>130</v>
      </c>
      <c r="E794" s="182" t="s">
        <v>1</v>
      </c>
      <c r="F794" s="183" t="s">
        <v>1019</v>
      </c>
      <c r="H794" s="184">
        <v>47.25</v>
      </c>
      <c r="I794" s="185"/>
      <c r="L794" s="181"/>
      <c r="M794" s="186"/>
      <c r="N794" s="187"/>
      <c r="O794" s="187"/>
      <c r="P794" s="187"/>
      <c r="Q794" s="187"/>
      <c r="R794" s="187"/>
      <c r="S794" s="187"/>
      <c r="T794" s="188"/>
      <c r="AT794" s="182" t="s">
        <v>130</v>
      </c>
      <c r="AU794" s="182" t="s">
        <v>83</v>
      </c>
      <c r="AV794" s="13" t="s">
        <v>83</v>
      </c>
      <c r="AW794" s="13" t="s">
        <v>30</v>
      </c>
      <c r="AX794" s="13" t="s">
        <v>73</v>
      </c>
      <c r="AY794" s="182" t="s">
        <v>121</v>
      </c>
    </row>
    <row r="795" spans="2:51" s="13" customFormat="1" ht="11.25">
      <c r="B795" s="181"/>
      <c r="D795" s="177" t="s">
        <v>130</v>
      </c>
      <c r="E795" s="182" t="s">
        <v>1</v>
      </c>
      <c r="F795" s="183" t="s">
        <v>1020</v>
      </c>
      <c r="H795" s="184">
        <v>19.373000000000001</v>
      </c>
      <c r="I795" s="185"/>
      <c r="L795" s="181"/>
      <c r="M795" s="186"/>
      <c r="N795" s="187"/>
      <c r="O795" s="187"/>
      <c r="P795" s="187"/>
      <c r="Q795" s="187"/>
      <c r="R795" s="187"/>
      <c r="S795" s="187"/>
      <c r="T795" s="188"/>
      <c r="AT795" s="182" t="s">
        <v>130</v>
      </c>
      <c r="AU795" s="182" t="s">
        <v>83</v>
      </c>
      <c r="AV795" s="13" t="s">
        <v>83</v>
      </c>
      <c r="AW795" s="13" t="s">
        <v>30</v>
      </c>
      <c r="AX795" s="13" t="s">
        <v>73</v>
      </c>
      <c r="AY795" s="182" t="s">
        <v>121</v>
      </c>
    </row>
    <row r="796" spans="2:51" s="13" customFormat="1" ht="11.25">
      <c r="B796" s="181"/>
      <c r="D796" s="177" t="s">
        <v>130</v>
      </c>
      <c r="E796" s="182" t="s">
        <v>1</v>
      </c>
      <c r="F796" s="183" t="s">
        <v>1021</v>
      </c>
      <c r="H796" s="184">
        <v>30.555</v>
      </c>
      <c r="I796" s="185"/>
      <c r="L796" s="181"/>
      <c r="M796" s="186"/>
      <c r="N796" s="187"/>
      <c r="O796" s="187"/>
      <c r="P796" s="187"/>
      <c r="Q796" s="187"/>
      <c r="R796" s="187"/>
      <c r="S796" s="187"/>
      <c r="T796" s="188"/>
      <c r="AT796" s="182" t="s">
        <v>130</v>
      </c>
      <c r="AU796" s="182" t="s">
        <v>83</v>
      </c>
      <c r="AV796" s="13" t="s">
        <v>83</v>
      </c>
      <c r="AW796" s="13" t="s">
        <v>30</v>
      </c>
      <c r="AX796" s="13" t="s">
        <v>73</v>
      </c>
      <c r="AY796" s="182" t="s">
        <v>121</v>
      </c>
    </row>
    <row r="797" spans="2:51" s="13" customFormat="1" ht="11.25">
      <c r="B797" s="181"/>
      <c r="D797" s="177" t="s">
        <v>130</v>
      </c>
      <c r="E797" s="182" t="s">
        <v>1</v>
      </c>
      <c r="F797" s="183" t="s">
        <v>1022</v>
      </c>
      <c r="H797" s="184">
        <v>19.215</v>
      </c>
      <c r="I797" s="185"/>
      <c r="L797" s="181"/>
      <c r="M797" s="186"/>
      <c r="N797" s="187"/>
      <c r="O797" s="187"/>
      <c r="P797" s="187"/>
      <c r="Q797" s="187"/>
      <c r="R797" s="187"/>
      <c r="S797" s="187"/>
      <c r="T797" s="188"/>
      <c r="AT797" s="182" t="s">
        <v>130</v>
      </c>
      <c r="AU797" s="182" t="s">
        <v>83</v>
      </c>
      <c r="AV797" s="13" t="s">
        <v>83</v>
      </c>
      <c r="AW797" s="13" t="s">
        <v>30</v>
      </c>
      <c r="AX797" s="13" t="s">
        <v>73</v>
      </c>
      <c r="AY797" s="182" t="s">
        <v>121</v>
      </c>
    </row>
    <row r="798" spans="2:51" s="13" customFormat="1" ht="11.25">
      <c r="B798" s="181"/>
      <c r="D798" s="177" t="s">
        <v>130</v>
      </c>
      <c r="E798" s="182" t="s">
        <v>1</v>
      </c>
      <c r="F798" s="183" t="s">
        <v>1023</v>
      </c>
      <c r="H798" s="184">
        <v>44.1</v>
      </c>
      <c r="I798" s="185"/>
      <c r="L798" s="181"/>
      <c r="M798" s="186"/>
      <c r="N798" s="187"/>
      <c r="O798" s="187"/>
      <c r="P798" s="187"/>
      <c r="Q798" s="187"/>
      <c r="R798" s="187"/>
      <c r="S798" s="187"/>
      <c r="T798" s="188"/>
      <c r="AT798" s="182" t="s">
        <v>130</v>
      </c>
      <c r="AU798" s="182" t="s">
        <v>83</v>
      </c>
      <c r="AV798" s="13" t="s">
        <v>83</v>
      </c>
      <c r="AW798" s="13" t="s">
        <v>30</v>
      </c>
      <c r="AX798" s="13" t="s">
        <v>73</v>
      </c>
      <c r="AY798" s="182" t="s">
        <v>121</v>
      </c>
    </row>
    <row r="799" spans="2:51" s="13" customFormat="1" ht="11.25">
      <c r="B799" s="181"/>
      <c r="D799" s="177" t="s">
        <v>130</v>
      </c>
      <c r="E799" s="182" t="s">
        <v>1</v>
      </c>
      <c r="F799" s="183" t="s">
        <v>1024</v>
      </c>
      <c r="H799" s="184">
        <v>37.17</v>
      </c>
      <c r="I799" s="185"/>
      <c r="L799" s="181"/>
      <c r="M799" s="186"/>
      <c r="N799" s="187"/>
      <c r="O799" s="187"/>
      <c r="P799" s="187"/>
      <c r="Q799" s="187"/>
      <c r="R799" s="187"/>
      <c r="S799" s="187"/>
      <c r="T799" s="188"/>
      <c r="AT799" s="182" t="s">
        <v>130</v>
      </c>
      <c r="AU799" s="182" t="s">
        <v>83</v>
      </c>
      <c r="AV799" s="13" t="s">
        <v>83</v>
      </c>
      <c r="AW799" s="13" t="s">
        <v>30</v>
      </c>
      <c r="AX799" s="13" t="s">
        <v>73</v>
      </c>
      <c r="AY799" s="182" t="s">
        <v>121</v>
      </c>
    </row>
    <row r="800" spans="2:51" s="13" customFormat="1" ht="11.25">
      <c r="B800" s="181"/>
      <c r="D800" s="177" t="s">
        <v>130</v>
      </c>
      <c r="E800" s="182" t="s">
        <v>1</v>
      </c>
      <c r="F800" s="183" t="s">
        <v>1025</v>
      </c>
      <c r="H800" s="184">
        <v>57.33</v>
      </c>
      <c r="I800" s="185"/>
      <c r="L800" s="181"/>
      <c r="M800" s="186"/>
      <c r="N800" s="187"/>
      <c r="O800" s="187"/>
      <c r="P800" s="187"/>
      <c r="Q800" s="187"/>
      <c r="R800" s="187"/>
      <c r="S800" s="187"/>
      <c r="T800" s="188"/>
      <c r="AT800" s="182" t="s">
        <v>130</v>
      </c>
      <c r="AU800" s="182" t="s">
        <v>83</v>
      </c>
      <c r="AV800" s="13" t="s">
        <v>83</v>
      </c>
      <c r="AW800" s="13" t="s">
        <v>30</v>
      </c>
      <c r="AX800" s="13" t="s">
        <v>73</v>
      </c>
      <c r="AY800" s="182" t="s">
        <v>121</v>
      </c>
    </row>
    <row r="801" spans="2:51" s="13" customFormat="1" ht="11.25">
      <c r="B801" s="181"/>
      <c r="D801" s="177" t="s">
        <v>130</v>
      </c>
      <c r="E801" s="182" t="s">
        <v>1</v>
      </c>
      <c r="F801" s="183" t="s">
        <v>1026</v>
      </c>
      <c r="H801" s="184">
        <v>49.14</v>
      </c>
      <c r="I801" s="185"/>
      <c r="L801" s="181"/>
      <c r="M801" s="186"/>
      <c r="N801" s="187"/>
      <c r="O801" s="187"/>
      <c r="P801" s="187"/>
      <c r="Q801" s="187"/>
      <c r="R801" s="187"/>
      <c r="S801" s="187"/>
      <c r="T801" s="188"/>
      <c r="AT801" s="182" t="s">
        <v>130</v>
      </c>
      <c r="AU801" s="182" t="s">
        <v>83</v>
      </c>
      <c r="AV801" s="13" t="s">
        <v>83</v>
      </c>
      <c r="AW801" s="13" t="s">
        <v>30</v>
      </c>
      <c r="AX801" s="13" t="s">
        <v>73</v>
      </c>
      <c r="AY801" s="182" t="s">
        <v>121</v>
      </c>
    </row>
    <row r="802" spans="2:51" s="13" customFormat="1" ht="11.25">
      <c r="B802" s="181"/>
      <c r="D802" s="177" t="s">
        <v>130</v>
      </c>
      <c r="E802" s="182" t="s">
        <v>1</v>
      </c>
      <c r="F802" s="183" t="s">
        <v>1027</v>
      </c>
      <c r="H802" s="184">
        <v>200.02500000000001</v>
      </c>
      <c r="I802" s="185"/>
      <c r="L802" s="181"/>
      <c r="M802" s="186"/>
      <c r="N802" s="187"/>
      <c r="O802" s="187"/>
      <c r="P802" s="187"/>
      <c r="Q802" s="187"/>
      <c r="R802" s="187"/>
      <c r="S802" s="187"/>
      <c r="T802" s="188"/>
      <c r="AT802" s="182" t="s">
        <v>130</v>
      </c>
      <c r="AU802" s="182" t="s">
        <v>83</v>
      </c>
      <c r="AV802" s="13" t="s">
        <v>83</v>
      </c>
      <c r="AW802" s="13" t="s">
        <v>30</v>
      </c>
      <c r="AX802" s="13" t="s">
        <v>73</v>
      </c>
      <c r="AY802" s="182" t="s">
        <v>121</v>
      </c>
    </row>
    <row r="803" spans="2:51" s="13" customFormat="1" ht="11.25">
      <c r="B803" s="181"/>
      <c r="D803" s="177" t="s">
        <v>130</v>
      </c>
      <c r="E803" s="182" t="s">
        <v>1</v>
      </c>
      <c r="F803" s="183" t="s">
        <v>701</v>
      </c>
      <c r="H803" s="184">
        <v>19.373000000000001</v>
      </c>
      <c r="I803" s="185"/>
      <c r="L803" s="181"/>
      <c r="M803" s="186"/>
      <c r="N803" s="187"/>
      <c r="O803" s="187"/>
      <c r="P803" s="187"/>
      <c r="Q803" s="187"/>
      <c r="R803" s="187"/>
      <c r="S803" s="187"/>
      <c r="T803" s="188"/>
      <c r="AT803" s="182" t="s">
        <v>130</v>
      </c>
      <c r="AU803" s="182" t="s">
        <v>83</v>
      </c>
      <c r="AV803" s="13" t="s">
        <v>83</v>
      </c>
      <c r="AW803" s="13" t="s">
        <v>30</v>
      </c>
      <c r="AX803" s="13" t="s">
        <v>73</v>
      </c>
      <c r="AY803" s="182" t="s">
        <v>121</v>
      </c>
    </row>
    <row r="804" spans="2:51" s="16" customFormat="1" ht="11.25">
      <c r="B804" s="220"/>
      <c r="D804" s="177" t="s">
        <v>130</v>
      </c>
      <c r="E804" s="221" t="s">
        <v>1</v>
      </c>
      <c r="F804" s="222" t="s">
        <v>490</v>
      </c>
      <c r="H804" s="223">
        <v>1372.866</v>
      </c>
      <c r="I804" s="224"/>
      <c r="L804" s="220"/>
      <c r="M804" s="225"/>
      <c r="N804" s="226"/>
      <c r="O804" s="226"/>
      <c r="P804" s="226"/>
      <c r="Q804" s="226"/>
      <c r="R804" s="226"/>
      <c r="S804" s="226"/>
      <c r="T804" s="227"/>
      <c r="AT804" s="221" t="s">
        <v>130</v>
      </c>
      <c r="AU804" s="221" t="s">
        <v>83</v>
      </c>
      <c r="AV804" s="16" t="s">
        <v>137</v>
      </c>
      <c r="AW804" s="16" t="s">
        <v>30</v>
      </c>
      <c r="AX804" s="16" t="s">
        <v>73</v>
      </c>
      <c r="AY804" s="221" t="s">
        <v>121</v>
      </c>
    </row>
    <row r="805" spans="2:51" s="15" customFormat="1" ht="11.25">
      <c r="B805" s="213"/>
      <c r="D805" s="177" t="s">
        <v>130</v>
      </c>
      <c r="E805" s="214" t="s">
        <v>1</v>
      </c>
      <c r="F805" s="215" t="s">
        <v>491</v>
      </c>
      <c r="H805" s="214" t="s">
        <v>1</v>
      </c>
      <c r="I805" s="216"/>
      <c r="L805" s="213"/>
      <c r="M805" s="217"/>
      <c r="N805" s="218"/>
      <c r="O805" s="218"/>
      <c r="P805" s="218"/>
      <c r="Q805" s="218"/>
      <c r="R805" s="218"/>
      <c r="S805" s="218"/>
      <c r="T805" s="219"/>
      <c r="AT805" s="214" t="s">
        <v>130</v>
      </c>
      <c r="AU805" s="214" t="s">
        <v>83</v>
      </c>
      <c r="AV805" s="15" t="s">
        <v>81</v>
      </c>
      <c r="AW805" s="15" t="s">
        <v>30</v>
      </c>
      <c r="AX805" s="15" t="s">
        <v>73</v>
      </c>
      <c r="AY805" s="214" t="s">
        <v>121</v>
      </c>
    </row>
    <row r="806" spans="2:51" s="13" customFormat="1" ht="33.75">
      <c r="B806" s="181"/>
      <c r="D806" s="177" t="s">
        <v>130</v>
      </c>
      <c r="E806" s="182" t="s">
        <v>1</v>
      </c>
      <c r="F806" s="183" t="s">
        <v>1028</v>
      </c>
      <c r="H806" s="184">
        <v>1102.9760000000001</v>
      </c>
      <c r="I806" s="185"/>
      <c r="L806" s="181"/>
      <c r="M806" s="186"/>
      <c r="N806" s="187"/>
      <c r="O806" s="187"/>
      <c r="P806" s="187"/>
      <c r="Q806" s="187"/>
      <c r="R806" s="187"/>
      <c r="S806" s="187"/>
      <c r="T806" s="188"/>
      <c r="AT806" s="182" t="s">
        <v>130</v>
      </c>
      <c r="AU806" s="182" t="s">
        <v>83</v>
      </c>
      <c r="AV806" s="13" t="s">
        <v>83</v>
      </c>
      <c r="AW806" s="13" t="s">
        <v>30</v>
      </c>
      <c r="AX806" s="13" t="s">
        <v>73</v>
      </c>
      <c r="AY806" s="182" t="s">
        <v>121</v>
      </c>
    </row>
    <row r="807" spans="2:51" s="13" customFormat="1" ht="33.75">
      <c r="B807" s="181"/>
      <c r="D807" s="177" t="s">
        <v>130</v>
      </c>
      <c r="E807" s="182" t="s">
        <v>1</v>
      </c>
      <c r="F807" s="183" t="s">
        <v>1029</v>
      </c>
      <c r="H807" s="184">
        <v>760.70399999999995</v>
      </c>
      <c r="I807" s="185"/>
      <c r="L807" s="181"/>
      <c r="M807" s="186"/>
      <c r="N807" s="187"/>
      <c r="O807" s="187"/>
      <c r="P807" s="187"/>
      <c r="Q807" s="187"/>
      <c r="R807" s="187"/>
      <c r="S807" s="187"/>
      <c r="T807" s="188"/>
      <c r="AT807" s="182" t="s">
        <v>130</v>
      </c>
      <c r="AU807" s="182" t="s">
        <v>83</v>
      </c>
      <c r="AV807" s="13" t="s">
        <v>83</v>
      </c>
      <c r="AW807" s="13" t="s">
        <v>30</v>
      </c>
      <c r="AX807" s="13" t="s">
        <v>73</v>
      </c>
      <c r="AY807" s="182" t="s">
        <v>121</v>
      </c>
    </row>
    <row r="808" spans="2:51" s="13" customFormat="1" ht="11.25">
      <c r="B808" s="181"/>
      <c r="D808" s="177" t="s">
        <v>130</v>
      </c>
      <c r="E808" s="182" t="s">
        <v>1</v>
      </c>
      <c r="F808" s="183" t="s">
        <v>702</v>
      </c>
      <c r="H808" s="184">
        <v>21.92</v>
      </c>
      <c r="I808" s="185"/>
      <c r="L808" s="181"/>
      <c r="M808" s="186"/>
      <c r="N808" s="187"/>
      <c r="O808" s="187"/>
      <c r="P808" s="187"/>
      <c r="Q808" s="187"/>
      <c r="R808" s="187"/>
      <c r="S808" s="187"/>
      <c r="T808" s="188"/>
      <c r="AT808" s="182" t="s">
        <v>130</v>
      </c>
      <c r="AU808" s="182" t="s">
        <v>83</v>
      </c>
      <c r="AV808" s="13" t="s">
        <v>83</v>
      </c>
      <c r="AW808" s="13" t="s">
        <v>30</v>
      </c>
      <c r="AX808" s="13" t="s">
        <v>73</v>
      </c>
      <c r="AY808" s="182" t="s">
        <v>121</v>
      </c>
    </row>
    <row r="809" spans="2:51" s="16" customFormat="1" ht="11.25">
      <c r="B809" s="220"/>
      <c r="D809" s="177" t="s">
        <v>130</v>
      </c>
      <c r="E809" s="221" t="s">
        <v>1</v>
      </c>
      <c r="F809" s="222" t="s">
        <v>490</v>
      </c>
      <c r="H809" s="223">
        <v>1885.6</v>
      </c>
      <c r="I809" s="224"/>
      <c r="L809" s="220"/>
      <c r="M809" s="225"/>
      <c r="N809" s="226"/>
      <c r="O809" s="226"/>
      <c r="P809" s="226"/>
      <c r="Q809" s="226"/>
      <c r="R809" s="226"/>
      <c r="S809" s="226"/>
      <c r="T809" s="227"/>
      <c r="AT809" s="221" t="s">
        <v>130</v>
      </c>
      <c r="AU809" s="221" t="s">
        <v>83</v>
      </c>
      <c r="AV809" s="16" t="s">
        <v>137</v>
      </c>
      <c r="AW809" s="16" t="s">
        <v>30</v>
      </c>
      <c r="AX809" s="16" t="s">
        <v>73</v>
      </c>
      <c r="AY809" s="221" t="s">
        <v>121</v>
      </c>
    </row>
    <row r="810" spans="2:51" s="15" customFormat="1" ht="11.25">
      <c r="B810" s="213"/>
      <c r="D810" s="177" t="s">
        <v>130</v>
      </c>
      <c r="E810" s="214" t="s">
        <v>1</v>
      </c>
      <c r="F810" s="215" t="s">
        <v>494</v>
      </c>
      <c r="H810" s="214" t="s">
        <v>1</v>
      </c>
      <c r="I810" s="216"/>
      <c r="L810" s="213"/>
      <c r="M810" s="217"/>
      <c r="N810" s="218"/>
      <c r="O810" s="218"/>
      <c r="P810" s="218"/>
      <c r="Q810" s="218"/>
      <c r="R810" s="218"/>
      <c r="S810" s="218"/>
      <c r="T810" s="219"/>
      <c r="AT810" s="214" t="s">
        <v>130</v>
      </c>
      <c r="AU810" s="214" t="s">
        <v>83</v>
      </c>
      <c r="AV810" s="15" t="s">
        <v>81</v>
      </c>
      <c r="AW810" s="15" t="s">
        <v>30</v>
      </c>
      <c r="AX810" s="15" t="s">
        <v>73</v>
      </c>
      <c r="AY810" s="214" t="s">
        <v>121</v>
      </c>
    </row>
    <row r="811" spans="2:51" s="13" customFormat="1" ht="33.75">
      <c r="B811" s="181"/>
      <c r="D811" s="177" t="s">
        <v>130</v>
      </c>
      <c r="E811" s="182" t="s">
        <v>1</v>
      </c>
      <c r="F811" s="183" t="s">
        <v>1030</v>
      </c>
      <c r="H811" s="184">
        <v>541.91999999999996</v>
      </c>
      <c r="I811" s="185"/>
      <c r="L811" s="181"/>
      <c r="M811" s="186"/>
      <c r="N811" s="187"/>
      <c r="O811" s="187"/>
      <c r="P811" s="187"/>
      <c r="Q811" s="187"/>
      <c r="R811" s="187"/>
      <c r="S811" s="187"/>
      <c r="T811" s="188"/>
      <c r="AT811" s="182" t="s">
        <v>130</v>
      </c>
      <c r="AU811" s="182" t="s">
        <v>83</v>
      </c>
      <c r="AV811" s="13" t="s">
        <v>83</v>
      </c>
      <c r="AW811" s="13" t="s">
        <v>30</v>
      </c>
      <c r="AX811" s="13" t="s">
        <v>73</v>
      </c>
      <c r="AY811" s="182" t="s">
        <v>121</v>
      </c>
    </row>
    <row r="812" spans="2:51" s="13" customFormat="1" ht="33.75">
      <c r="B812" s="181"/>
      <c r="D812" s="177" t="s">
        <v>130</v>
      </c>
      <c r="E812" s="182" t="s">
        <v>1</v>
      </c>
      <c r="F812" s="183" t="s">
        <v>1031</v>
      </c>
      <c r="H812" s="184">
        <v>559.98</v>
      </c>
      <c r="I812" s="185"/>
      <c r="L812" s="181"/>
      <c r="M812" s="186"/>
      <c r="N812" s="187"/>
      <c r="O812" s="187"/>
      <c r="P812" s="187"/>
      <c r="Q812" s="187"/>
      <c r="R812" s="187"/>
      <c r="S812" s="187"/>
      <c r="T812" s="188"/>
      <c r="AT812" s="182" t="s">
        <v>130</v>
      </c>
      <c r="AU812" s="182" t="s">
        <v>83</v>
      </c>
      <c r="AV812" s="13" t="s">
        <v>83</v>
      </c>
      <c r="AW812" s="13" t="s">
        <v>30</v>
      </c>
      <c r="AX812" s="13" t="s">
        <v>73</v>
      </c>
      <c r="AY812" s="182" t="s">
        <v>121</v>
      </c>
    </row>
    <row r="813" spans="2:51" s="13" customFormat="1" ht="11.25">
      <c r="B813" s="181"/>
      <c r="D813" s="177" t="s">
        <v>130</v>
      </c>
      <c r="E813" s="182" t="s">
        <v>1</v>
      </c>
      <c r="F813" s="183" t="s">
        <v>702</v>
      </c>
      <c r="H813" s="184">
        <v>21.92</v>
      </c>
      <c r="I813" s="185"/>
      <c r="L813" s="181"/>
      <c r="M813" s="186"/>
      <c r="N813" s="187"/>
      <c r="O813" s="187"/>
      <c r="P813" s="187"/>
      <c r="Q813" s="187"/>
      <c r="R813" s="187"/>
      <c r="S813" s="187"/>
      <c r="T813" s="188"/>
      <c r="AT813" s="182" t="s">
        <v>130</v>
      </c>
      <c r="AU813" s="182" t="s">
        <v>83</v>
      </c>
      <c r="AV813" s="13" t="s">
        <v>83</v>
      </c>
      <c r="AW813" s="13" t="s">
        <v>30</v>
      </c>
      <c r="AX813" s="13" t="s">
        <v>73</v>
      </c>
      <c r="AY813" s="182" t="s">
        <v>121</v>
      </c>
    </row>
    <row r="814" spans="2:51" s="16" customFormat="1" ht="11.25">
      <c r="B814" s="220"/>
      <c r="D814" s="177" t="s">
        <v>130</v>
      </c>
      <c r="E814" s="221" t="s">
        <v>1</v>
      </c>
      <c r="F814" s="222" t="s">
        <v>490</v>
      </c>
      <c r="H814" s="223">
        <v>1123.82</v>
      </c>
      <c r="I814" s="224"/>
      <c r="L814" s="220"/>
      <c r="M814" s="225"/>
      <c r="N814" s="226"/>
      <c r="O814" s="226"/>
      <c r="P814" s="226"/>
      <c r="Q814" s="226"/>
      <c r="R814" s="226"/>
      <c r="S814" s="226"/>
      <c r="T814" s="227"/>
      <c r="AT814" s="221" t="s">
        <v>130</v>
      </c>
      <c r="AU814" s="221" t="s">
        <v>83</v>
      </c>
      <c r="AV814" s="16" t="s">
        <v>137</v>
      </c>
      <c r="AW814" s="16" t="s">
        <v>30</v>
      </c>
      <c r="AX814" s="16" t="s">
        <v>73</v>
      </c>
      <c r="AY814" s="221" t="s">
        <v>121</v>
      </c>
    </row>
    <row r="815" spans="2:51" s="15" customFormat="1" ht="11.25">
      <c r="B815" s="213"/>
      <c r="D815" s="177" t="s">
        <v>130</v>
      </c>
      <c r="E815" s="214" t="s">
        <v>1</v>
      </c>
      <c r="F815" s="215" t="s">
        <v>496</v>
      </c>
      <c r="H815" s="214" t="s">
        <v>1</v>
      </c>
      <c r="I815" s="216"/>
      <c r="L815" s="213"/>
      <c r="M815" s="217"/>
      <c r="N815" s="218"/>
      <c r="O815" s="218"/>
      <c r="P815" s="218"/>
      <c r="Q815" s="218"/>
      <c r="R815" s="218"/>
      <c r="S815" s="218"/>
      <c r="T815" s="219"/>
      <c r="AT815" s="214" t="s">
        <v>130</v>
      </c>
      <c r="AU815" s="214" t="s">
        <v>83</v>
      </c>
      <c r="AV815" s="15" t="s">
        <v>81</v>
      </c>
      <c r="AW815" s="15" t="s">
        <v>30</v>
      </c>
      <c r="AX815" s="15" t="s">
        <v>73</v>
      </c>
      <c r="AY815" s="214" t="s">
        <v>121</v>
      </c>
    </row>
    <row r="816" spans="2:51" s="13" customFormat="1" ht="33.75">
      <c r="B816" s="181"/>
      <c r="D816" s="177" t="s">
        <v>130</v>
      </c>
      <c r="E816" s="182" t="s">
        <v>1</v>
      </c>
      <c r="F816" s="183" t="s">
        <v>1030</v>
      </c>
      <c r="H816" s="184">
        <v>541.91999999999996</v>
      </c>
      <c r="I816" s="185"/>
      <c r="L816" s="181"/>
      <c r="M816" s="186"/>
      <c r="N816" s="187"/>
      <c r="O816" s="187"/>
      <c r="P816" s="187"/>
      <c r="Q816" s="187"/>
      <c r="R816" s="187"/>
      <c r="S816" s="187"/>
      <c r="T816" s="188"/>
      <c r="AT816" s="182" t="s">
        <v>130</v>
      </c>
      <c r="AU816" s="182" t="s">
        <v>83</v>
      </c>
      <c r="AV816" s="13" t="s">
        <v>83</v>
      </c>
      <c r="AW816" s="13" t="s">
        <v>30</v>
      </c>
      <c r="AX816" s="13" t="s">
        <v>73</v>
      </c>
      <c r="AY816" s="182" t="s">
        <v>121</v>
      </c>
    </row>
    <row r="817" spans="1:65" s="13" customFormat="1" ht="33.75">
      <c r="B817" s="181"/>
      <c r="D817" s="177" t="s">
        <v>130</v>
      </c>
      <c r="E817" s="182" t="s">
        <v>1</v>
      </c>
      <c r="F817" s="183" t="s">
        <v>1031</v>
      </c>
      <c r="H817" s="184">
        <v>559.98</v>
      </c>
      <c r="I817" s="185"/>
      <c r="L817" s="181"/>
      <c r="M817" s="186"/>
      <c r="N817" s="187"/>
      <c r="O817" s="187"/>
      <c r="P817" s="187"/>
      <c r="Q817" s="187"/>
      <c r="R817" s="187"/>
      <c r="S817" s="187"/>
      <c r="T817" s="188"/>
      <c r="AT817" s="182" t="s">
        <v>130</v>
      </c>
      <c r="AU817" s="182" t="s">
        <v>83</v>
      </c>
      <c r="AV817" s="13" t="s">
        <v>83</v>
      </c>
      <c r="AW817" s="13" t="s">
        <v>30</v>
      </c>
      <c r="AX817" s="13" t="s">
        <v>73</v>
      </c>
      <c r="AY817" s="182" t="s">
        <v>121</v>
      </c>
    </row>
    <row r="818" spans="1:65" s="13" customFormat="1" ht="11.25">
      <c r="B818" s="181"/>
      <c r="D818" s="177" t="s">
        <v>130</v>
      </c>
      <c r="E818" s="182" t="s">
        <v>1</v>
      </c>
      <c r="F818" s="183" t="s">
        <v>702</v>
      </c>
      <c r="H818" s="184">
        <v>21.92</v>
      </c>
      <c r="I818" s="185"/>
      <c r="L818" s="181"/>
      <c r="M818" s="186"/>
      <c r="N818" s="187"/>
      <c r="O818" s="187"/>
      <c r="P818" s="187"/>
      <c r="Q818" s="187"/>
      <c r="R818" s="187"/>
      <c r="S818" s="187"/>
      <c r="T818" s="188"/>
      <c r="AT818" s="182" t="s">
        <v>130</v>
      </c>
      <c r="AU818" s="182" t="s">
        <v>83</v>
      </c>
      <c r="AV818" s="13" t="s">
        <v>83</v>
      </c>
      <c r="AW818" s="13" t="s">
        <v>30</v>
      </c>
      <c r="AX818" s="13" t="s">
        <v>73</v>
      </c>
      <c r="AY818" s="182" t="s">
        <v>121</v>
      </c>
    </row>
    <row r="819" spans="1:65" s="16" customFormat="1" ht="11.25">
      <c r="B819" s="220"/>
      <c r="D819" s="177" t="s">
        <v>130</v>
      </c>
      <c r="E819" s="221" t="s">
        <v>1</v>
      </c>
      <c r="F819" s="222" t="s">
        <v>490</v>
      </c>
      <c r="H819" s="223">
        <v>1123.82</v>
      </c>
      <c r="I819" s="224"/>
      <c r="L819" s="220"/>
      <c r="M819" s="225"/>
      <c r="N819" s="226"/>
      <c r="O819" s="226"/>
      <c r="P819" s="226"/>
      <c r="Q819" s="226"/>
      <c r="R819" s="226"/>
      <c r="S819" s="226"/>
      <c r="T819" s="227"/>
      <c r="AT819" s="221" t="s">
        <v>130</v>
      </c>
      <c r="AU819" s="221" t="s">
        <v>83</v>
      </c>
      <c r="AV819" s="16" t="s">
        <v>137</v>
      </c>
      <c r="AW819" s="16" t="s">
        <v>30</v>
      </c>
      <c r="AX819" s="16" t="s">
        <v>73</v>
      </c>
      <c r="AY819" s="221" t="s">
        <v>121</v>
      </c>
    </row>
    <row r="820" spans="1:65" s="15" customFormat="1" ht="11.25">
      <c r="B820" s="213"/>
      <c r="D820" s="177" t="s">
        <v>130</v>
      </c>
      <c r="E820" s="214" t="s">
        <v>1</v>
      </c>
      <c r="F820" s="215" t="s">
        <v>498</v>
      </c>
      <c r="H820" s="214" t="s">
        <v>1</v>
      </c>
      <c r="I820" s="216"/>
      <c r="L820" s="213"/>
      <c r="M820" s="217"/>
      <c r="N820" s="218"/>
      <c r="O820" s="218"/>
      <c r="P820" s="218"/>
      <c r="Q820" s="218"/>
      <c r="R820" s="218"/>
      <c r="S820" s="218"/>
      <c r="T820" s="219"/>
      <c r="AT820" s="214" t="s">
        <v>130</v>
      </c>
      <c r="AU820" s="214" t="s">
        <v>83</v>
      </c>
      <c r="AV820" s="15" t="s">
        <v>81</v>
      </c>
      <c r="AW820" s="15" t="s">
        <v>30</v>
      </c>
      <c r="AX820" s="15" t="s">
        <v>73</v>
      </c>
      <c r="AY820" s="214" t="s">
        <v>121</v>
      </c>
    </row>
    <row r="821" spans="1:65" s="13" customFormat="1" ht="33.75">
      <c r="B821" s="181"/>
      <c r="D821" s="177" t="s">
        <v>130</v>
      </c>
      <c r="E821" s="182" t="s">
        <v>1</v>
      </c>
      <c r="F821" s="183" t="s">
        <v>1032</v>
      </c>
      <c r="H821" s="184">
        <v>580.95000000000005</v>
      </c>
      <c r="I821" s="185"/>
      <c r="L821" s="181"/>
      <c r="M821" s="186"/>
      <c r="N821" s="187"/>
      <c r="O821" s="187"/>
      <c r="P821" s="187"/>
      <c r="Q821" s="187"/>
      <c r="R821" s="187"/>
      <c r="S821" s="187"/>
      <c r="T821" s="188"/>
      <c r="AT821" s="182" t="s">
        <v>130</v>
      </c>
      <c r="AU821" s="182" t="s">
        <v>83</v>
      </c>
      <c r="AV821" s="13" t="s">
        <v>83</v>
      </c>
      <c r="AW821" s="13" t="s">
        <v>30</v>
      </c>
      <c r="AX821" s="13" t="s">
        <v>73</v>
      </c>
      <c r="AY821" s="182" t="s">
        <v>121</v>
      </c>
    </row>
    <row r="822" spans="1:65" s="13" customFormat="1" ht="22.5">
      <c r="B822" s="181"/>
      <c r="D822" s="177" t="s">
        <v>130</v>
      </c>
      <c r="E822" s="182" t="s">
        <v>1</v>
      </c>
      <c r="F822" s="183" t="s">
        <v>1033</v>
      </c>
      <c r="H822" s="184">
        <v>66.12</v>
      </c>
      <c r="I822" s="185"/>
      <c r="L822" s="181"/>
      <c r="M822" s="186"/>
      <c r="N822" s="187"/>
      <c r="O822" s="187"/>
      <c r="P822" s="187"/>
      <c r="Q822" s="187"/>
      <c r="R822" s="187"/>
      <c r="S822" s="187"/>
      <c r="T822" s="188"/>
      <c r="AT822" s="182" t="s">
        <v>130</v>
      </c>
      <c r="AU822" s="182" t="s">
        <v>83</v>
      </c>
      <c r="AV822" s="13" t="s">
        <v>83</v>
      </c>
      <c r="AW822" s="13" t="s">
        <v>30</v>
      </c>
      <c r="AX822" s="13" t="s">
        <v>73</v>
      </c>
      <c r="AY822" s="182" t="s">
        <v>121</v>
      </c>
    </row>
    <row r="823" spans="1:65" s="13" customFormat="1" ht="11.25">
      <c r="B823" s="181"/>
      <c r="D823" s="177" t="s">
        <v>130</v>
      </c>
      <c r="E823" s="182" t="s">
        <v>1</v>
      </c>
      <c r="F823" s="183" t="s">
        <v>703</v>
      </c>
      <c r="H823" s="184">
        <v>55.04</v>
      </c>
      <c r="I823" s="185"/>
      <c r="L823" s="181"/>
      <c r="M823" s="186"/>
      <c r="N823" s="187"/>
      <c r="O823" s="187"/>
      <c r="P823" s="187"/>
      <c r="Q823" s="187"/>
      <c r="R823" s="187"/>
      <c r="S823" s="187"/>
      <c r="T823" s="188"/>
      <c r="AT823" s="182" t="s">
        <v>130</v>
      </c>
      <c r="AU823" s="182" t="s">
        <v>83</v>
      </c>
      <c r="AV823" s="13" t="s">
        <v>83</v>
      </c>
      <c r="AW823" s="13" t="s">
        <v>30</v>
      </c>
      <c r="AX823" s="13" t="s">
        <v>73</v>
      </c>
      <c r="AY823" s="182" t="s">
        <v>121</v>
      </c>
    </row>
    <row r="824" spans="1:65" s="16" customFormat="1" ht="11.25">
      <c r="B824" s="220"/>
      <c r="D824" s="177" t="s">
        <v>130</v>
      </c>
      <c r="E824" s="221" t="s">
        <v>1</v>
      </c>
      <c r="F824" s="222" t="s">
        <v>490</v>
      </c>
      <c r="H824" s="223">
        <v>702.11</v>
      </c>
      <c r="I824" s="224"/>
      <c r="L824" s="220"/>
      <c r="M824" s="225"/>
      <c r="N824" s="226"/>
      <c r="O824" s="226"/>
      <c r="P824" s="226"/>
      <c r="Q824" s="226"/>
      <c r="R824" s="226"/>
      <c r="S824" s="226"/>
      <c r="T824" s="227"/>
      <c r="AT824" s="221" t="s">
        <v>130</v>
      </c>
      <c r="AU824" s="221" t="s">
        <v>83</v>
      </c>
      <c r="AV824" s="16" t="s">
        <v>137</v>
      </c>
      <c r="AW824" s="16" t="s">
        <v>30</v>
      </c>
      <c r="AX824" s="16" t="s">
        <v>73</v>
      </c>
      <c r="AY824" s="221" t="s">
        <v>121</v>
      </c>
    </row>
    <row r="825" spans="1:65" s="14" customFormat="1" ht="11.25">
      <c r="B825" s="205"/>
      <c r="D825" s="177" t="s">
        <v>130</v>
      </c>
      <c r="E825" s="206" t="s">
        <v>1</v>
      </c>
      <c r="F825" s="207" t="s">
        <v>440</v>
      </c>
      <c r="H825" s="208">
        <v>6208.2160000000003</v>
      </c>
      <c r="I825" s="209"/>
      <c r="L825" s="205"/>
      <c r="M825" s="210"/>
      <c r="N825" s="211"/>
      <c r="O825" s="211"/>
      <c r="P825" s="211"/>
      <c r="Q825" s="211"/>
      <c r="R825" s="211"/>
      <c r="S825" s="211"/>
      <c r="T825" s="212"/>
      <c r="AT825" s="206" t="s">
        <v>130</v>
      </c>
      <c r="AU825" s="206" t="s">
        <v>83</v>
      </c>
      <c r="AV825" s="14" t="s">
        <v>127</v>
      </c>
      <c r="AW825" s="14" t="s">
        <v>30</v>
      </c>
      <c r="AX825" s="14" t="s">
        <v>81</v>
      </c>
      <c r="AY825" s="206" t="s">
        <v>121</v>
      </c>
    </row>
    <row r="826" spans="1:65" s="2" customFormat="1" ht="33" customHeight="1">
      <c r="A826" s="33"/>
      <c r="B826" s="162"/>
      <c r="C826" s="163" t="s">
        <v>1034</v>
      </c>
      <c r="D826" s="163" t="s">
        <v>123</v>
      </c>
      <c r="E826" s="164" t="s">
        <v>1035</v>
      </c>
      <c r="F826" s="165" t="s">
        <v>1036</v>
      </c>
      <c r="G826" s="166" t="s">
        <v>126</v>
      </c>
      <c r="H826" s="167">
        <v>1112.27</v>
      </c>
      <c r="I826" s="168"/>
      <c r="J826" s="169">
        <f>ROUND(I826*H826,2)</f>
        <v>0</v>
      </c>
      <c r="K826" s="170"/>
      <c r="L826" s="34"/>
      <c r="M826" s="171" t="s">
        <v>1</v>
      </c>
      <c r="N826" s="172" t="s">
        <v>39</v>
      </c>
      <c r="O826" s="59"/>
      <c r="P826" s="173">
        <f>O826*H826</f>
        <v>0</v>
      </c>
      <c r="Q826" s="173">
        <v>0</v>
      </c>
      <c r="R826" s="173">
        <f>Q826*H826</f>
        <v>0</v>
      </c>
      <c r="S826" s="173">
        <v>0</v>
      </c>
      <c r="T826" s="174">
        <f>S826*H826</f>
        <v>0</v>
      </c>
      <c r="U826" s="33"/>
      <c r="V826" s="33"/>
      <c r="W826" s="33"/>
      <c r="X826" s="33"/>
      <c r="Y826" s="33"/>
      <c r="Z826" s="33"/>
      <c r="AA826" s="33"/>
      <c r="AB826" s="33"/>
      <c r="AC826" s="33"/>
      <c r="AD826" s="33"/>
      <c r="AE826" s="33"/>
      <c r="AR826" s="175" t="s">
        <v>127</v>
      </c>
      <c r="AT826" s="175" t="s">
        <v>123</v>
      </c>
      <c r="AU826" s="175" t="s">
        <v>83</v>
      </c>
      <c r="AY826" s="18" t="s">
        <v>121</v>
      </c>
      <c r="BE826" s="176">
        <f>IF(N826="základní",J826,0)</f>
        <v>0</v>
      </c>
      <c r="BF826" s="176">
        <f>IF(N826="snížená",J826,0)</f>
        <v>0</v>
      </c>
      <c r="BG826" s="176">
        <f>IF(N826="zákl. přenesená",J826,0)</f>
        <v>0</v>
      </c>
      <c r="BH826" s="176">
        <f>IF(N826="sníž. přenesená",J826,0)</f>
        <v>0</v>
      </c>
      <c r="BI826" s="176">
        <f>IF(N826="nulová",J826,0)</f>
        <v>0</v>
      </c>
      <c r="BJ826" s="18" t="s">
        <v>83</v>
      </c>
      <c r="BK826" s="176">
        <f>ROUND(I826*H826,2)</f>
        <v>0</v>
      </c>
      <c r="BL826" s="18" t="s">
        <v>127</v>
      </c>
      <c r="BM826" s="175" t="s">
        <v>1037</v>
      </c>
    </row>
    <row r="827" spans="1:65" s="2" customFormat="1" ht="19.5">
      <c r="A827" s="33"/>
      <c r="B827" s="34"/>
      <c r="C827" s="33"/>
      <c r="D827" s="177" t="s">
        <v>129</v>
      </c>
      <c r="E827" s="33"/>
      <c r="F827" s="178" t="s">
        <v>1036</v>
      </c>
      <c r="G827" s="33"/>
      <c r="H827" s="33"/>
      <c r="I827" s="97"/>
      <c r="J827" s="33"/>
      <c r="K827" s="33"/>
      <c r="L827" s="34"/>
      <c r="M827" s="179"/>
      <c r="N827" s="180"/>
      <c r="O827" s="59"/>
      <c r="P827" s="59"/>
      <c r="Q827" s="59"/>
      <c r="R827" s="59"/>
      <c r="S827" s="59"/>
      <c r="T827" s="60"/>
      <c r="U827" s="33"/>
      <c r="V827" s="33"/>
      <c r="W827" s="33"/>
      <c r="X827" s="33"/>
      <c r="Y827" s="33"/>
      <c r="Z827" s="33"/>
      <c r="AA827" s="33"/>
      <c r="AB827" s="33"/>
      <c r="AC827" s="33"/>
      <c r="AD827" s="33"/>
      <c r="AE827" s="33"/>
      <c r="AT827" s="18" t="s">
        <v>129</v>
      </c>
      <c r="AU827" s="18" t="s">
        <v>83</v>
      </c>
    </row>
    <row r="828" spans="1:65" s="12" customFormat="1" ht="22.9" customHeight="1">
      <c r="B828" s="149"/>
      <c r="D828" s="150" t="s">
        <v>72</v>
      </c>
      <c r="E828" s="160" t="s">
        <v>383</v>
      </c>
      <c r="F828" s="160" t="s">
        <v>384</v>
      </c>
      <c r="I828" s="152"/>
      <c r="J828" s="161">
        <f>BK828</f>
        <v>0</v>
      </c>
      <c r="L828" s="149"/>
      <c r="M828" s="154"/>
      <c r="N828" s="155"/>
      <c r="O828" s="155"/>
      <c r="P828" s="156">
        <f>SUM(P829:P860)</f>
        <v>0</v>
      </c>
      <c r="Q828" s="155"/>
      <c r="R828" s="156">
        <f>SUM(R829:R860)</f>
        <v>0</v>
      </c>
      <c r="S828" s="155"/>
      <c r="T828" s="157">
        <f>SUM(T829:T860)</f>
        <v>0</v>
      </c>
      <c r="AR828" s="150" t="s">
        <v>81</v>
      </c>
      <c r="AT828" s="158" t="s">
        <v>72</v>
      </c>
      <c r="AU828" s="158" t="s">
        <v>81</v>
      </c>
      <c r="AY828" s="150" t="s">
        <v>121</v>
      </c>
      <c r="BK828" s="159">
        <f>SUM(BK829:BK860)</f>
        <v>0</v>
      </c>
    </row>
    <row r="829" spans="1:65" s="2" customFormat="1" ht="21.75" customHeight="1">
      <c r="A829" s="33"/>
      <c r="B829" s="162"/>
      <c r="C829" s="163" t="s">
        <v>1038</v>
      </c>
      <c r="D829" s="163" t="s">
        <v>123</v>
      </c>
      <c r="E829" s="164" t="s">
        <v>1039</v>
      </c>
      <c r="F829" s="165" t="s">
        <v>1040</v>
      </c>
      <c r="G829" s="166" t="s">
        <v>166</v>
      </c>
      <c r="H829" s="167">
        <v>2818.8090000000002</v>
      </c>
      <c r="I829" s="168"/>
      <c r="J829" s="169">
        <f>ROUND(I829*H829,2)</f>
        <v>0</v>
      </c>
      <c r="K829" s="170"/>
      <c r="L829" s="34"/>
      <c r="M829" s="171" t="s">
        <v>1</v>
      </c>
      <c r="N829" s="172" t="s">
        <v>39</v>
      </c>
      <c r="O829" s="59"/>
      <c r="P829" s="173">
        <f>O829*H829</f>
        <v>0</v>
      </c>
      <c r="Q829" s="173">
        <v>0</v>
      </c>
      <c r="R829" s="173">
        <f>Q829*H829</f>
        <v>0</v>
      </c>
      <c r="S829" s="173">
        <v>0</v>
      </c>
      <c r="T829" s="174">
        <f>S829*H829</f>
        <v>0</v>
      </c>
      <c r="U829" s="33"/>
      <c r="V829" s="33"/>
      <c r="W829" s="33"/>
      <c r="X829" s="33"/>
      <c r="Y829" s="33"/>
      <c r="Z829" s="33"/>
      <c r="AA829" s="33"/>
      <c r="AB829" s="33"/>
      <c r="AC829" s="33"/>
      <c r="AD829" s="33"/>
      <c r="AE829" s="33"/>
      <c r="AR829" s="175" t="s">
        <v>127</v>
      </c>
      <c r="AT829" s="175" t="s">
        <v>123</v>
      </c>
      <c r="AU829" s="175" t="s">
        <v>83</v>
      </c>
      <c r="AY829" s="18" t="s">
        <v>121</v>
      </c>
      <c r="BE829" s="176">
        <f>IF(N829="základní",J829,0)</f>
        <v>0</v>
      </c>
      <c r="BF829" s="176">
        <f>IF(N829="snížená",J829,0)</f>
        <v>0</v>
      </c>
      <c r="BG829" s="176">
        <f>IF(N829="zákl. přenesená",J829,0)</f>
        <v>0</v>
      </c>
      <c r="BH829" s="176">
        <f>IF(N829="sníž. přenesená",J829,0)</f>
        <v>0</v>
      </c>
      <c r="BI829" s="176">
        <f>IF(N829="nulová",J829,0)</f>
        <v>0</v>
      </c>
      <c r="BJ829" s="18" t="s">
        <v>83</v>
      </c>
      <c r="BK829" s="176">
        <f>ROUND(I829*H829,2)</f>
        <v>0</v>
      </c>
      <c r="BL829" s="18" t="s">
        <v>127</v>
      </c>
      <c r="BM829" s="175" t="s">
        <v>1041</v>
      </c>
    </row>
    <row r="830" spans="1:65" s="2" customFormat="1" ht="19.5">
      <c r="A830" s="33"/>
      <c r="B830" s="34"/>
      <c r="C830" s="33"/>
      <c r="D830" s="177" t="s">
        <v>129</v>
      </c>
      <c r="E830" s="33"/>
      <c r="F830" s="178" t="s">
        <v>1040</v>
      </c>
      <c r="G830" s="33"/>
      <c r="H830" s="33"/>
      <c r="I830" s="97"/>
      <c r="J830" s="33"/>
      <c r="K830" s="33"/>
      <c r="L830" s="34"/>
      <c r="M830" s="179"/>
      <c r="N830" s="180"/>
      <c r="O830" s="59"/>
      <c r="P830" s="59"/>
      <c r="Q830" s="59"/>
      <c r="R830" s="59"/>
      <c r="S830" s="59"/>
      <c r="T830" s="60"/>
      <c r="U830" s="33"/>
      <c r="V830" s="33"/>
      <c r="W830" s="33"/>
      <c r="X830" s="33"/>
      <c r="Y830" s="33"/>
      <c r="Z830" s="33"/>
      <c r="AA830" s="33"/>
      <c r="AB830" s="33"/>
      <c r="AC830" s="33"/>
      <c r="AD830" s="33"/>
      <c r="AE830" s="33"/>
      <c r="AT830" s="18" t="s">
        <v>129</v>
      </c>
      <c r="AU830" s="18" t="s">
        <v>83</v>
      </c>
    </row>
    <row r="831" spans="1:65" s="2" customFormat="1" ht="16.5" customHeight="1">
      <c r="A831" s="33"/>
      <c r="B831" s="162"/>
      <c r="C831" s="163" t="s">
        <v>1042</v>
      </c>
      <c r="D831" s="163" t="s">
        <v>123</v>
      </c>
      <c r="E831" s="164" t="s">
        <v>1043</v>
      </c>
      <c r="F831" s="165" t="s">
        <v>1044</v>
      </c>
      <c r="G831" s="166" t="s">
        <v>309</v>
      </c>
      <c r="H831" s="167">
        <v>31.5</v>
      </c>
      <c r="I831" s="168"/>
      <c r="J831" s="169">
        <f>ROUND(I831*H831,2)</f>
        <v>0</v>
      </c>
      <c r="K831" s="170"/>
      <c r="L831" s="34"/>
      <c r="M831" s="171" t="s">
        <v>1</v>
      </c>
      <c r="N831" s="172" t="s">
        <v>39</v>
      </c>
      <c r="O831" s="59"/>
      <c r="P831" s="173">
        <f>O831*H831</f>
        <v>0</v>
      </c>
      <c r="Q831" s="173">
        <v>0</v>
      </c>
      <c r="R831" s="173">
        <f>Q831*H831</f>
        <v>0</v>
      </c>
      <c r="S831" s="173">
        <v>0</v>
      </c>
      <c r="T831" s="174">
        <f>S831*H831</f>
        <v>0</v>
      </c>
      <c r="U831" s="33"/>
      <c r="V831" s="33"/>
      <c r="W831" s="33"/>
      <c r="X831" s="33"/>
      <c r="Y831" s="33"/>
      <c r="Z831" s="33"/>
      <c r="AA831" s="33"/>
      <c r="AB831" s="33"/>
      <c r="AC831" s="33"/>
      <c r="AD831" s="33"/>
      <c r="AE831" s="33"/>
      <c r="AR831" s="175" t="s">
        <v>127</v>
      </c>
      <c r="AT831" s="175" t="s">
        <v>123</v>
      </c>
      <c r="AU831" s="175" t="s">
        <v>83</v>
      </c>
      <c r="AY831" s="18" t="s">
        <v>121</v>
      </c>
      <c r="BE831" s="176">
        <f>IF(N831="základní",J831,0)</f>
        <v>0</v>
      </c>
      <c r="BF831" s="176">
        <f>IF(N831="snížená",J831,0)</f>
        <v>0</v>
      </c>
      <c r="BG831" s="176">
        <f>IF(N831="zákl. přenesená",J831,0)</f>
        <v>0</v>
      </c>
      <c r="BH831" s="176">
        <f>IF(N831="sníž. přenesená",J831,0)</f>
        <v>0</v>
      </c>
      <c r="BI831" s="176">
        <f>IF(N831="nulová",J831,0)</f>
        <v>0</v>
      </c>
      <c r="BJ831" s="18" t="s">
        <v>83</v>
      </c>
      <c r="BK831" s="176">
        <f>ROUND(I831*H831,2)</f>
        <v>0</v>
      </c>
      <c r="BL831" s="18" t="s">
        <v>127</v>
      </c>
      <c r="BM831" s="175" t="s">
        <v>1045</v>
      </c>
    </row>
    <row r="832" spans="1:65" s="2" customFormat="1" ht="11.25">
      <c r="A832" s="33"/>
      <c r="B832" s="34"/>
      <c r="C832" s="33"/>
      <c r="D832" s="177" t="s">
        <v>129</v>
      </c>
      <c r="E832" s="33"/>
      <c r="F832" s="178" t="s">
        <v>1044</v>
      </c>
      <c r="G832" s="33"/>
      <c r="H832" s="33"/>
      <c r="I832" s="97"/>
      <c r="J832" s="33"/>
      <c r="K832" s="33"/>
      <c r="L832" s="34"/>
      <c r="M832" s="179"/>
      <c r="N832" s="180"/>
      <c r="O832" s="59"/>
      <c r="P832" s="59"/>
      <c r="Q832" s="59"/>
      <c r="R832" s="59"/>
      <c r="S832" s="59"/>
      <c r="T832" s="60"/>
      <c r="U832" s="33"/>
      <c r="V832" s="33"/>
      <c r="W832" s="33"/>
      <c r="X832" s="33"/>
      <c r="Y832" s="33"/>
      <c r="Z832" s="33"/>
      <c r="AA832" s="33"/>
      <c r="AB832" s="33"/>
      <c r="AC832" s="33"/>
      <c r="AD832" s="33"/>
      <c r="AE832" s="33"/>
      <c r="AT832" s="18" t="s">
        <v>129</v>
      </c>
      <c r="AU832" s="18" t="s">
        <v>83</v>
      </c>
    </row>
    <row r="833" spans="1:65" s="13" customFormat="1" ht="11.25">
      <c r="B833" s="181"/>
      <c r="D833" s="177" t="s">
        <v>130</v>
      </c>
      <c r="E833" s="182" t="s">
        <v>1</v>
      </c>
      <c r="F833" s="183" t="s">
        <v>1046</v>
      </c>
      <c r="H833" s="184">
        <v>31.5</v>
      </c>
      <c r="I833" s="185"/>
      <c r="L833" s="181"/>
      <c r="M833" s="186"/>
      <c r="N833" s="187"/>
      <c r="O833" s="187"/>
      <c r="P833" s="187"/>
      <c r="Q833" s="187"/>
      <c r="R833" s="187"/>
      <c r="S833" s="187"/>
      <c r="T833" s="188"/>
      <c r="AT833" s="182" t="s">
        <v>130</v>
      </c>
      <c r="AU833" s="182" t="s">
        <v>83</v>
      </c>
      <c r="AV833" s="13" t="s">
        <v>83</v>
      </c>
      <c r="AW833" s="13" t="s">
        <v>30</v>
      </c>
      <c r="AX833" s="13" t="s">
        <v>73</v>
      </c>
      <c r="AY833" s="182" t="s">
        <v>121</v>
      </c>
    </row>
    <row r="834" spans="1:65" s="14" customFormat="1" ht="11.25">
      <c r="B834" s="205"/>
      <c r="D834" s="177" t="s">
        <v>130</v>
      </c>
      <c r="E834" s="206" t="s">
        <v>1</v>
      </c>
      <c r="F834" s="207" t="s">
        <v>440</v>
      </c>
      <c r="H834" s="208">
        <v>31.5</v>
      </c>
      <c r="I834" s="209"/>
      <c r="L834" s="205"/>
      <c r="M834" s="210"/>
      <c r="N834" s="211"/>
      <c r="O834" s="211"/>
      <c r="P834" s="211"/>
      <c r="Q834" s="211"/>
      <c r="R834" s="211"/>
      <c r="S834" s="211"/>
      <c r="T834" s="212"/>
      <c r="AT834" s="206" t="s">
        <v>130</v>
      </c>
      <c r="AU834" s="206" t="s">
        <v>83</v>
      </c>
      <c r="AV834" s="14" t="s">
        <v>127</v>
      </c>
      <c r="AW834" s="14" t="s">
        <v>30</v>
      </c>
      <c r="AX834" s="14" t="s">
        <v>81</v>
      </c>
      <c r="AY834" s="206" t="s">
        <v>121</v>
      </c>
    </row>
    <row r="835" spans="1:65" s="2" customFormat="1" ht="21.75" customHeight="1">
      <c r="A835" s="33"/>
      <c r="B835" s="162"/>
      <c r="C835" s="163" t="s">
        <v>1047</v>
      </c>
      <c r="D835" s="163" t="s">
        <v>123</v>
      </c>
      <c r="E835" s="164" t="s">
        <v>1048</v>
      </c>
      <c r="F835" s="165" t="s">
        <v>1049</v>
      </c>
      <c r="G835" s="166" t="s">
        <v>309</v>
      </c>
      <c r="H835" s="167">
        <v>3780</v>
      </c>
      <c r="I835" s="168"/>
      <c r="J835" s="169">
        <f>ROUND(I835*H835,2)</f>
        <v>0</v>
      </c>
      <c r="K835" s="170"/>
      <c r="L835" s="34"/>
      <c r="M835" s="171" t="s">
        <v>1</v>
      </c>
      <c r="N835" s="172" t="s">
        <v>39</v>
      </c>
      <c r="O835" s="59"/>
      <c r="P835" s="173">
        <f>O835*H835</f>
        <v>0</v>
      </c>
      <c r="Q835" s="173">
        <v>0</v>
      </c>
      <c r="R835" s="173">
        <f>Q835*H835</f>
        <v>0</v>
      </c>
      <c r="S835" s="173">
        <v>0</v>
      </c>
      <c r="T835" s="174">
        <f>S835*H835</f>
        <v>0</v>
      </c>
      <c r="U835" s="33"/>
      <c r="V835" s="33"/>
      <c r="W835" s="33"/>
      <c r="X835" s="33"/>
      <c r="Y835" s="33"/>
      <c r="Z835" s="33"/>
      <c r="AA835" s="33"/>
      <c r="AB835" s="33"/>
      <c r="AC835" s="33"/>
      <c r="AD835" s="33"/>
      <c r="AE835" s="33"/>
      <c r="AR835" s="175" t="s">
        <v>127</v>
      </c>
      <c r="AT835" s="175" t="s">
        <v>123</v>
      </c>
      <c r="AU835" s="175" t="s">
        <v>83</v>
      </c>
      <c r="AY835" s="18" t="s">
        <v>121</v>
      </c>
      <c r="BE835" s="176">
        <f>IF(N835="základní",J835,0)</f>
        <v>0</v>
      </c>
      <c r="BF835" s="176">
        <f>IF(N835="snížená",J835,0)</f>
        <v>0</v>
      </c>
      <c r="BG835" s="176">
        <f>IF(N835="zákl. přenesená",J835,0)</f>
        <v>0</v>
      </c>
      <c r="BH835" s="176">
        <f>IF(N835="sníž. přenesená",J835,0)</f>
        <v>0</v>
      </c>
      <c r="BI835" s="176">
        <f>IF(N835="nulová",J835,0)</f>
        <v>0</v>
      </c>
      <c r="BJ835" s="18" t="s">
        <v>83</v>
      </c>
      <c r="BK835" s="176">
        <f>ROUND(I835*H835,2)</f>
        <v>0</v>
      </c>
      <c r="BL835" s="18" t="s">
        <v>127</v>
      </c>
      <c r="BM835" s="175" t="s">
        <v>1050</v>
      </c>
    </row>
    <row r="836" spans="1:65" s="2" customFormat="1" ht="11.25">
      <c r="A836" s="33"/>
      <c r="B836" s="34"/>
      <c r="C836" s="33"/>
      <c r="D836" s="177" t="s">
        <v>129</v>
      </c>
      <c r="E836" s="33"/>
      <c r="F836" s="178" t="s">
        <v>1049</v>
      </c>
      <c r="G836" s="33"/>
      <c r="H836" s="33"/>
      <c r="I836" s="97"/>
      <c r="J836" s="33"/>
      <c r="K836" s="33"/>
      <c r="L836" s="34"/>
      <c r="M836" s="179"/>
      <c r="N836" s="180"/>
      <c r="O836" s="59"/>
      <c r="P836" s="59"/>
      <c r="Q836" s="59"/>
      <c r="R836" s="59"/>
      <c r="S836" s="59"/>
      <c r="T836" s="60"/>
      <c r="U836" s="33"/>
      <c r="V836" s="33"/>
      <c r="W836" s="33"/>
      <c r="X836" s="33"/>
      <c r="Y836" s="33"/>
      <c r="Z836" s="33"/>
      <c r="AA836" s="33"/>
      <c r="AB836" s="33"/>
      <c r="AC836" s="33"/>
      <c r="AD836" s="33"/>
      <c r="AE836" s="33"/>
      <c r="AT836" s="18" t="s">
        <v>129</v>
      </c>
      <c r="AU836" s="18" t="s">
        <v>83</v>
      </c>
    </row>
    <row r="837" spans="1:65" s="13" customFormat="1" ht="11.25">
      <c r="B837" s="181"/>
      <c r="D837" s="177" t="s">
        <v>130</v>
      </c>
      <c r="E837" s="182" t="s">
        <v>1</v>
      </c>
      <c r="F837" s="183" t="s">
        <v>1051</v>
      </c>
      <c r="H837" s="184">
        <v>3780</v>
      </c>
      <c r="I837" s="185"/>
      <c r="L837" s="181"/>
      <c r="M837" s="186"/>
      <c r="N837" s="187"/>
      <c r="O837" s="187"/>
      <c r="P837" s="187"/>
      <c r="Q837" s="187"/>
      <c r="R837" s="187"/>
      <c r="S837" s="187"/>
      <c r="T837" s="188"/>
      <c r="AT837" s="182" t="s">
        <v>130</v>
      </c>
      <c r="AU837" s="182" t="s">
        <v>83</v>
      </c>
      <c r="AV837" s="13" t="s">
        <v>83</v>
      </c>
      <c r="AW837" s="13" t="s">
        <v>30</v>
      </c>
      <c r="AX837" s="13" t="s">
        <v>73</v>
      </c>
      <c r="AY837" s="182" t="s">
        <v>121</v>
      </c>
    </row>
    <row r="838" spans="1:65" s="14" customFormat="1" ht="11.25">
      <c r="B838" s="205"/>
      <c r="D838" s="177" t="s">
        <v>130</v>
      </c>
      <c r="E838" s="206" t="s">
        <v>1</v>
      </c>
      <c r="F838" s="207" t="s">
        <v>440</v>
      </c>
      <c r="H838" s="208">
        <v>3780</v>
      </c>
      <c r="I838" s="209"/>
      <c r="L838" s="205"/>
      <c r="M838" s="210"/>
      <c r="N838" s="211"/>
      <c r="O838" s="211"/>
      <c r="P838" s="211"/>
      <c r="Q838" s="211"/>
      <c r="R838" s="211"/>
      <c r="S838" s="211"/>
      <c r="T838" s="212"/>
      <c r="AT838" s="206" t="s">
        <v>130</v>
      </c>
      <c r="AU838" s="206" t="s">
        <v>83</v>
      </c>
      <c r="AV838" s="14" t="s">
        <v>127</v>
      </c>
      <c r="AW838" s="14" t="s">
        <v>30</v>
      </c>
      <c r="AX838" s="14" t="s">
        <v>81</v>
      </c>
      <c r="AY838" s="206" t="s">
        <v>121</v>
      </c>
    </row>
    <row r="839" spans="1:65" s="2" customFormat="1" ht="21.75" customHeight="1">
      <c r="A839" s="33"/>
      <c r="B839" s="162"/>
      <c r="C839" s="163" t="s">
        <v>1052</v>
      </c>
      <c r="D839" s="163" t="s">
        <v>123</v>
      </c>
      <c r="E839" s="164" t="s">
        <v>1053</v>
      </c>
      <c r="F839" s="165" t="s">
        <v>1054</v>
      </c>
      <c r="G839" s="166" t="s">
        <v>166</v>
      </c>
      <c r="H839" s="167">
        <v>2804.864</v>
      </c>
      <c r="I839" s="168"/>
      <c r="J839" s="169">
        <f>ROUND(I839*H839,2)</f>
        <v>0</v>
      </c>
      <c r="K839" s="170"/>
      <c r="L839" s="34"/>
      <c r="M839" s="171" t="s">
        <v>1</v>
      </c>
      <c r="N839" s="172" t="s">
        <v>39</v>
      </c>
      <c r="O839" s="59"/>
      <c r="P839" s="173">
        <f>O839*H839</f>
        <v>0</v>
      </c>
      <c r="Q839" s="173">
        <v>0</v>
      </c>
      <c r="R839" s="173">
        <f>Q839*H839</f>
        <v>0</v>
      </c>
      <c r="S839" s="173">
        <v>0</v>
      </c>
      <c r="T839" s="174">
        <f>S839*H839</f>
        <v>0</v>
      </c>
      <c r="U839" s="33"/>
      <c r="V839" s="33"/>
      <c r="W839" s="33"/>
      <c r="X839" s="33"/>
      <c r="Y839" s="33"/>
      <c r="Z839" s="33"/>
      <c r="AA839" s="33"/>
      <c r="AB839" s="33"/>
      <c r="AC839" s="33"/>
      <c r="AD839" s="33"/>
      <c r="AE839" s="33"/>
      <c r="AR839" s="175" t="s">
        <v>127</v>
      </c>
      <c r="AT839" s="175" t="s">
        <v>123</v>
      </c>
      <c r="AU839" s="175" t="s">
        <v>83</v>
      </c>
      <c r="AY839" s="18" t="s">
        <v>121</v>
      </c>
      <c r="BE839" s="176">
        <f>IF(N839="základní",J839,0)</f>
        <v>0</v>
      </c>
      <c r="BF839" s="176">
        <f>IF(N839="snížená",J839,0)</f>
        <v>0</v>
      </c>
      <c r="BG839" s="176">
        <f>IF(N839="zákl. přenesená",J839,0)</f>
        <v>0</v>
      </c>
      <c r="BH839" s="176">
        <f>IF(N839="sníž. přenesená",J839,0)</f>
        <v>0</v>
      </c>
      <c r="BI839" s="176">
        <f>IF(N839="nulová",J839,0)</f>
        <v>0</v>
      </c>
      <c r="BJ839" s="18" t="s">
        <v>83</v>
      </c>
      <c r="BK839" s="176">
        <f>ROUND(I839*H839,2)</f>
        <v>0</v>
      </c>
      <c r="BL839" s="18" t="s">
        <v>127</v>
      </c>
      <c r="BM839" s="175" t="s">
        <v>1055</v>
      </c>
    </row>
    <row r="840" spans="1:65" s="2" customFormat="1" ht="19.5">
      <c r="A840" s="33"/>
      <c r="B840" s="34"/>
      <c r="C840" s="33"/>
      <c r="D840" s="177" t="s">
        <v>129</v>
      </c>
      <c r="E840" s="33"/>
      <c r="F840" s="178" t="s">
        <v>1054</v>
      </c>
      <c r="G840" s="33"/>
      <c r="H840" s="33"/>
      <c r="I840" s="97"/>
      <c r="J840" s="33"/>
      <c r="K840" s="33"/>
      <c r="L840" s="34"/>
      <c r="M840" s="179"/>
      <c r="N840" s="180"/>
      <c r="O840" s="59"/>
      <c r="P840" s="59"/>
      <c r="Q840" s="59"/>
      <c r="R840" s="59"/>
      <c r="S840" s="59"/>
      <c r="T840" s="60"/>
      <c r="U840" s="33"/>
      <c r="V840" s="33"/>
      <c r="W840" s="33"/>
      <c r="X840" s="33"/>
      <c r="Y840" s="33"/>
      <c r="Z840" s="33"/>
      <c r="AA840" s="33"/>
      <c r="AB840" s="33"/>
      <c r="AC840" s="33"/>
      <c r="AD840" s="33"/>
      <c r="AE840" s="33"/>
      <c r="AT840" s="18" t="s">
        <v>129</v>
      </c>
      <c r="AU840" s="18" t="s">
        <v>83</v>
      </c>
    </row>
    <row r="841" spans="1:65" s="13" customFormat="1" ht="11.25">
      <c r="B841" s="181"/>
      <c r="D841" s="177" t="s">
        <v>130</v>
      </c>
      <c r="E841" s="182" t="s">
        <v>1</v>
      </c>
      <c r="F841" s="183" t="s">
        <v>1056</v>
      </c>
      <c r="H841" s="184">
        <v>2804.864</v>
      </c>
      <c r="I841" s="185"/>
      <c r="L841" s="181"/>
      <c r="M841" s="186"/>
      <c r="N841" s="187"/>
      <c r="O841" s="187"/>
      <c r="P841" s="187"/>
      <c r="Q841" s="187"/>
      <c r="R841" s="187"/>
      <c r="S841" s="187"/>
      <c r="T841" s="188"/>
      <c r="AT841" s="182" t="s">
        <v>130</v>
      </c>
      <c r="AU841" s="182" t="s">
        <v>83</v>
      </c>
      <c r="AV841" s="13" t="s">
        <v>83</v>
      </c>
      <c r="AW841" s="13" t="s">
        <v>30</v>
      </c>
      <c r="AX841" s="13" t="s">
        <v>73</v>
      </c>
      <c r="AY841" s="182" t="s">
        <v>121</v>
      </c>
    </row>
    <row r="842" spans="1:65" s="14" customFormat="1" ht="11.25">
      <c r="B842" s="205"/>
      <c r="D842" s="177" t="s">
        <v>130</v>
      </c>
      <c r="E842" s="206" t="s">
        <v>1</v>
      </c>
      <c r="F842" s="207" t="s">
        <v>440</v>
      </c>
      <c r="H842" s="208">
        <v>2804.864</v>
      </c>
      <c r="I842" s="209"/>
      <c r="L842" s="205"/>
      <c r="M842" s="210"/>
      <c r="N842" s="211"/>
      <c r="O842" s="211"/>
      <c r="P842" s="211"/>
      <c r="Q842" s="211"/>
      <c r="R842" s="211"/>
      <c r="S842" s="211"/>
      <c r="T842" s="212"/>
      <c r="AT842" s="206" t="s">
        <v>130</v>
      </c>
      <c r="AU842" s="206" t="s">
        <v>83</v>
      </c>
      <c r="AV842" s="14" t="s">
        <v>127</v>
      </c>
      <c r="AW842" s="14" t="s">
        <v>30</v>
      </c>
      <c r="AX842" s="14" t="s">
        <v>81</v>
      </c>
      <c r="AY842" s="206" t="s">
        <v>121</v>
      </c>
    </row>
    <row r="843" spans="1:65" s="2" customFormat="1" ht="21.75" customHeight="1">
      <c r="A843" s="33"/>
      <c r="B843" s="162"/>
      <c r="C843" s="163" t="s">
        <v>1057</v>
      </c>
      <c r="D843" s="163" t="s">
        <v>123</v>
      </c>
      <c r="E843" s="164" t="s">
        <v>1058</v>
      </c>
      <c r="F843" s="165" t="s">
        <v>1059</v>
      </c>
      <c r="G843" s="166" t="s">
        <v>166</v>
      </c>
      <c r="H843" s="167">
        <v>64511.872000000003</v>
      </c>
      <c r="I843" s="168"/>
      <c r="J843" s="169">
        <f>ROUND(I843*H843,2)</f>
        <v>0</v>
      </c>
      <c r="K843" s="170"/>
      <c r="L843" s="34"/>
      <c r="M843" s="171" t="s">
        <v>1</v>
      </c>
      <c r="N843" s="172" t="s">
        <v>39</v>
      </c>
      <c r="O843" s="59"/>
      <c r="P843" s="173">
        <f>O843*H843</f>
        <v>0</v>
      </c>
      <c r="Q843" s="173">
        <v>0</v>
      </c>
      <c r="R843" s="173">
        <f>Q843*H843</f>
        <v>0</v>
      </c>
      <c r="S843" s="173">
        <v>0</v>
      </c>
      <c r="T843" s="174">
        <f>S843*H843</f>
        <v>0</v>
      </c>
      <c r="U843" s="33"/>
      <c r="V843" s="33"/>
      <c r="W843" s="33"/>
      <c r="X843" s="33"/>
      <c r="Y843" s="33"/>
      <c r="Z843" s="33"/>
      <c r="AA843" s="33"/>
      <c r="AB843" s="33"/>
      <c r="AC843" s="33"/>
      <c r="AD843" s="33"/>
      <c r="AE843" s="33"/>
      <c r="AR843" s="175" t="s">
        <v>127</v>
      </c>
      <c r="AT843" s="175" t="s">
        <v>123</v>
      </c>
      <c r="AU843" s="175" t="s">
        <v>83</v>
      </c>
      <c r="AY843" s="18" t="s">
        <v>121</v>
      </c>
      <c r="BE843" s="176">
        <f>IF(N843="základní",J843,0)</f>
        <v>0</v>
      </c>
      <c r="BF843" s="176">
        <f>IF(N843="snížená",J843,0)</f>
        <v>0</v>
      </c>
      <c r="BG843" s="176">
        <f>IF(N843="zákl. přenesená",J843,0)</f>
        <v>0</v>
      </c>
      <c r="BH843" s="176">
        <f>IF(N843="sníž. přenesená",J843,0)</f>
        <v>0</v>
      </c>
      <c r="BI843" s="176">
        <f>IF(N843="nulová",J843,0)</f>
        <v>0</v>
      </c>
      <c r="BJ843" s="18" t="s">
        <v>83</v>
      </c>
      <c r="BK843" s="176">
        <f>ROUND(I843*H843,2)</f>
        <v>0</v>
      </c>
      <c r="BL843" s="18" t="s">
        <v>127</v>
      </c>
      <c r="BM843" s="175" t="s">
        <v>1060</v>
      </c>
    </row>
    <row r="844" spans="1:65" s="2" customFormat="1" ht="19.5">
      <c r="A844" s="33"/>
      <c r="B844" s="34"/>
      <c r="C844" s="33"/>
      <c r="D844" s="177" t="s">
        <v>129</v>
      </c>
      <c r="E844" s="33"/>
      <c r="F844" s="178" t="s">
        <v>1059</v>
      </c>
      <c r="G844" s="33"/>
      <c r="H844" s="33"/>
      <c r="I844" s="97"/>
      <c r="J844" s="33"/>
      <c r="K844" s="33"/>
      <c r="L844" s="34"/>
      <c r="M844" s="179"/>
      <c r="N844" s="180"/>
      <c r="O844" s="59"/>
      <c r="P844" s="59"/>
      <c r="Q844" s="59"/>
      <c r="R844" s="59"/>
      <c r="S844" s="59"/>
      <c r="T844" s="60"/>
      <c r="U844" s="33"/>
      <c r="V844" s="33"/>
      <c r="W844" s="33"/>
      <c r="X844" s="33"/>
      <c r="Y844" s="33"/>
      <c r="Z844" s="33"/>
      <c r="AA844" s="33"/>
      <c r="AB844" s="33"/>
      <c r="AC844" s="33"/>
      <c r="AD844" s="33"/>
      <c r="AE844" s="33"/>
      <c r="AT844" s="18" t="s">
        <v>129</v>
      </c>
      <c r="AU844" s="18" t="s">
        <v>83</v>
      </c>
    </row>
    <row r="845" spans="1:65" s="13" customFormat="1" ht="11.25">
      <c r="B845" s="181"/>
      <c r="D845" s="177" t="s">
        <v>130</v>
      </c>
      <c r="E845" s="182" t="s">
        <v>1</v>
      </c>
      <c r="F845" s="183" t="s">
        <v>1061</v>
      </c>
      <c r="H845" s="184">
        <v>64511.872000000003</v>
      </c>
      <c r="I845" s="185"/>
      <c r="L845" s="181"/>
      <c r="M845" s="186"/>
      <c r="N845" s="187"/>
      <c r="O845" s="187"/>
      <c r="P845" s="187"/>
      <c r="Q845" s="187"/>
      <c r="R845" s="187"/>
      <c r="S845" s="187"/>
      <c r="T845" s="188"/>
      <c r="AT845" s="182" t="s">
        <v>130</v>
      </c>
      <c r="AU845" s="182" t="s">
        <v>83</v>
      </c>
      <c r="AV845" s="13" t="s">
        <v>83</v>
      </c>
      <c r="AW845" s="13" t="s">
        <v>30</v>
      </c>
      <c r="AX845" s="13" t="s">
        <v>73</v>
      </c>
      <c r="AY845" s="182" t="s">
        <v>121</v>
      </c>
    </row>
    <row r="846" spans="1:65" s="14" customFormat="1" ht="11.25">
      <c r="B846" s="205"/>
      <c r="D846" s="177" t="s">
        <v>130</v>
      </c>
      <c r="E846" s="206" t="s">
        <v>1</v>
      </c>
      <c r="F846" s="207" t="s">
        <v>440</v>
      </c>
      <c r="H846" s="208">
        <v>64511.872000000003</v>
      </c>
      <c r="I846" s="209"/>
      <c r="L846" s="205"/>
      <c r="M846" s="210"/>
      <c r="N846" s="211"/>
      <c r="O846" s="211"/>
      <c r="P846" s="211"/>
      <c r="Q846" s="211"/>
      <c r="R846" s="211"/>
      <c r="S846" s="211"/>
      <c r="T846" s="212"/>
      <c r="AT846" s="206" t="s">
        <v>130</v>
      </c>
      <c r="AU846" s="206" t="s">
        <v>83</v>
      </c>
      <c r="AV846" s="14" t="s">
        <v>127</v>
      </c>
      <c r="AW846" s="14" t="s">
        <v>30</v>
      </c>
      <c r="AX846" s="14" t="s">
        <v>81</v>
      </c>
      <c r="AY846" s="206" t="s">
        <v>121</v>
      </c>
    </row>
    <row r="847" spans="1:65" s="2" customFormat="1" ht="21.75" customHeight="1">
      <c r="A847" s="33"/>
      <c r="B847" s="162"/>
      <c r="C847" s="163" t="s">
        <v>1062</v>
      </c>
      <c r="D847" s="163" t="s">
        <v>123</v>
      </c>
      <c r="E847" s="164" t="s">
        <v>1063</v>
      </c>
      <c r="F847" s="165" t="s">
        <v>1064</v>
      </c>
      <c r="G847" s="166" t="s">
        <v>166</v>
      </c>
      <c r="H847" s="167">
        <v>1617.16</v>
      </c>
      <c r="I847" s="168"/>
      <c r="J847" s="169">
        <f>ROUND(I847*H847,2)</f>
        <v>0</v>
      </c>
      <c r="K847" s="170"/>
      <c r="L847" s="34"/>
      <c r="M847" s="171" t="s">
        <v>1</v>
      </c>
      <c r="N847" s="172" t="s">
        <v>39</v>
      </c>
      <c r="O847" s="59"/>
      <c r="P847" s="173">
        <f>O847*H847</f>
        <v>0</v>
      </c>
      <c r="Q847" s="173">
        <v>0</v>
      </c>
      <c r="R847" s="173">
        <f>Q847*H847</f>
        <v>0</v>
      </c>
      <c r="S847" s="173">
        <v>0</v>
      </c>
      <c r="T847" s="174">
        <f>S847*H847</f>
        <v>0</v>
      </c>
      <c r="U847" s="33"/>
      <c r="V847" s="33"/>
      <c r="W847" s="33"/>
      <c r="X847" s="33"/>
      <c r="Y847" s="33"/>
      <c r="Z847" s="33"/>
      <c r="AA847" s="33"/>
      <c r="AB847" s="33"/>
      <c r="AC847" s="33"/>
      <c r="AD847" s="33"/>
      <c r="AE847" s="33"/>
      <c r="AR847" s="175" t="s">
        <v>127</v>
      </c>
      <c r="AT847" s="175" t="s">
        <v>123</v>
      </c>
      <c r="AU847" s="175" t="s">
        <v>83</v>
      </c>
      <c r="AY847" s="18" t="s">
        <v>121</v>
      </c>
      <c r="BE847" s="176">
        <f>IF(N847="základní",J847,0)</f>
        <v>0</v>
      </c>
      <c r="BF847" s="176">
        <f>IF(N847="snížená",J847,0)</f>
        <v>0</v>
      </c>
      <c r="BG847" s="176">
        <f>IF(N847="zákl. přenesená",J847,0)</f>
        <v>0</v>
      </c>
      <c r="BH847" s="176">
        <f>IF(N847="sníž. přenesená",J847,0)</f>
        <v>0</v>
      </c>
      <c r="BI847" s="176">
        <f>IF(N847="nulová",J847,0)</f>
        <v>0</v>
      </c>
      <c r="BJ847" s="18" t="s">
        <v>83</v>
      </c>
      <c r="BK847" s="176">
        <f>ROUND(I847*H847,2)</f>
        <v>0</v>
      </c>
      <c r="BL847" s="18" t="s">
        <v>127</v>
      </c>
      <c r="BM847" s="175" t="s">
        <v>1065</v>
      </c>
    </row>
    <row r="848" spans="1:65" s="2" customFormat="1" ht="19.5">
      <c r="A848" s="33"/>
      <c r="B848" s="34"/>
      <c r="C848" s="33"/>
      <c r="D848" s="177" t="s">
        <v>129</v>
      </c>
      <c r="E848" s="33"/>
      <c r="F848" s="178" t="s">
        <v>1064</v>
      </c>
      <c r="G848" s="33"/>
      <c r="H848" s="33"/>
      <c r="I848" s="97"/>
      <c r="J848" s="33"/>
      <c r="K848" s="33"/>
      <c r="L848" s="34"/>
      <c r="M848" s="179"/>
      <c r="N848" s="180"/>
      <c r="O848" s="59"/>
      <c r="P848" s="59"/>
      <c r="Q848" s="59"/>
      <c r="R848" s="59"/>
      <c r="S848" s="59"/>
      <c r="T848" s="60"/>
      <c r="U848" s="33"/>
      <c r="V848" s="33"/>
      <c r="W848" s="33"/>
      <c r="X848" s="33"/>
      <c r="Y848" s="33"/>
      <c r="Z848" s="33"/>
      <c r="AA848" s="33"/>
      <c r="AB848" s="33"/>
      <c r="AC848" s="33"/>
      <c r="AD848" s="33"/>
      <c r="AE848" s="33"/>
      <c r="AT848" s="18" t="s">
        <v>129</v>
      </c>
      <c r="AU848" s="18" t="s">
        <v>83</v>
      </c>
    </row>
    <row r="849" spans="1:65" s="13" customFormat="1" ht="11.25">
      <c r="B849" s="181"/>
      <c r="D849" s="177" t="s">
        <v>130</v>
      </c>
      <c r="E849" s="182" t="s">
        <v>1</v>
      </c>
      <c r="F849" s="183" t="s">
        <v>1066</v>
      </c>
      <c r="H849" s="184">
        <v>1617.16</v>
      </c>
      <c r="I849" s="185"/>
      <c r="L849" s="181"/>
      <c r="M849" s="186"/>
      <c r="N849" s="187"/>
      <c r="O849" s="187"/>
      <c r="P849" s="187"/>
      <c r="Q849" s="187"/>
      <c r="R849" s="187"/>
      <c r="S849" s="187"/>
      <c r="T849" s="188"/>
      <c r="AT849" s="182" t="s">
        <v>130</v>
      </c>
      <c r="AU849" s="182" t="s">
        <v>83</v>
      </c>
      <c r="AV849" s="13" t="s">
        <v>83</v>
      </c>
      <c r="AW849" s="13" t="s">
        <v>30</v>
      </c>
      <c r="AX849" s="13" t="s">
        <v>73</v>
      </c>
      <c r="AY849" s="182" t="s">
        <v>121</v>
      </c>
    </row>
    <row r="850" spans="1:65" s="14" customFormat="1" ht="11.25">
      <c r="B850" s="205"/>
      <c r="D850" s="177" t="s">
        <v>130</v>
      </c>
      <c r="E850" s="206" t="s">
        <v>1</v>
      </c>
      <c r="F850" s="207" t="s">
        <v>440</v>
      </c>
      <c r="H850" s="208">
        <v>1617.16</v>
      </c>
      <c r="I850" s="209"/>
      <c r="L850" s="205"/>
      <c r="M850" s="210"/>
      <c r="N850" s="211"/>
      <c r="O850" s="211"/>
      <c r="P850" s="211"/>
      <c r="Q850" s="211"/>
      <c r="R850" s="211"/>
      <c r="S850" s="211"/>
      <c r="T850" s="212"/>
      <c r="AT850" s="206" t="s">
        <v>130</v>
      </c>
      <c r="AU850" s="206" t="s">
        <v>83</v>
      </c>
      <c r="AV850" s="14" t="s">
        <v>127</v>
      </c>
      <c r="AW850" s="14" t="s">
        <v>30</v>
      </c>
      <c r="AX850" s="14" t="s">
        <v>81</v>
      </c>
      <c r="AY850" s="206" t="s">
        <v>121</v>
      </c>
    </row>
    <row r="851" spans="1:65" s="2" customFormat="1" ht="21.75" customHeight="1">
      <c r="A851" s="33"/>
      <c r="B851" s="162"/>
      <c r="C851" s="163" t="s">
        <v>1067</v>
      </c>
      <c r="D851" s="163" t="s">
        <v>123</v>
      </c>
      <c r="E851" s="164" t="s">
        <v>1068</v>
      </c>
      <c r="F851" s="165" t="s">
        <v>1069</v>
      </c>
      <c r="G851" s="166" t="s">
        <v>166</v>
      </c>
      <c r="H851" s="167">
        <v>1013.723</v>
      </c>
      <c r="I851" s="168"/>
      <c r="J851" s="169">
        <f>ROUND(I851*H851,2)</f>
        <v>0</v>
      </c>
      <c r="K851" s="170"/>
      <c r="L851" s="34"/>
      <c r="M851" s="171" t="s">
        <v>1</v>
      </c>
      <c r="N851" s="172" t="s">
        <v>39</v>
      </c>
      <c r="O851" s="59"/>
      <c r="P851" s="173">
        <f>O851*H851</f>
        <v>0</v>
      </c>
      <c r="Q851" s="173">
        <v>0</v>
      </c>
      <c r="R851" s="173">
        <f>Q851*H851</f>
        <v>0</v>
      </c>
      <c r="S851" s="173">
        <v>0</v>
      </c>
      <c r="T851" s="174">
        <f>S851*H851</f>
        <v>0</v>
      </c>
      <c r="U851" s="33"/>
      <c r="V851" s="33"/>
      <c r="W851" s="33"/>
      <c r="X851" s="33"/>
      <c r="Y851" s="33"/>
      <c r="Z851" s="33"/>
      <c r="AA851" s="33"/>
      <c r="AB851" s="33"/>
      <c r="AC851" s="33"/>
      <c r="AD851" s="33"/>
      <c r="AE851" s="33"/>
      <c r="AR851" s="175" t="s">
        <v>127</v>
      </c>
      <c r="AT851" s="175" t="s">
        <v>123</v>
      </c>
      <c r="AU851" s="175" t="s">
        <v>83</v>
      </c>
      <c r="AY851" s="18" t="s">
        <v>121</v>
      </c>
      <c r="BE851" s="176">
        <f>IF(N851="základní",J851,0)</f>
        <v>0</v>
      </c>
      <c r="BF851" s="176">
        <f>IF(N851="snížená",J851,0)</f>
        <v>0</v>
      </c>
      <c r="BG851" s="176">
        <f>IF(N851="zákl. přenesená",J851,0)</f>
        <v>0</v>
      </c>
      <c r="BH851" s="176">
        <f>IF(N851="sníž. přenesená",J851,0)</f>
        <v>0</v>
      </c>
      <c r="BI851" s="176">
        <f>IF(N851="nulová",J851,0)</f>
        <v>0</v>
      </c>
      <c r="BJ851" s="18" t="s">
        <v>83</v>
      </c>
      <c r="BK851" s="176">
        <f>ROUND(I851*H851,2)</f>
        <v>0</v>
      </c>
      <c r="BL851" s="18" t="s">
        <v>127</v>
      </c>
      <c r="BM851" s="175" t="s">
        <v>1070</v>
      </c>
    </row>
    <row r="852" spans="1:65" s="2" customFormat="1" ht="19.5">
      <c r="A852" s="33"/>
      <c r="B852" s="34"/>
      <c r="C852" s="33"/>
      <c r="D852" s="177" t="s">
        <v>129</v>
      </c>
      <c r="E852" s="33"/>
      <c r="F852" s="178" t="s">
        <v>1069</v>
      </c>
      <c r="G852" s="33"/>
      <c r="H852" s="33"/>
      <c r="I852" s="97"/>
      <c r="J852" s="33"/>
      <c r="K852" s="33"/>
      <c r="L852" s="34"/>
      <c r="M852" s="179"/>
      <c r="N852" s="180"/>
      <c r="O852" s="59"/>
      <c r="P852" s="59"/>
      <c r="Q852" s="59"/>
      <c r="R852" s="59"/>
      <c r="S852" s="59"/>
      <c r="T852" s="60"/>
      <c r="U852" s="33"/>
      <c r="V852" s="33"/>
      <c r="W852" s="33"/>
      <c r="X852" s="33"/>
      <c r="Y852" s="33"/>
      <c r="Z852" s="33"/>
      <c r="AA852" s="33"/>
      <c r="AB852" s="33"/>
      <c r="AC852" s="33"/>
      <c r="AD852" s="33"/>
      <c r="AE852" s="33"/>
      <c r="AT852" s="18" t="s">
        <v>129</v>
      </c>
      <c r="AU852" s="18" t="s">
        <v>83</v>
      </c>
    </row>
    <row r="853" spans="1:65" s="13" customFormat="1" ht="22.5">
      <c r="B853" s="181"/>
      <c r="D853" s="177" t="s">
        <v>130</v>
      </c>
      <c r="E853" s="182" t="s">
        <v>1</v>
      </c>
      <c r="F853" s="183" t="s">
        <v>1071</v>
      </c>
      <c r="H853" s="184">
        <v>1013.723</v>
      </c>
      <c r="I853" s="185"/>
      <c r="L853" s="181"/>
      <c r="M853" s="186"/>
      <c r="N853" s="187"/>
      <c r="O853" s="187"/>
      <c r="P853" s="187"/>
      <c r="Q853" s="187"/>
      <c r="R853" s="187"/>
      <c r="S853" s="187"/>
      <c r="T853" s="188"/>
      <c r="AT853" s="182" t="s">
        <v>130</v>
      </c>
      <c r="AU853" s="182" t="s">
        <v>83</v>
      </c>
      <c r="AV853" s="13" t="s">
        <v>83</v>
      </c>
      <c r="AW853" s="13" t="s">
        <v>30</v>
      </c>
      <c r="AX853" s="13" t="s">
        <v>73</v>
      </c>
      <c r="AY853" s="182" t="s">
        <v>121</v>
      </c>
    </row>
    <row r="854" spans="1:65" s="14" customFormat="1" ht="11.25">
      <c r="B854" s="205"/>
      <c r="D854" s="177" t="s">
        <v>130</v>
      </c>
      <c r="E854" s="206" t="s">
        <v>1</v>
      </c>
      <c r="F854" s="207" t="s">
        <v>440</v>
      </c>
      <c r="H854" s="208">
        <v>1013.723</v>
      </c>
      <c r="I854" s="209"/>
      <c r="L854" s="205"/>
      <c r="M854" s="210"/>
      <c r="N854" s="211"/>
      <c r="O854" s="211"/>
      <c r="P854" s="211"/>
      <c r="Q854" s="211"/>
      <c r="R854" s="211"/>
      <c r="S854" s="211"/>
      <c r="T854" s="212"/>
      <c r="AT854" s="206" t="s">
        <v>130</v>
      </c>
      <c r="AU854" s="206" t="s">
        <v>83</v>
      </c>
      <c r="AV854" s="14" t="s">
        <v>127</v>
      </c>
      <c r="AW854" s="14" t="s">
        <v>30</v>
      </c>
      <c r="AX854" s="14" t="s">
        <v>81</v>
      </c>
      <c r="AY854" s="206" t="s">
        <v>121</v>
      </c>
    </row>
    <row r="855" spans="1:65" s="2" customFormat="1" ht="21.75" customHeight="1">
      <c r="A855" s="33"/>
      <c r="B855" s="162"/>
      <c r="C855" s="163" t="s">
        <v>1072</v>
      </c>
      <c r="D855" s="163" t="s">
        <v>123</v>
      </c>
      <c r="E855" s="164" t="s">
        <v>1073</v>
      </c>
      <c r="F855" s="165" t="s">
        <v>1074</v>
      </c>
      <c r="G855" s="166" t="s">
        <v>166</v>
      </c>
      <c r="H855" s="167">
        <v>167.523</v>
      </c>
      <c r="I855" s="168"/>
      <c r="J855" s="169">
        <f>ROUND(I855*H855,2)</f>
        <v>0</v>
      </c>
      <c r="K855" s="170"/>
      <c r="L855" s="34"/>
      <c r="M855" s="171" t="s">
        <v>1</v>
      </c>
      <c r="N855" s="172" t="s">
        <v>39</v>
      </c>
      <c r="O855" s="59"/>
      <c r="P855" s="173">
        <f>O855*H855</f>
        <v>0</v>
      </c>
      <c r="Q855" s="173">
        <v>0</v>
      </c>
      <c r="R855" s="173">
        <f>Q855*H855</f>
        <v>0</v>
      </c>
      <c r="S855" s="173">
        <v>0</v>
      </c>
      <c r="T855" s="174">
        <f>S855*H855</f>
        <v>0</v>
      </c>
      <c r="U855" s="33"/>
      <c r="V855" s="33"/>
      <c r="W855" s="33"/>
      <c r="X855" s="33"/>
      <c r="Y855" s="33"/>
      <c r="Z855" s="33"/>
      <c r="AA855" s="33"/>
      <c r="AB855" s="33"/>
      <c r="AC855" s="33"/>
      <c r="AD855" s="33"/>
      <c r="AE855" s="33"/>
      <c r="AR855" s="175" t="s">
        <v>127</v>
      </c>
      <c r="AT855" s="175" t="s">
        <v>123</v>
      </c>
      <c r="AU855" s="175" t="s">
        <v>83</v>
      </c>
      <c r="AY855" s="18" t="s">
        <v>121</v>
      </c>
      <c r="BE855" s="176">
        <f>IF(N855="základní",J855,0)</f>
        <v>0</v>
      </c>
      <c r="BF855" s="176">
        <f>IF(N855="snížená",J855,0)</f>
        <v>0</v>
      </c>
      <c r="BG855" s="176">
        <f>IF(N855="zákl. přenesená",J855,0)</f>
        <v>0</v>
      </c>
      <c r="BH855" s="176">
        <f>IF(N855="sníž. přenesená",J855,0)</f>
        <v>0</v>
      </c>
      <c r="BI855" s="176">
        <f>IF(N855="nulová",J855,0)</f>
        <v>0</v>
      </c>
      <c r="BJ855" s="18" t="s">
        <v>83</v>
      </c>
      <c r="BK855" s="176">
        <f>ROUND(I855*H855,2)</f>
        <v>0</v>
      </c>
      <c r="BL855" s="18" t="s">
        <v>127</v>
      </c>
      <c r="BM855" s="175" t="s">
        <v>1075</v>
      </c>
    </row>
    <row r="856" spans="1:65" s="2" customFormat="1" ht="19.5">
      <c r="A856" s="33"/>
      <c r="B856" s="34"/>
      <c r="C856" s="33"/>
      <c r="D856" s="177" t="s">
        <v>129</v>
      </c>
      <c r="E856" s="33"/>
      <c r="F856" s="178" t="s">
        <v>1074</v>
      </c>
      <c r="G856" s="33"/>
      <c r="H856" s="33"/>
      <c r="I856" s="97"/>
      <c r="J856" s="33"/>
      <c r="K856" s="33"/>
      <c r="L856" s="34"/>
      <c r="M856" s="179"/>
      <c r="N856" s="180"/>
      <c r="O856" s="59"/>
      <c r="P856" s="59"/>
      <c r="Q856" s="59"/>
      <c r="R856" s="59"/>
      <c r="S856" s="59"/>
      <c r="T856" s="60"/>
      <c r="U856" s="33"/>
      <c r="V856" s="33"/>
      <c r="W856" s="33"/>
      <c r="X856" s="33"/>
      <c r="Y856" s="33"/>
      <c r="Z856" s="33"/>
      <c r="AA856" s="33"/>
      <c r="AB856" s="33"/>
      <c r="AC856" s="33"/>
      <c r="AD856" s="33"/>
      <c r="AE856" s="33"/>
      <c r="AT856" s="18" t="s">
        <v>129</v>
      </c>
      <c r="AU856" s="18" t="s">
        <v>83</v>
      </c>
    </row>
    <row r="857" spans="1:65" s="13" customFormat="1" ht="11.25">
      <c r="B857" s="181"/>
      <c r="D857" s="177" t="s">
        <v>130</v>
      </c>
      <c r="E857" s="182" t="s">
        <v>1</v>
      </c>
      <c r="F857" s="183" t="s">
        <v>1076</v>
      </c>
      <c r="H857" s="184">
        <v>167.523</v>
      </c>
      <c r="I857" s="185"/>
      <c r="L857" s="181"/>
      <c r="M857" s="186"/>
      <c r="N857" s="187"/>
      <c r="O857" s="187"/>
      <c r="P857" s="187"/>
      <c r="Q857" s="187"/>
      <c r="R857" s="187"/>
      <c r="S857" s="187"/>
      <c r="T857" s="188"/>
      <c r="AT857" s="182" t="s">
        <v>130</v>
      </c>
      <c r="AU857" s="182" t="s">
        <v>83</v>
      </c>
      <c r="AV857" s="13" t="s">
        <v>83</v>
      </c>
      <c r="AW857" s="13" t="s">
        <v>30</v>
      </c>
      <c r="AX857" s="13" t="s">
        <v>73</v>
      </c>
      <c r="AY857" s="182" t="s">
        <v>121</v>
      </c>
    </row>
    <row r="858" spans="1:65" s="14" customFormat="1" ht="11.25">
      <c r="B858" s="205"/>
      <c r="D858" s="177" t="s">
        <v>130</v>
      </c>
      <c r="E858" s="206" t="s">
        <v>1</v>
      </c>
      <c r="F858" s="207" t="s">
        <v>440</v>
      </c>
      <c r="H858" s="208">
        <v>167.523</v>
      </c>
      <c r="I858" s="209"/>
      <c r="L858" s="205"/>
      <c r="M858" s="210"/>
      <c r="N858" s="211"/>
      <c r="O858" s="211"/>
      <c r="P858" s="211"/>
      <c r="Q858" s="211"/>
      <c r="R858" s="211"/>
      <c r="S858" s="211"/>
      <c r="T858" s="212"/>
      <c r="AT858" s="206" t="s">
        <v>130</v>
      </c>
      <c r="AU858" s="206" t="s">
        <v>83</v>
      </c>
      <c r="AV858" s="14" t="s">
        <v>127</v>
      </c>
      <c r="AW858" s="14" t="s">
        <v>30</v>
      </c>
      <c r="AX858" s="14" t="s">
        <v>81</v>
      </c>
      <c r="AY858" s="206" t="s">
        <v>121</v>
      </c>
    </row>
    <row r="859" spans="1:65" s="2" customFormat="1" ht="21.75" customHeight="1">
      <c r="A859" s="33"/>
      <c r="B859" s="162"/>
      <c r="C859" s="163" t="s">
        <v>1077</v>
      </c>
      <c r="D859" s="163" t="s">
        <v>123</v>
      </c>
      <c r="E859" s="164" t="s">
        <v>1078</v>
      </c>
      <c r="F859" s="165" t="s">
        <v>1079</v>
      </c>
      <c r="G859" s="166" t="s">
        <v>166</v>
      </c>
      <c r="H859" s="167">
        <v>6.4580000000000002</v>
      </c>
      <c r="I859" s="168"/>
      <c r="J859" s="169">
        <f>ROUND(I859*H859,2)</f>
        <v>0</v>
      </c>
      <c r="K859" s="170"/>
      <c r="L859" s="34"/>
      <c r="M859" s="171" t="s">
        <v>1</v>
      </c>
      <c r="N859" s="172" t="s">
        <v>39</v>
      </c>
      <c r="O859" s="59"/>
      <c r="P859" s="173">
        <f>O859*H859</f>
        <v>0</v>
      </c>
      <c r="Q859" s="173">
        <v>0</v>
      </c>
      <c r="R859" s="173">
        <f>Q859*H859</f>
        <v>0</v>
      </c>
      <c r="S859" s="173">
        <v>0</v>
      </c>
      <c r="T859" s="174">
        <f>S859*H859</f>
        <v>0</v>
      </c>
      <c r="U859" s="33"/>
      <c r="V859" s="33"/>
      <c r="W859" s="33"/>
      <c r="X859" s="33"/>
      <c r="Y859" s="33"/>
      <c r="Z859" s="33"/>
      <c r="AA859" s="33"/>
      <c r="AB859" s="33"/>
      <c r="AC859" s="33"/>
      <c r="AD859" s="33"/>
      <c r="AE859" s="33"/>
      <c r="AR859" s="175" t="s">
        <v>127</v>
      </c>
      <c r="AT859" s="175" t="s">
        <v>123</v>
      </c>
      <c r="AU859" s="175" t="s">
        <v>83</v>
      </c>
      <c r="AY859" s="18" t="s">
        <v>121</v>
      </c>
      <c r="BE859" s="176">
        <f>IF(N859="základní",J859,0)</f>
        <v>0</v>
      </c>
      <c r="BF859" s="176">
        <f>IF(N859="snížená",J859,0)</f>
        <v>0</v>
      </c>
      <c r="BG859" s="176">
        <f>IF(N859="zákl. přenesená",J859,0)</f>
        <v>0</v>
      </c>
      <c r="BH859" s="176">
        <f>IF(N859="sníž. přenesená",J859,0)</f>
        <v>0</v>
      </c>
      <c r="BI859" s="176">
        <f>IF(N859="nulová",J859,0)</f>
        <v>0</v>
      </c>
      <c r="BJ859" s="18" t="s">
        <v>83</v>
      </c>
      <c r="BK859" s="176">
        <f>ROUND(I859*H859,2)</f>
        <v>0</v>
      </c>
      <c r="BL859" s="18" t="s">
        <v>127</v>
      </c>
      <c r="BM859" s="175" t="s">
        <v>1080</v>
      </c>
    </row>
    <row r="860" spans="1:65" s="2" customFormat="1" ht="19.5">
      <c r="A860" s="33"/>
      <c r="B860" s="34"/>
      <c r="C860" s="33"/>
      <c r="D860" s="177" t="s">
        <v>129</v>
      </c>
      <c r="E860" s="33"/>
      <c r="F860" s="178" t="s">
        <v>1079</v>
      </c>
      <c r="G860" s="33"/>
      <c r="H860" s="33"/>
      <c r="I860" s="97"/>
      <c r="J860" s="33"/>
      <c r="K860" s="33"/>
      <c r="L860" s="34"/>
      <c r="M860" s="179"/>
      <c r="N860" s="180"/>
      <c r="O860" s="59"/>
      <c r="P860" s="59"/>
      <c r="Q860" s="59"/>
      <c r="R860" s="59"/>
      <c r="S860" s="59"/>
      <c r="T860" s="60"/>
      <c r="U860" s="33"/>
      <c r="V860" s="33"/>
      <c r="W860" s="33"/>
      <c r="X860" s="33"/>
      <c r="Y860" s="33"/>
      <c r="Z860" s="33"/>
      <c r="AA860" s="33"/>
      <c r="AB860" s="33"/>
      <c r="AC860" s="33"/>
      <c r="AD860" s="33"/>
      <c r="AE860" s="33"/>
      <c r="AT860" s="18" t="s">
        <v>129</v>
      </c>
      <c r="AU860" s="18" t="s">
        <v>83</v>
      </c>
    </row>
    <row r="861" spans="1:65" s="12" customFormat="1" ht="22.9" customHeight="1">
      <c r="B861" s="149"/>
      <c r="D861" s="150" t="s">
        <v>72</v>
      </c>
      <c r="E861" s="160" t="s">
        <v>414</v>
      </c>
      <c r="F861" s="160" t="s">
        <v>415</v>
      </c>
      <c r="I861" s="152"/>
      <c r="J861" s="161">
        <f>BK861</f>
        <v>0</v>
      </c>
      <c r="L861" s="149"/>
      <c r="M861" s="154"/>
      <c r="N861" s="155"/>
      <c r="O861" s="155"/>
      <c r="P861" s="156">
        <f>SUM(P862:P871)</f>
        <v>0</v>
      </c>
      <c r="Q861" s="155"/>
      <c r="R861" s="156">
        <f>SUM(R862:R871)</f>
        <v>0</v>
      </c>
      <c r="S861" s="155"/>
      <c r="T861" s="157">
        <f>SUM(T862:T871)</f>
        <v>0</v>
      </c>
      <c r="AR861" s="150" t="s">
        <v>81</v>
      </c>
      <c r="AT861" s="158" t="s">
        <v>72</v>
      </c>
      <c r="AU861" s="158" t="s">
        <v>81</v>
      </c>
      <c r="AY861" s="150" t="s">
        <v>121</v>
      </c>
      <c r="BK861" s="159">
        <f>SUM(BK862:BK871)</f>
        <v>0</v>
      </c>
    </row>
    <row r="862" spans="1:65" s="2" customFormat="1" ht="21.75" customHeight="1">
      <c r="A862" s="33"/>
      <c r="B862" s="162"/>
      <c r="C862" s="163" t="s">
        <v>1081</v>
      </c>
      <c r="D862" s="163" t="s">
        <v>123</v>
      </c>
      <c r="E862" s="164" t="s">
        <v>1082</v>
      </c>
      <c r="F862" s="165" t="s">
        <v>1083</v>
      </c>
      <c r="G862" s="166" t="s">
        <v>1084</v>
      </c>
      <c r="H862" s="228"/>
      <c r="I862" s="168"/>
      <c r="J862" s="169">
        <f>ROUND(I862*H862,2)</f>
        <v>0</v>
      </c>
      <c r="K862" s="170"/>
      <c r="L862" s="34"/>
      <c r="M862" s="171" t="s">
        <v>1</v>
      </c>
      <c r="N862" s="172" t="s">
        <v>39</v>
      </c>
      <c r="O862" s="59"/>
      <c r="P862" s="173">
        <f>O862*H862</f>
        <v>0</v>
      </c>
      <c r="Q862" s="173">
        <v>0</v>
      </c>
      <c r="R862" s="173">
        <f>Q862*H862</f>
        <v>0</v>
      </c>
      <c r="S862" s="173">
        <v>0</v>
      </c>
      <c r="T862" s="174">
        <f>S862*H862</f>
        <v>0</v>
      </c>
      <c r="U862" s="33"/>
      <c r="V862" s="33"/>
      <c r="W862" s="33"/>
      <c r="X862" s="33"/>
      <c r="Y862" s="33"/>
      <c r="Z862" s="33"/>
      <c r="AA862" s="33"/>
      <c r="AB862" s="33"/>
      <c r="AC862" s="33"/>
      <c r="AD862" s="33"/>
      <c r="AE862" s="33"/>
      <c r="AR862" s="175" t="s">
        <v>265</v>
      </c>
      <c r="AT862" s="175" t="s">
        <v>123</v>
      </c>
      <c r="AU862" s="175" t="s">
        <v>83</v>
      </c>
      <c r="AY862" s="18" t="s">
        <v>121</v>
      </c>
      <c r="BE862" s="176">
        <f>IF(N862="základní",J862,0)</f>
        <v>0</v>
      </c>
      <c r="BF862" s="176">
        <f>IF(N862="snížená",J862,0)</f>
        <v>0</v>
      </c>
      <c r="BG862" s="176">
        <f>IF(N862="zákl. přenesená",J862,0)</f>
        <v>0</v>
      </c>
      <c r="BH862" s="176">
        <f>IF(N862="sníž. přenesená",J862,0)</f>
        <v>0</v>
      </c>
      <c r="BI862" s="176">
        <f>IF(N862="nulová",J862,0)</f>
        <v>0</v>
      </c>
      <c r="BJ862" s="18" t="s">
        <v>83</v>
      </c>
      <c r="BK862" s="176">
        <f>ROUND(I862*H862,2)</f>
        <v>0</v>
      </c>
      <c r="BL862" s="18" t="s">
        <v>265</v>
      </c>
      <c r="BM862" s="175" t="s">
        <v>1085</v>
      </c>
    </row>
    <row r="863" spans="1:65" s="2" customFormat="1" ht="11.25">
      <c r="A863" s="33"/>
      <c r="B863" s="34"/>
      <c r="C863" s="33"/>
      <c r="D863" s="177" t="s">
        <v>129</v>
      </c>
      <c r="E863" s="33"/>
      <c r="F863" s="178" t="s">
        <v>1083</v>
      </c>
      <c r="G863" s="33"/>
      <c r="H863" s="33"/>
      <c r="I863" s="97"/>
      <c r="J863" s="33"/>
      <c r="K863" s="33"/>
      <c r="L863" s="34"/>
      <c r="M863" s="179"/>
      <c r="N863" s="180"/>
      <c r="O863" s="59"/>
      <c r="P863" s="59"/>
      <c r="Q863" s="59"/>
      <c r="R863" s="59"/>
      <c r="S863" s="59"/>
      <c r="T863" s="60"/>
      <c r="U863" s="33"/>
      <c r="V863" s="33"/>
      <c r="W863" s="33"/>
      <c r="X863" s="33"/>
      <c r="Y863" s="33"/>
      <c r="Z863" s="33"/>
      <c r="AA863" s="33"/>
      <c r="AB863" s="33"/>
      <c r="AC863" s="33"/>
      <c r="AD863" s="33"/>
      <c r="AE863" s="33"/>
      <c r="AT863" s="18" t="s">
        <v>129</v>
      </c>
      <c r="AU863" s="18" t="s">
        <v>83</v>
      </c>
    </row>
    <row r="864" spans="1:65" s="2" customFormat="1" ht="21.75" customHeight="1">
      <c r="A864" s="33"/>
      <c r="B864" s="162"/>
      <c r="C864" s="163" t="s">
        <v>1086</v>
      </c>
      <c r="D864" s="163" t="s">
        <v>123</v>
      </c>
      <c r="E864" s="164" t="s">
        <v>1087</v>
      </c>
      <c r="F864" s="165" t="s">
        <v>1088</v>
      </c>
      <c r="G864" s="166" t="s">
        <v>1084</v>
      </c>
      <c r="H864" s="228"/>
      <c r="I864" s="168"/>
      <c r="J864" s="169">
        <f>ROUND(I864*H864,2)</f>
        <v>0</v>
      </c>
      <c r="K864" s="170"/>
      <c r="L864" s="34"/>
      <c r="M864" s="171" t="s">
        <v>1</v>
      </c>
      <c r="N864" s="172" t="s">
        <v>39</v>
      </c>
      <c r="O864" s="59"/>
      <c r="P864" s="173">
        <f>O864*H864</f>
        <v>0</v>
      </c>
      <c r="Q864" s="173">
        <v>0</v>
      </c>
      <c r="R864" s="173">
        <f>Q864*H864</f>
        <v>0</v>
      </c>
      <c r="S864" s="173">
        <v>0</v>
      </c>
      <c r="T864" s="174">
        <f>S864*H864</f>
        <v>0</v>
      </c>
      <c r="U864" s="33"/>
      <c r="V864" s="33"/>
      <c r="W864" s="33"/>
      <c r="X864" s="33"/>
      <c r="Y864" s="33"/>
      <c r="Z864" s="33"/>
      <c r="AA864" s="33"/>
      <c r="AB864" s="33"/>
      <c r="AC864" s="33"/>
      <c r="AD864" s="33"/>
      <c r="AE864" s="33"/>
      <c r="AR864" s="175" t="s">
        <v>265</v>
      </c>
      <c r="AT864" s="175" t="s">
        <v>123</v>
      </c>
      <c r="AU864" s="175" t="s">
        <v>83</v>
      </c>
      <c r="AY864" s="18" t="s">
        <v>121</v>
      </c>
      <c r="BE864" s="176">
        <f>IF(N864="základní",J864,0)</f>
        <v>0</v>
      </c>
      <c r="BF864" s="176">
        <f>IF(N864="snížená",J864,0)</f>
        <v>0</v>
      </c>
      <c r="BG864" s="176">
        <f>IF(N864="zákl. přenesená",J864,0)</f>
        <v>0</v>
      </c>
      <c r="BH864" s="176">
        <f>IF(N864="sníž. přenesená",J864,0)</f>
        <v>0</v>
      </c>
      <c r="BI864" s="176">
        <f>IF(N864="nulová",J864,0)</f>
        <v>0</v>
      </c>
      <c r="BJ864" s="18" t="s">
        <v>83</v>
      </c>
      <c r="BK864" s="176">
        <f>ROUND(I864*H864,2)</f>
        <v>0</v>
      </c>
      <c r="BL864" s="18" t="s">
        <v>265</v>
      </c>
      <c r="BM864" s="175" t="s">
        <v>1089</v>
      </c>
    </row>
    <row r="865" spans="1:65" s="2" customFormat="1" ht="11.25">
      <c r="A865" s="33"/>
      <c r="B865" s="34"/>
      <c r="C865" s="33"/>
      <c r="D865" s="177" t="s">
        <v>129</v>
      </c>
      <c r="E865" s="33"/>
      <c r="F865" s="178" t="s">
        <v>1088</v>
      </c>
      <c r="G865" s="33"/>
      <c r="H865" s="33"/>
      <c r="I865" s="97"/>
      <c r="J865" s="33"/>
      <c r="K865" s="33"/>
      <c r="L865" s="34"/>
      <c r="M865" s="179"/>
      <c r="N865" s="180"/>
      <c r="O865" s="59"/>
      <c r="P865" s="59"/>
      <c r="Q865" s="59"/>
      <c r="R865" s="59"/>
      <c r="S865" s="59"/>
      <c r="T865" s="60"/>
      <c r="U865" s="33"/>
      <c r="V865" s="33"/>
      <c r="W865" s="33"/>
      <c r="X865" s="33"/>
      <c r="Y865" s="33"/>
      <c r="Z865" s="33"/>
      <c r="AA865" s="33"/>
      <c r="AB865" s="33"/>
      <c r="AC865" s="33"/>
      <c r="AD865" s="33"/>
      <c r="AE865" s="33"/>
      <c r="AT865" s="18" t="s">
        <v>129</v>
      </c>
      <c r="AU865" s="18" t="s">
        <v>83</v>
      </c>
    </row>
    <row r="866" spans="1:65" s="2" customFormat="1" ht="21.75" customHeight="1">
      <c r="A866" s="33"/>
      <c r="B866" s="162"/>
      <c r="C866" s="163" t="s">
        <v>1090</v>
      </c>
      <c r="D866" s="163" t="s">
        <v>123</v>
      </c>
      <c r="E866" s="164" t="s">
        <v>1091</v>
      </c>
      <c r="F866" s="165" t="s">
        <v>1092</v>
      </c>
      <c r="G866" s="166" t="s">
        <v>1084</v>
      </c>
      <c r="H866" s="228"/>
      <c r="I866" s="168"/>
      <c r="J866" s="169">
        <f>ROUND(I866*H866,2)</f>
        <v>0</v>
      </c>
      <c r="K866" s="170"/>
      <c r="L866" s="34"/>
      <c r="M866" s="171" t="s">
        <v>1</v>
      </c>
      <c r="N866" s="172" t="s">
        <v>39</v>
      </c>
      <c r="O866" s="59"/>
      <c r="P866" s="173">
        <f>O866*H866</f>
        <v>0</v>
      </c>
      <c r="Q866" s="173">
        <v>0</v>
      </c>
      <c r="R866" s="173">
        <f>Q866*H866</f>
        <v>0</v>
      </c>
      <c r="S866" s="173">
        <v>0</v>
      </c>
      <c r="T866" s="174">
        <f>S866*H866</f>
        <v>0</v>
      </c>
      <c r="U866" s="33"/>
      <c r="V866" s="33"/>
      <c r="W866" s="33"/>
      <c r="X866" s="33"/>
      <c r="Y866" s="33"/>
      <c r="Z866" s="33"/>
      <c r="AA866" s="33"/>
      <c r="AB866" s="33"/>
      <c r="AC866" s="33"/>
      <c r="AD866" s="33"/>
      <c r="AE866" s="33"/>
      <c r="AR866" s="175" t="s">
        <v>265</v>
      </c>
      <c r="AT866" s="175" t="s">
        <v>123</v>
      </c>
      <c r="AU866" s="175" t="s">
        <v>83</v>
      </c>
      <c r="AY866" s="18" t="s">
        <v>121</v>
      </c>
      <c r="BE866" s="176">
        <f>IF(N866="základní",J866,0)</f>
        <v>0</v>
      </c>
      <c r="BF866" s="176">
        <f>IF(N866="snížená",J866,0)</f>
        <v>0</v>
      </c>
      <c r="BG866" s="176">
        <f>IF(N866="zákl. přenesená",J866,0)</f>
        <v>0</v>
      </c>
      <c r="BH866" s="176">
        <f>IF(N866="sníž. přenesená",J866,0)</f>
        <v>0</v>
      </c>
      <c r="BI866" s="176">
        <f>IF(N866="nulová",J866,0)</f>
        <v>0</v>
      </c>
      <c r="BJ866" s="18" t="s">
        <v>83</v>
      </c>
      <c r="BK866" s="176">
        <f>ROUND(I866*H866,2)</f>
        <v>0</v>
      </c>
      <c r="BL866" s="18" t="s">
        <v>265</v>
      </c>
      <c r="BM866" s="175" t="s">
        <v>1093</v>
      </c>
    </row>
    <row r="867" spans="1:65" s="2" customFormat="1" ht="19.5">
      <c r="A867" s="33"/>
      <c r="B867" s="34"/>
      <c r="C867" s="33"/>
      <c r="D867" s="177" t="s">
        <v>129</v>
      </c>
      <c r="E867" s="33"/>
      <c r="F867" s="178" t="s">
        <v>1092</v>
      </c>
      <c r="G867" s="33"/>
      <c r="H867" s="33"/>
      <c r="I867" s="97"/>
      <c r="J867" s="33"/>
      <c r="K867" s="33"/>
      <c r="L867" s="34"/>
      <c r="M867" s="179"/>
      <c r="N867" s="180"/>
      <c r="O867" s="59"/>
      <c r="P867" s="59"/>
      <c r="Q867" s="59"/>
      <c r="R867" s="59"/>
      <c r="S867" s="59"/>
      <c r="T867" s="60"/>
      <c r="U867" s="33"/>
      <c r="V867" s="33"/>
      <c r="W867" s="33"/>
      <c r="X867" s="33"/>
      <c r="Y867" s="33"/>
      <c r="Z867" s="33"/>
      <c r="AA867" s="33"/>
      <c r="AB867" s="33"/>
      <c r="AC867" s="33"/>
      <c r="AD867" s="33"/>
      <c r="AE867" s="33"/>
      <c r="AT867" s="18" t="s">
        <v>129</v>
      </c>
      <c r="AU867" s="18" t="s">
        <v>83</v>
      </c>
    </row>
    <row r="868" spans="1:65" s="2" customFormat="1" ht="21.75" customHeight="1">
      <c r="A868" s="33"/>
      <c r="B868" s="162"/>
      <c r="C868" s="163" t="s">
        <v>1094</v>
      </c>
      <c r="D868" s="163" t="s">
        <v>123</v>
      </c>
      <c r="E868" s="164" t="s">
        <v>1095</v>
      </c>
      <c r="F868" s="165" t="s">
        <v>1096</v>
      </c>
      <c r="G868" s="166" t="s">
        <v>1084</v>
      </c>
      <c r="H868" s="228"/>
      <c r="I868" s="168"/>
      <c r="J868" s="169">
        <f>ROUND(I868*H868,2)</f>
        <v>0</v>
      </c>
      <c r="K868" s="170"/>
      <c r="L868" s="34"/>
      <c r="M868" s="171" t="s">
        <v>1</v>
      </c>
      <c r="N868" s="172" t="s">
        <v>39</v>
      </c>
      <c r="O868" s="59"/>
      <c r="P868" s="173">
        <f>O868*H868</f>
        <v>0</v>
      </c>
      <c r="Q868" s="173">
        <v>0</v>
      </c>
      <c r="R868" s="173">
        <f>Q868*H868</f>
        <v>0</v>
      </c>
      <c r="S868" s="173">
        <v>0</v>
      </c>
      <c r="T868" s="174">
        <f>S868*H868</f>
        <v>0</v>
      </c>
      <c r="U868" s="33"/>
      <c r="V868" s="33"/>
      <c r="W868" s="33"/>
      <c r="X868" s="33"/>
      <c r="Y868" s="33"/>
      <c r="Z868" s="33"/>
      <c r="AA868" s="33"/>
      <c r="AB868" s="33"/>
      <c r="AC868" s="33"/>
      <c r="AD868" s="33"/>
      <c r="AE868" s="33"/>
      <c r="AR868" s="175" t="s">
        <v>265</v>
      </c>
      <c r="AT868" s="175" t="s">
        <v>123</v>
      </c>
      <c r="AU868" s="175" t="s">
        <v>83</v>
      </c>
      <c r="AY868" s="18" t="s">
        <v>121</v>
      </c>
      <c r="BE868" s="176">
        <f>IF(N868="základní",J868,0)</f>
        <v>0</v>
      </c>
      <c r="BF868" s="176">
        <f>IF(N868="snížená",J868,0)</f>
        <v>0</v>
      </c>
      <c r="BG868" s="176">
        <f>IF(N868="zákl. přenesená",J868,0)</f>
        <v>0</v>
      </c>
      <c r="BH868" s="176">
        <f>IF(N868="sníž. přenesená",J868,0)</f>
        <v>0</v>
      </c>
      <c r="BI868" s="176">
        <f>IF(N868="nulová",J868,0)</f>
        <v>0</v>
      </c>
      <c r="BJ868" s="18" t="s">
        <v>83</v>
      </c>
      <c r="BK868" s="176">
        <f>ROUND(I868*H868,2)</f>
        <v>0</v>
      </c>
      <c r="BL868" s="18" t="s">
        <v>265</v>
      </c>
      <c r="BM868" s="175" t="s">
        <v>1097</v>
      </c>
    </row>
    <row r="869" spans="1:65" s="2" customFormat="1" ht="11.25">
      <c r="A869" s="33"/>
      <c r="B869" s="34"/>
      <c r="C869" s="33"/>
      <c r="D869" s="177" t="s">
        <v>129</v>
      </c>
      <c r="E869" s="33"/>
      <c r="F869" s="178" t="s">
        <v>1096</v>
      </c>
      <c r="G869" s="33"/>
      <c r="H869" s="33"/>
      <c r="I869" s="97"/>
      <c r="J869" s="33"/>
      <c r="K869" s="33"/>
      <c r="L869" s="34"/>
      <c r="M869" s="179"/>
      <c r="N869" s="180"/>
      <c r="O869" s="59"/>
      <c r="P869" s="59"/>
      <c r="Q869" s="59"/>
      <c r="R869" s="59"/>
      <c r="S869" s="59"/>
      <c r="T869" s="60"/>
      <c r="U869" s="33"/>
      <c r="V869" s="33"/>
      <c r="W869" s="33"/>
      <c r="X869" s="33"/>
      <c r="Y869" s="33"/>
      <c r="Z869" s="33"/>
      <c r="AA869" s="33"/>
      <c r="AB869" s="33"/>
      <c r="AC869" s="33"/>
      <c r="AD869" s="33"/>
      <c r="AE869" s="33"/>
      <c r="AT869" s="18" t="s">
        <v>129</v>
      </c>
      <c r="AU869" s="18" t="s">
        <v>83</v>
      </c>
    </row>
    <row r="870" spans="1:65" s="2" customFormat="1" ht="16.5" customHeight="1">
      <c r="A870" s="33"/>
      <c r="B870" s="162"/>
      <c r="C870" s="163" t="s">
        <v>1098</v>
      </c>
      <c r="D870" s="163" t="s">
        <v>123</v>
      </c>
      <c r="E870" s="164" t="s">
        <v>1099</v>
      </c>
      <c r="F870" s="165" t="s">
        <v>1100</v>
      </c>
      <c r="G870" s="166" t="s">
        <v>166</v>
      </c>
      <c r="H870" s="167">
        <v>1084.1990000000001</v>
      </c>
      <c r="I870" s="168"/>
      <c r="J870" s="169">
        <f>ROUND(I870*H870,2)</f>
        <v>0</v>
      </c>
      <c r="K870" s="170"/>
      <c r="L870" s="34"/>
      <c r="M870" s="171" t="s">
        <v>1</v>
      </c>
      <c r="N870" s="172" t="s">
        <v>39</v>
      </c>
      <c r="O870" s="59"/>
      <c r="P870" s="173">
        <f>O870*H870</f>
        <v>0</v>
      </c>
      <c r="Q870" s="173">
        <v>0</v>
      </c>
      <c r="R870" s="173">
        <f>Q870*H870</f>
        <v>0</v>
      </c>
      <c r="S870" s="173">
        <v>0</v>
      </c>
      <c r="T870" s="174">
        <f>S870*H870</f>
        <v>0</v>
      </c>
      <c r="U870" s="33"/>
      <c r="V870" s="33"/>
      <c r="W870" s="33"/>
      <c r="X870" s="33"/>
      <c r="Y870" s="33"/>
      <c r="Z870" s="33"/>
      <c r="AA870" s="33"/>
      <c r="AB870" s="33"/>
      <c r="AC870" s="33"/>
      <c r="AD870" s="33"/>
      <c r="AE870" s="33"/>
      <c r="AR870" s="175" t="s">
        <v>127</v>
      </c>
      <c r="AT870" s="175" t="s">
        <v>123</v>
      </c>
      <c r="AU870" s="175" t="s">
        <v>83</v>
      </c>
      <c r="AY870" s="18" t="s">
        <v>121</v>
      </c>
      <c r="BE870" s="176">
        <f>IF(N870="základní",J870,0)</f>
        <v>0</v>
      </c>
      <c r="BF870" s="176">
        <f>IF(N870="snížená",J870,0)</f>
        <v>0</v>
      </c>
      <c r="BG870" s="176">
        <f>IF(N870="zákl. přenesená",J870,0)</f>
        <v>0</v>
      </c>
      <c r="BH870" s="176">
        <f>IF(N870="sníž. přenesená",J870,0)</f>
        <v>0</v>
      </c>
      <c r="BI870" s="176">
        <f>IF(N870="nulová",J870,0)</f>
        <v>0</v>
      </c>
      <c r="BJ870" s="18" t="s">
        <v>83</v>
      </c>
      <c r="BK870" s="176">
        <f>ROUND(I870*H870,2)</f>
        <v>0</v>
      </c>
      <c r="BL870" s="18" t="s">
        <v>127</v>
      </c>
      <c r="BM870" s="175" t="s">
        <v>1101</v>
      </c>
    </row>
    <row r="871" spans="1:65" s="2" customFormat="1" ht="11.25">
      <c r="A871" s="33"/>
      <c r="B871" s="34"/>
      <c r="C871" s="33"/>
      <c r="D871" s="177" t="s">
        <v>129</v>
      </c>
      <c r="E871" s="33"/>
      <c r="F871" s="178" t="s">
        <v>1100</v>
      </c>
      <c r="G871" s="33"/>
      <c r="H871" s="33"/>
      <c r="I871" s="97"/>
      <c r="J871" s="33"/>
      <c r="K871" s="33"/>
      <c r="L871" s="34"/>
      <c r="M871" s="179"/>
      <c r="N871" s="180"/>
      <c r="O871" s="59"/>
      <c r="P871" s="59"/>
      <c r="Q871" s="59"/>
      <c r="R871" s="59"/>
      <c r="S871" s="59"/>
      <c r="T871" s="60"/>
      <c r="U871" s="33"/>
      <c r="V871" s="33"/>
      <c r="W871" s="33"/>
      <c r="X871" s="33"/>
      <c r="Y871" s="33"/>
      <c r="Z871" s="33"/>
      <c r="AA871" s="33"/>
      <c r="AB871" s="33"/>
      <c r="AC871" s="33"/>
      <c r="AD871" s="33"/>
      <c r="AE871" s="33"/>
      <c r="AT871" s="18" t="s">
        <v>129</v>
      </c>
      <c r="AU871" s="18" t="s">
        <v>83</v>
      </c>
    </row>
    <row r="872" spans="1:65" s="12" customFormat="1" ht="25.9" customHeight="1">
      <c r="B872" s="149"/>
      <c r="D872" s="150" t="s">
        <v>72</v>
      </c>
      <c r="E872" s="151" t="s">
        <v>1102</v>
      </c>
      <c r="F872" s="151" t="s">
        <v>1103</v>
      </c>
      <c r="I872" s="152"/>
      <c r="J872" s="153">
        <f>BK872</f>
        <v>0</v>
      </c>
      <c r="L872" s="149"/>
      <c r="M872" s="154"/>
      <c r="N872" s="155"/>
      <c r="O872" s="155"/>
      <c r="P872" s="156">
        <f>P873+P886+P891+P894+P1009+P1071+P1264+P1330+P1399+P1421+P1484+P1497</f>
        <v>0</v>
      </c>
      <c r="Q872" s="155"/>
      <c r="R872" s="156">
        <f>R873+R886+R891+R894+R1009+R1071+R1264+R1330+R1399+R1421+R1484+R1497</f>
        <v>519.46292873000004</v>
      </c>
      <c r="S872" s="155"/>
      <c r="T872" s="157">
        <f>T873+T886+T891+T894+T1009+T1071+T1264+T1330+T1399+T1421+T1484+T1497</f>
        <v>0</v>
      </c>
      <c r="AR872" s="150" t="s">
        <v>83</v>
      </c>
      <c r="AT872" s="158" t="s">
        <v>72</v>
      </c>
      <c r="AU872" s="158" t="s">
        <v>73</v>
      </c>
      <c r="AY872" s="150" t="s">
        <v>121</v>
      </c>
      <c r="BK872" s="159">
        <f>BK873+BK886+BK891+BK894+BK1009+BK1071+BK1264+BK1330+BK1399+BK1421+BK1484+BK1497</f>
        <v>0</v>
      </c>
    </row>
    <row r="873" spans="1:65" s="12" customFormat="1" ht="22.9" customHeight="1">
      <c r="B873" s="149"/>
      <c r="D873" s="150" t="s">
        <v>72</v>
      </c>
      <c r="E873" s="160" t="s">
        <v>1104</v>
      </c>
      <c r="F873" s="160" t="s">
        <v>1105</v>
      </c>
      <c r="I873" s="152"/>
      <c r="J873" s="161">
        <f>BK873</f>
        <v>0</v>
      </c>
      <c r="L873" s="149"/>
      <c r="M873" s="154"/>
      <c r="N873" s="155"/>
      <c r="O873" s="155"/>
      <c r="P873" s="156">
        <f>SUM(P874:P885)</f>
        <v>0</v>
      </c>
      <c r="Q873" s="155"/>
      <c r="R873" s="156">
        <f>SUM(R874:R885)</f>
        <v>0</v>
      </c>
      <c r="S873" s="155"/>
      <c r="T873" s="157">
        <f>SUM(T874:T885)</f>
        <v>0</v>
      </c>
      <c r="AR873" s="150" t="s">
        <v>83</v>
      </c>
      <c r="AT873" s="158" t="s">
        <v>72</v>
      </c>
      <c r="AU873" s="158" t="s">
        <v>81</v>
      </c>
      <c r="AY873" s="150" t="s">
        <v>121</v>
      </c>
      <c r="BK873" s="159">
        <f>SUM(BK874:BK885)</f>
        <v>0</v>
      </c>
    </row>
    <row r="874" spans="1:65" s="2" customFormat="1" ht="21.75" customHeight="1">
      <c r="A874" s="33"/>
      <c r="B874" s="162"/>
      <c r="C874" s="189" t="s">
        <v>1106</v>
      </c>
      <c r="D874" s="189" t="s">
        <v>163</v>
      </c>
      <c r="E874" s="190" t="s">
        <v>1107</v>
      </c>
      <c r="F874" s="191" t="s">
        <v>1108</v>
      </c>
      <c r="G874" s="192" t="s">
        <v>126</v>
      </c>
      <c r="H874" s="193">
        <v>482.45</v>
      </c>
      <c r="I874" s="194"/>
      <c r="J874" s="195">
        <f>ROUND(I874*H874,2)</f>
        <v>0</v>
      </c>
      <c r="K874" s="196"/>
      <c r="L874" s="197"/>
      <c r="M874" s="198" t="s">
        <v>1</v>
      </c>
      <c r="N874" s="199" t="s">
        <v>39</v>
      </c>
      <c r="O874" s="59"/>
      <c r="P874" s="173">
        <f>O874*H874</f>
        <v>0</v>
      </c>
      <c r="Q874" s="173">
        <v>0</v>
      </c>
      <c r="R874" s="173">
        <f>Q874*H874</f>
        <v>0</v>
      </c>
      <c r="S874" s="173">
        <v>0</v>
      </c>
      <c r="T874" s="174">
        <f>S874*H874</f>
        <v>0</v>
      </c>
      <c r="U874" s="33"/>
      <c r="V874" s="33"/>
      <c r="W874" s="33"/>
      <c r="X874" s="33"/>
      <c r="Y874" s="33"/>
      <c r="Z874" s="33"/>
      <c r="AA874" s="33"/>
      <c r="AB874" s="33"/>
      <c r="AC874" s="33"/>
      <c r="AD874" s="33"/>
      <c r="AE874" s="33"/>
      <c r="AR874" s="175" t="s">
        <v>656</v>
      </c>
      <c r="AT874" s="175" t="s">
        <v>163</v>
      </c>
      <c r="AU874" s="175" t="s">
        <v>83</v>
      </c>
      <c r="AY874" s="18" t="s">
        <v>121</v>
      </c>
      <c r="BE874" s="176">
        <f>IF(N874="základní",J874,0)</f>
        <v>0</v>
      </c>
      <c r="BF874" s="176">
        <f>IF(N874="snížená",J874,0)</f>
        <v>0</v>
      </c>
      <c r="BG874" s="176">
        <f>IF(N874="zákl. přenesená",J874,0)</f>
        <v>0</v>
      </c>
      <c r="BH874" s="176">
        <f>IF(N874="sníž. přenesená",J874,0)</f>
        <v>0</v>
      </c>
      <c r="BI874" s="176">
        <f>IF(N874="nulová",J874,0)</f>
        <v>0</v>
      </c>
      <c r="BJ874" s="18" t="s">
        <v>83</v>
      </c>
      <c r="BK874" s="176">
        <f>ROUND(I874*H874,2)</f>
        <v>0</v>
      </c>
      <c r="BL874" s="18" t="s">
        <v>265</v>
      </c>
      <c r="BM874" s="175" t="s">
        <v>1109</v>
      </c>
    </row>
    <row r="875" spans="1:65" s="2" customFormat="1" ht="11.25">
      <c r="A875" s="33"/>
      <c r="B875" s="34"/>
      <c r="C875" s="33"/>
      <c r="D875" s="177" t="s">
        <v>129</v>
      </c>
      <c r="E875" s="33"/>
      <c r="F875" s="178" t="s">
        <v>1108</v>
      </c>
      <c r="G875" s="33"/>
      <c r="H875" s="33"/>
      <c r="I875" s="97"/>
      <c r="J875" s="33"/>
      <c r="K875" s="33"/>
      <c r="L875" s="34"/>
      <c r="M875" s="179"/>
      <c r="N875" s="180"/>
      <c r="O875" s="59"/>
      <c r="P875" s="59"/>
      <c r="Q875" s="59"/>
      <c r="R875" s="59"/>
      <c r="S875" s="59"/>
      <c r="T875" s="60"/>
      <c r="U875" s="33"/>
      <c r="V875" s="33"/>
      <c r="W875" s="33"/>
      <c r="X875" s="33"/>
      <c r="Y875" s="33"/>
      <c r="Z875" s="33"/>
      <c r="AA875" s="33"/>
      <c r="AB875" s="33"/>
      <c r="AC875" s="33"/>
      <c r="AD875" s="33"/>
      <c r="AE875" s="33"/>
      <c r="AT875" s="18" t="s">
        <v>129</v>
      </c>
      <c r="AU875" s="18" t="s">
        <v>83</v>
      </c>
    </row>
    <row r="876" spans="1:65" s="13" customFormat="1" ht="11.25">
      <c r="B876" s="181"/>
      <c r="D876" s="177" t="s">
        <v>130</v>
      </c>
      <c r="E876" s="182" t="s">
        <v>1</v>
      </c>
      <c r="F876" s="183" t="s">
        <v>1110</v>
      </c>
      <c r="H876" s="184">
        <v>482.45</v>
      </c>
      <c r="I876" s="185"/>
      <c r="L876" s="181"/>
      <c r="M876" s="186"/>
      <c r="N876" s="187"/>
      <c r="O876" s="187"/>
      <c r="P876" s="187"/>
      <c r="Q876" s="187"/>
      <c r="R876" s="187"/>
      <c r="S876" s="187"/>
      <c r="T876" s="188"/>
      <c r="AT876" s="182" t="s">
        <v>130</v>
      </c>
      <c r="AU876" s="182" t="s">
        <v>83</v>
      </c>
      <c r="AV876" s="13" t="s">
        <v>83</v>
      </c>
      <c r="AW876" s="13" t="s">
        <v>30</v>
      </c>
      <c r="AX876" s="13" t="s">
        <v>73</v>
      </c>
      <c r="AY876" s="182" t="s">
        <v>121</v>
      </c>
    </row>
    <row r="877" spans="1:65" s="14" customFormat="1" ht="11.25">
      <c r="B877" s="205"/>
      <c r="D877" s="177" t="s">
        <v>130</v>
      </c>
      <c r="E877" s="206" t="s">
        <v>1</v>
      </c>
      <c r="F877" s="207" t="s">
        <v>440</v>
      </c>
      <c r="H877" s="208">
        <v>482.45</v>
      </c>
      <c r="I877" s="209"/>
      <c r="L877" s="205"/>
      <c r="M877" s="210"/>
      <c r="N877" s="211"/>
      <c r="O877" s="211"/>
      <c r="P877" s="211"/>
      <c r="Q877" s="211"/>
      <c r="R877" s="211"/>
      <c r="S877" s="211"/>
      <c r="T877" s="212"/>
      <c r="AT877" s="206" t="s">
        <v>130</v>
      </c>
      <c r="AU877" s="206" t="s">
        <v>83</v>
      </c>
      <c r="AV877" s="14" t="s">
        <v>127</v>
      </c>
      <c r="AW877" s="14" t="s">
        <v>30</v>
      </c>
      <c r="AX877" s="14" t="s">
        <v>81</v>
      </c>
      <c r="AY877" s="206" t="s">
        <v>121</v>
      </c>
    </row>
    <row r="878" spans="1:65" s="2" customFormat="1" ht="21.75" customHeight="1">
      <c r="A878" s="33"/>
      <c r="B878" s="162"/>
      <c r="C878" s="189" t="s">
        <v>1111</v>
      </c>
      <c r="D878" s="189" t="s">
        <v>163</v>
      </c>
      <c r="E878" s="190" t="s">
        <v>1112</v>
      </c>
      <c r="F878" s="191" t="s">
        <v>1113</v>
      </c>
      <c r="G878" s="192" t="s">
        <v>126</v>
      </c>
      <c r="H878" s="193">
        <v>482.45</v>
      </c>
      <c r="I878" s="194"/>
      <c r="J878" s="195">
        <f>ROUND(I878*H878,2)</f>
        <v>0</v>
      </c>
      <c r="K878" s="196"/>
      <c r="L878" s="197"/>
      <c r="M878" s="198" t="s">
        <v>1</v>
      </c>
      <c r="N878" s="199" t="s">
        <v>39</v>
      </c>
      <c r="O878" s="59"/>
      <c r="P878" s="173">
        <f>O878*H878</f>
        <v>0</v>
      </c>
      <c r="Q878" s="173">
        <v>0</v>
      </c>
      <c r="R878" s="173">
        <f>Q878*H878</f>
        <v>0</v>
      </c>
      <c r="S878" s="173">
        <v>0</v>
      </c>
      <c r="T878" s="174">
        <f>S878*H878</f>
        <v>0</v>
      </c>
      <c r="U878" s="33"/>
      <c r="V878" s="33"/>
      <c r="W878" s="33"/>
      <c r="X878" s="33"/>
      <c r="Y878" s="33"/>
      <c r="Z878" s="33"/>
      <c r="AA878" s="33"/>
      <c r="AB878" s="33"/>
      <c r="AC878" s="33"/>
      <c r="AD878" s="33"/>
      <c r="AE878" s="33"/>
      <c r="AR878" s="175" t="s">
        <v>656</v>
      </c>
      <c r="AT878" s="175" t="s">
        <v>163</v>
      </c>
      <c r="AU878" s="175" t="s">
        <v>83</v>
      </c>
      <c r="AY878" s="18" t="s">
        <v>121</v>
      </c>
      <c r="BE878" s="176">
        <f>IF(N878="základní",J878,0)</f>
        <v>0</v>
      </c>
      <c r="BF878" s="176">
        <f>IF(N878="snížená",J878,0)</f>
        <v>0</v>
      </c>
      <c r="BG878" s="176">
        <f>IF(N878="zákl. přenesená",J878,0)</f>
        <v>0</v>
      </c>
      <c r="BH878" s="176">
        <f>IF(N878="sníž. přenesená",J878,0)</f>
        <v>0</v>
      </c>
      <c r="BI878" s="176">
        <f>IF(N878="nulová",J878,0)</f>
        <v>0</v>
      </c>
      <c r="BJ878" s="18" t="s">
        <v>83</v>
      </c>
      <c r="BK878" s="176">
        <f>ROUND(I878*H878,2)</f>
        <v>0</v>
      </c>
      <c r="BL878" s="18" t="s">
        <v>265</v>
      </c>
      <c r="BM878" s="175" t="s">
        <v>1114</v>
      </c>
    </row>
    <row r="879" spans="1:65" s="2" customFormat="1" ht="11.25">
      <c r="A879" s="33"/>
      <c r="B879" s="34"/>
      <c r="C879" s="33"/>
      <c r="D879" s="177" t="s">
        <v>129</v>
      </c>
      <c r="E879" s="33"/>
      <c r="F879" s="178" t="s">
        <v>1113</v>
      </c>
      <c r="G879" s="33"/>
      <c r="H879" s="33"/>
      <c r="I879" s="97"/>
      <c r="J879" s="33"/>
      <c r="K879" s="33"/>
      <c r="L879" s="34"/>
      <c r="M879" s="179"/>
      <c r="N879" s="180"/>
      <c r="O879" s="59"/>
      <c r="P879" s="59"/>
      <c r="Q879" s="59"/>
      <c r="R879" s="59"/>
      <c r="S879" s="59"/>
      <c r="T879" s="60"/>
      <c r="U879" s="33"/>
      <c r="V879" s="33"/>
      <c r="W879" s="33"/>
      <c r="X879" s="33"/>
      <c r="Y879" s="33"/>
      <c r="Z879" s="33"/>
      <c r="AA879" s="33"/>
      <c r="AB879" s="33"/>
      <c r="AC879" s="33"/>
      <c r="AD879" s="33"/>
      <c r="AE879" s="33"/>
      <c r="AT879" s="18" t="s">
        <v>129</v>
      </c>
      <c r="AU879" s="18" t="s">
        <v>83</v>
      </c>
    </row>
    <row r="880" spans="1:65" s="13" customFormat="1" ht="11.25">
      <c r="B880" s="181"/>
      <c r="D880" s="177" t="s">
        <v>130</v>
      </c>
      <c r="E880" s="182" t="s">
        <v>1</v>
      </c>
      <c r="F880" s="183" t="s">
        <v>1110</v>
      </c>
      <c r="H880" s="184">
        <v>482.45</v>
      </c>
      <c r="I880" s="185"/>
      <c r="L880" s="181"/>
      <c r="M880" s="186"/>
      <c r="N880" s="187"/>
      <c r="O880" s="187"/>
      <c r="P880" s="187"/>
      <c r="Q880" s="187"/>
      <c r="R880" s="187"/>
      <c r="S880" s="187"/>
      <c r="T880" s="188"/>
      <c r="AT880" s="182" t="s">
        <v>130</v>
      </c>
      <c r="AU880" s="182" t="s">
        <v>83</v>
      </c>
      <c r="AV880" s="13" t="s">
        <v>83</v>
      </c>
      <c r="AW880" s="13" t="s">
        <v>30</v>
      </c>
      <c r="AX880" s="13" t="s">
        <v>73</v>
      </c>
      <c r="AY880" s="182" t="s">
        <v>121</v>
      </c>
    </row>
    <row r="881" spans="1:65" s="14" customFormat="1" ht="11.25">
      <c r="B881" s="205"/>
      <c r="D881" s="177" t="s">
        <v>130</v>
      </c>
      <c r="E881" s="206" t="s">
        <v>1</v>
      </c>
      <c r="F881" s="207" t="s">
        <v>440</v>
      </c>
      <c r="H881" s="208">
        <v>482.45</v>
      </c>
      <c r="I881" s="209"/>
      <c r="L881" s="205"/>
      <c r="M881" s="210"/>
      <c r="N881" s="211"/>
      <c r="O881" s="211"/>
      <c r="P881" s="211"/>
      <c r="Q881" s="211"/>
      <c r="R881" s="211"/>
      <c r="S881" s="211"/>
      <c r="T881" s="212"/>
      <c r="AT881" s="206" t="s">
        <v>130</v>
      </c>
      <c r="AU881" s="206" t="s">
        <v>83</v>
      </c>
      <c r="AV881" s="14" t="s">
        <v>127</v>
      </c>
      <c r="AW881" s="14" t="s">
        <v>30</v>
      </c>
      <c r="AX881" s="14" t="s">
        <v>81</v>
      </c>
      <c r="AY881" s="206" t="s">
        <v>121</v>
      </c>
    </row>
    <row r="882" spans="1:65" s="2" customFormat="1" ht="21.75" customHeight="1">
      <c r="A882" s="33"/>
      <c r="B882" s="162"/>
      <c r="C882" s="163" t="s">
        <v>1115</v>
      </c>
      <c r="D882" s="163" t="s">
        <v>123</v>
      </c>
      <c r="E882" s="164" t="s">
        <v>1116</v>
      </c>
      <c r="F882" s="165" t="s">
        <v>1117</v>
      </c>
      <c r="G882" s="166" t="s">
        <v>126</v>
      </c>
      <c r="H882" s="167">
        <v>945.98</v>
      </c>
      <c r="I882" s="168"/>
      <c r="J882" s="169">
        <f>ROUND(I882*H882,2)</f>
        <v>0</v>
      </c>
      <c r="K882" s="170"/>
      <c r="L882" s="34"/>
      <c r="M882" s="171" t="s">
        <v>1</v>
      </c>
      <c r="N882" s="172" t="s">
        <v>39</v>
      </c>
      <c r="O882" s="59"/>
      <c r="P882" s="173">
        <f>O882*H882</f>
        <v>0</v>
      </c>
      <c r="Q882" s="173">
        <v>0</v>
      </c>
      <c r="R882" s="173">
        <f>Q882*H882</f>
        <v>0</v>
      </c>
      <c r="S882" s="173">
        <v>0</v>
      </c>
      <c r="T882" s="174">
        <f>S882*H882</f>
        <v>0</v>
      </c>
      <c r="U882" s="33"/>
      <c r="V882" s="33"/>
      <c r="W882" s="33"/>
      <c r="X882" s="33"/>
      <c r="Y882" s="33"/>
      <c r="Z882" s="33"/>
      <c r="AA882" s="33"/>
      <c r="AB882" s="33"/>
      <c r="AC882" s="33"/>
      <c r="AD882" s="33"/>
      <c r="AE882" s="33"/>
      <c r="AR882" s="175" t="s">
        <v>265</v>
      </c>
      <c r="AT882" s="175" t="s">
        <v>123</v>
      </c>
      <c r="AU882" s="175" t="s">
        <v>83</v>
      </c>
      <c r="AY882" s="18" t="s">
        <v>121</v>
      </c>
      <c r="BE882" s="176">
        <f>IF(N882="základní",J882,0)</f>
        <v>0</v>
      </c>
      <c r="BF882" s="176">
        <f>IF(N882="snížená",J882,0)</f>
        <v>0</v>
      </c>
      <c r="BG882" s="176">
        <f>IF(N882="zákl. přenesená",J882,0)</f>
        <v>0</v>
      </c>
      <c r="BH882" s="176">
        <f>IF(N882="sníž. přenesená",J882,0)</f>
        <v>0</v>
      </c>
      <c r="BI882" s="176">
        <f>IF(N882="nulová",J882,0)</f>
        <v>0</v>
      </c>
      <c r="BJ882" s="18" t="s">
        <v>83</v>
      </c>
      <c r="BK882" s="176">
        <f>ROUND(I882*H882,2)</f>
        <v>0</v>
      </c>
      <c r="BL882" s="18" t="s">
        <v>265</v>
      </c>
      <c r="BM882" s="175" t="s">
        <v>1118</v>
      </c>
    </row>
    <row r="883" spans="1:65" s="2" customFormat="1" ht="19.5">
      <c r="A883" s="33"/>
      <c r="B883" s="34"/>
      <c r="C883" s="33"/>
      <c r="D883" s="177" t="s">
        <v>129</v>
      </c>
      <c r="E883" s="33"/>
      <c r="F883" s="178" t="s">
        <v>1117</v>
      </c>
      <c r="G883" s="33"/>
      <c r="H883" s="33"/>
      <c r="I883" s="97"/>
      <c r="J883" s="33"/>
      <c r="K883" s="33"/>
      <c r="L883" s="34"/>
      <c r="M883" s="179"/>
      <c r="N883" s="180"/>
      <c r="O883" s="59"/>
      <c r="P883" s="59"/>
      <c r="Q883" s="59"/>
      <c r="R883" s="59"/>
      <c r="S883" s="59"/>
      <c r="T883" s="60"/>
      <c r="U883" s="33"/>
      <c r="V883" s="33"/>
      <c r="W883" s="33"/>
      <c r="X883" s="33"/>
      <c r="Y883" s="33"/>
      <c r="Z883" s="33"/>
      <c r="AA883" s="33"/>
      <c r="AB883" s="33"/>
      <c r="AC883" s="33"/>
      <c r="AD883" s="33"/>
      <c r="AE883" s="33"/>
      <c r="AT883" s="18" t="s">
        <v>129</v>
      </c>
      <c r="AU883" s="18" t="s">
        <v>83</v>
      </c>
    </row>
    <row r="884" spans="1:65" s="13" customFormat="1" ht="11.25">
      <c r="B884" s="181"/>
      <c r="D884" s="177" t="s">
        <v>130</v>
      </c>
      <c r="E884" s="182" t="s">
        <v>1</v>
      </c>
      <c r="F884" s="183" t="s">
        <v>1119</v>
      </c>
      <c r="H884" s="184">
        <v>945.98</v>
      </c>
      <c r="I884" s="185"/>
      <c r="L884" s="181"/>
      <c r="M884" s="186"/>
      <c r="N884" s="187"/>
      <c r="O884" s="187"/>
      <c r="P884" s="187"/>
      <c r="Q884" s="187"/>
      <c r="R884" s="187"/>
      <c r="S884" s="187"/>
      <c r="T884" s="188"/>
      <c r="AT884" s="182" t="s">
        <v>130</v>
      </c>
      <c r="AU884" s="182" t="s">
        <v>83</v>
      </c>
      <c r="AV884" s="13" t="s">
        <v>83</v>
      </c>
      <c r="AW884" s="13" t="s">
        <v>30</v>
      </c>
      <c r="AX884" s="13" t="s">
        <v>73</v>
      </c>
      <c r="AY884" s="182" t="s">
        <v>121</v>
      </c>
    </row>
    <row r="885" spans="1:65" s="14" customFormat="1" ht="11.25">
      <c r="B885" s="205"/>
      <c r="D885" s="177" t="s">
        <v>130</v>
      </c>
      <c r="E885" s="206" t="s">
        <v>1</v>
      </c>
      <c r="F885" s="207" t="s">
        <v>440</v>
      </c>
      <c r="H885" s="208">
        <v>945.98</v>
      </c>
      <c r="I885" s="209"/>
      <c r="L885" s="205"/>
      <c r="M885" s="210"/>
      <c r="N885" s="211"/>
      <c r="O885" s="211"/>
      <c r="P885" s="211"/>
      <c r="Q885" s="211"/>
      <c r="R885" s="211"/>
      <c r="S885" s="211"/>
      <c r="T885" s="212"/>
      <c r="AT885" s="206" t="s">
        <v>130</v>
      </c>
      <c r="AU885" s="206" t="s">
        <v>83</v>
      </c>
      <c r="AV885" s="14" t="s">
        <v>127</v>
      </c>
      <c r="AW885" s="14" t="s">
        <v>30</v>
      </c>
      <c r="AX885" s="14" t="s">
        <v>81</v>
      </c>
      <c r="AY885" s="206" t="s">
        <v>121</v>
      </c>
    </row>
    <row r="886" spans="1:65" s="12" customFormat="1" ht="22.9" customHeight="1">
      <c r="B886" s="149"/>
      <c r="D886" s="150" t="s">
        <v>72</v>
      </c>
      <c r="E886" s="160" t="s">
        <v>1120</v>
      </c>
      <c r="F886" s="160" t="s">
        <v>1121</v>
      </c>
      <c r="I886" s="152"/>
      <c r="J886" s="161">
        <f>BK886</f>
        <v>0</v>
      </c>
      <c r="L886" s="149"/>
      <c r="M886" s="154"/>
      <c r="N886" s="155"/>
      <c r="O886" s="155"/>
      <c r="P886" s="156">
        <f>SUM(P887:P890)</f>
        <v>0</v>
      </c>
      <c r="Q886" s="155"/>
      <c r="R886" s="156">
        <f>SUM(R887:R890)</f>
        <v>0</v>
      </c>
      <c r="S886" s="155"/>
      <c r="T886" s="157">
        <f>SUM(T887:T890)</f>
        <v>0</v>
      </c>
      <c r="AR886" s="150" t="s">
        <v>83</v>
      </c>
      <c r="AT886" s="158" t="s">
        <v>72</v>
      </c>
      <c r="AU886" s="158" t="s">
        <v>81</v>
      </c>
      <c r="AY886" s="150" t="s">
        <v>121</v>
      </c>
      <c r="BK886" s="159">
        <f>SUM(BK887:BK890)</f>
        <v>0</v>
      </c>
    </row>
    <row r="887" spans="1:65" s="2" customFormat="1" ht="16.5" customHeight="1">
      <c r="A887" s="33"/>
      <c r="B887" s="162"/>
      <c r="C887" s="163" t="s">
        <v>1122</v>
      </c>
      <c r="D887" s="163" t="s">
        <v>123</v>
      </c>
      <c r="E887" s="164" t="s">
        <v>1123</v>
      </c>
      <c r="F887" s="165" t="s">
        <v>1124</v>
      </c>
      <c r="G887" s="166" t="s">
        <v>1125</v>
      </c>
      <c r="H887" s="167">
        <v>1</v>
      </c>
      <c r="I887" s="168"/>
      <c r="J887" s="169">
        <f>ROUND(I887*H887,2)</f>
        <v>0</v>
      </c>
      <c r="K887" s="170"/>
      <c r="L887" s="34"/>
      <c r="M887" s="171" t="s">
        <v>1</v>
      </c>
      <c r="N887" s="172" t="s">
        <v>39</v>
      </c>
      <c r="O887" s="59"/>
      <c r="P887" s="173">
        <f>O887*H887</f>
        <v>0</v>
      </c>
      <c r="Q887" s="173">
        <v>0</v>
      </c>
      <c r="R887" s="173">
        <f>Q887*H887</f>
        <v>0</v>
      </c>
      <c r="S887" s="173">
        <v>0</v>
      </c>
      <c r="T887" s="174">
        <f>S887*H887</f>
        <v>0</v>
      </c>
      <c r="U887" s="33"/>
      <c r="V887" s="33"/>
      <c r="W887" s="33"/>
      <c r="X887" s="33"/>
      <c r="Y887" s="33"/>
      <c r="Z887" s="33"/>
      <c r="AA887" s="33"/>
      <c r="AB887" s="33"/>
      <c r="AC887" s="33"/>
      <c r="AD887" s="33"/>
      <c r="AE887" s="33"/>
      <c r="AR887" s="175" t="s">
        <v>265</v>
      </c>
      <c r="AT887" s="175" t="s">
        <v>123</v>
      </c>
      <c r="AU887" s="175" t="s">
        <v>83</v>
      </c>
      <c r="AY887" s="18" t="s">
        <v>121</v>
      </c>
      <c r="BE887" s="176">
        <f>IF(N887="základní",J887,0)</f>
        <v>0</v>
      </c>
      <c r="BF887" s="176">
        <f>IF(N887="snížená",J887,0)</f>
        <v>0</v>
      </c>
      <c r="BG887" s="176">
        <f>IF(N887="zákl. přenesená",J887,0)</f>
        <v>0</v>
      </c>
      <c r="BH887" s="176">
        <f>IF(N887="sníž. přenesená",J887,0)</f>
        <v>0</v>
      </c>
      <c r="BI887" s="176">
        <f>IF(N887="nulová",J887,0)</f>
        <v>0</v>
      </c>
      <c r="BJ887" s="18" t="s">
        <v>83</v>
      </c>
      <c r="BK887" s="176">
        <f>ROUND(I887*H887,2)</f>
        <v>0</v>
      </c>
      <c r="BL887" s="18" t="s">
        <v>265</v>
      </c>
      <c r="BM887" s="175" t="s">
        <v>1126</v>
      </c>
    </row>
    <row r="888" spans="1:65" s="2" customFormat="1" ht="11.25">
      <c r="A888" s="33"/>
      <c r="B888" s="34"/>
      <c r="C888" s="33"/>
      <c r="D888" s="177" t="s">
        <v>129</v>
      </c>
      <c r="E888" s="33"/>
      <c r="F888" s="178" t="s">
        <v>1124</v>
      </c>
      <c r="G888" s="33"/>
      <c r="H888" s="33"/>
      <c r="I888" s="97"/>
      <c r="J888" s="33"/>
      <c r="K888" s="33"/>
      <c r="L888" s="34"/>
      <c r="M888" s="179"/>
      <c r="N888" s="180"/>
      <c r="O888" s="59"/>
      <c r="P888" s="59"/>
      <c r="Q888" s="59"/>
      <c r="R888" s="59"/>
      <c r="S888" s="59"/>
      <c r="T888" s="60"/>
      <c r="U888" s="33"/>
      <c r="V888" s="33"/>
      <c r="W888" s="33"/>
      <c r="X888" s="33"/>
      <c r="Y888" s="33"/>
      <c r="Z888" s="33"/>
      <c r="AA888" s="33"/>
      <c r="AB888" s="33"/>
      <c r="AC888" s="33"/>
      <c r="AD888" s="33"/>
      <c r="AE888" s="33"/>
      <c r="AT888" s="18" t="s">
        <v>129</v>
      </c>
      <c r="AU888" s="18" t="s">
        <v>83</v>
      </c>
    </row>
    <row r="889" spans="1:65" s="2" customFormat="1" ht="16.5" customHeight="1">
      <c r="A889" s="33"/>
      <c r="B889" s="162"/>
      <c r="C889" s="163" t="s">
        <v>1127</v>
      </c>
      <c r="D889" s="163" t="s">
        <v>123</v>
      </c>
      <c r="E889" s="164" t="s">
        <v>1128</v>
      </c>
      <c r="F889" s="165" t="s">
        <v>1129</v>
      </c>
      <c r="G889" s="166" t="s">
        <v>1125</v>
      </c>
      <c r="H889" s="167">
        <v>1</v>
      </c>
      <c r="I889" s="168"/>
      <c r="J889" s="169">
        <f>ROUND(I889*H889,2)</f>
        <v>0</v>
      </c>
      <c r="K889" s="170"/>
      <c r="L889" s="34"/>
      <c r="M889" s="171" t="s">
        <v>1</v>
      </c>
      <c r="N889" s="172" t="s">
        <v>39</v>
      </c>
      <c r="O889" s="59"/>
      <c r="P889" s="173">
        <f>O889*H889</f>
        <v>0</v>
      </c>
      <c r="Q889" s="173">
        <v>0</v>
      </c>
      <c r="R889" s="173">
        <f>Q889*H889</f>
        <v>0</v>
      </c>
      <c r="S889" s="173">
        <v>0</v>
      </c>
      <c r="T889" s="174">
        <f>S889*H889</f>
        <v>0</v>
      </c>
      <c r="U889" s="33"/>
      <c r="V889" s="33"/>
      <c r="W889" s="33"/>
      <c r="X889" s="33"/>
      <c r="Y889" s="33"/>
      <c r="Z889" s="33"/>
      <c r="AA889" s="33"/>
      <c r="AB889" s="33"/>
      <c r="AC889" s="33"/>
      <c r="AD889" s="33"/>
      <c r="AE889" s="33"/>
      <c r="AR889" s="175" t="s">
        <v>265</v>
      </c>
      <c r="AT889" s="175" t="s">
        <v>123</v>
      </c>
      <c r="AU889" s="175" t="s">
        <v>83</v>
      </c>
      <c r="AY889" s="18" t="s">
        <v>121</v>
      </c>
      <c r="BE889" s="176">
        <f>IF(N889="základní",J889,0)</f>
        <v>0</v>
      </c>
      <c r="BF889" s="176">
        <f>IF(N889="snížená",J889,0)</f>
        <v>0</v>
      </c>
      <c r="BG889" s="176">
        <f>IF(N889="zákl. přenesená",J889,0)</f>
        <v>0</v>
      </c>
      <c r="BH889" s="176">
        <f>IF(N889="sníž. přenesená",J889,0)</f>
        <v>0</v>
      </c>
      <c r="BI889" s="176">
        <f>IF(N889="nulová",J889,0)</f>
        <v>0</v>
      </c>
      <c r="BJ889" s="18" t="s">
        <v>83</v>
      </c>
      <c r="BK889" s="176">
        <f>ROUND(I889*H889,2)</f>
        <v>0</v>
      </c>
      <c r="BL889" s="18" t="s">
        <v>265</v>
      </c>
      <c r="BM889" s="175" t="s">
        <v>1130</v>
      </c>
    </row>
    <row r="890" spans="1:65" s="2" customFormat="1" ht="11.25">
      <c r="A890" s="33"/>
      <c r="B890" s="34"/>
      <c r="C890" s="33"/>
      <c r="D890" s="177" t="s">
        <v>129</v>
      </c>
      <c r="E890" s="33"/>
      <c r="F890" s="178" t="s">
        <v>1129</v>
      </c>
      <c r="G890" s="33"/>
      <c r="H890" s="33"/>
      <c r="I890" s="97"/>
      <c r="J890" s="33"/>
      <c r="K890" s="33"/>
      <c r="L890" s="34"/>
      <c r="M890" s="179"/>
      <c r="N890" s="180"/>
      <c r="O890" s="59"/>
      <c r="P890" s="59"/>
      <c r="Q890" s="59"/>
      <c r="R890" s="59"/>
      <c r="S890" s="59"/>
      <c r="T890" s="60"/>
      <c r="U890" s="33"/>
      <c r="V890" s="33"/>
      <c r="W890" s="33"/>
      <c r="X890" s="33"/>
      <c r="Y890" s="33"/>
      <c r="Z890" s="33"/>
      <c r="AA890" s="33"/>
      <c r="AB890" s="33"/>
      <c r="AC890" s="33"/>
      <c r="AD890" s="33"/>
      <c r="AE890" s="33"/>
      <c r="AT890" s="18" t="s">
        <v>129</v>
      </c>
      <c r="AU890" s="18" t="s">
        <v>83</v>
      </c>
    </row>
    <row r="891" spans="1:65" s="12" customFormat="1" ht="22.9" customHeight="1">
      <c r="B891" s="149"/>
      <c r="D891" s="150" t="s">
        <v>72</v>
      </c>
      <c r="E891" s="160" t="s">
        <v>1131</v>
      </c>
      <c r="F891" s="160" t="s">
        <v>1132</v>
      </c>
      <c r="I891" s="152"/>
      <c r="J891" s="161">
        <f>BK891</f>
        <v>0</v>
      </c>
      <c r="L891" s="149"/>
      <c r="M891" s="154"/>
      <c r="N891" s="155"/>
      <c r="O891" s="155"/>
      <c r="P891" s="156">
        <f>SUM(P892:P893)</f>
        <v>0</v>
      </c>
      <c r="Q891" s="155"/>
      <c r="R891" s="156">
        <f>SUM(R892:R893)</f>
        <v>0</v>
      </c>
      <c r="S891" s="155"/>
      <c r="T891" s="157">
        <f>SUM(T892:T893)</f>
        <v>0</v>
      </c>
      <c r="AR891" s="150" t="s">
        <v>83</v>
      </c>
      <c r="AT891" s="158" t="s">
        <v>72</v>
      </c>
      <c r="AU891" s="158" t="s">
        <v>81</v>
      </c>
      <c r="AY891" s="150" t="s">
        <v>121</v>
      </c>
      <c r="BK891" s="159">
        <f>SUM(BK892:BK893)</f>
        <v>0</v>
      </c>
    </row>
    <row r="892" spans="1:65" s="2" customFormat="1" ht="16.5" customHeight="1">
      <c r="A892" s="33"/>
      <c r="B892" s="162"/>
      <c r="C892" s="163" t="s">
        <v>1133</v>
      </c>
      <c r="D892" s="163" t="s">
        <v>123</v>
      </c>
      <c r="E892" s="164" t="s">
        <v>1134</v>
      </c>
      <c r="F892" s="165" t="s">
        <v>1135</v>
      </c>
      <c r="G892" s="166" t="s">
        <v>1125</v>
      </c>
      <c r="H892" s="167">
        <v>1</v>
      </c>
      <c r="I892" s="168"/>
      <c r="J892" s="169">
        <f>ROUND(I892*H892,2)</f>
        <v>0</v>
      </c>
      <c r="K892" s="170"/>
      <c r="L892" s="34"/>
      <c r="M892" s="171" t="s">
        <v>1</v>
      </c>
      <c r="N892" s="172" t="s">
        <v>39</v>
      </c>
      <c r="O892" s="59"/>
      <c r="P892" s="173">
        <f>O892*H892</f>
        <v>0</v>
      </c>
      <c r="Q892" s="173">
        <v>0</v>
      </c>
      <c r="R892" s="173">
        <f>Q892*H892</f>
        <v>0</v>
      </c>
      <c r="S892" s="173">
        <v>0</v>
      </c>
      <c r="T892" s="174">
        <f>S892*H892</f>
        <v>0</v>
      </c>
      <c r="U892" s="33"/>
      <c r="V892" s="33"/>
      <c r="W892" s="33"/>
      <c r="X892" s="33"/>
      <c r="Y892" s="33"/>
      <c r="Z892" s="33"/>
      <c r="AA892" s="33"/>
      <c r="AB892" s="33"/>
      <c r="AC892" s="33"/>
      <c r="AD892" s="33"/>
      <c r="AE892" s="33"/>
      <c r="AR892" s="175" t="s">
        <v>265</v>
      </c>
      <c r="AT892" s="175" t="s">
        <v>123</v>
      </c>
      <c r="AU892" s="175" t="s">
        <v>83</v>
      </c>
      <c r="AY892" s="18" t="s">
        <v>121</v>
      </c>
      <c r="BE892" s="176">
        <f>IF(N892="základní",J892,0)</f>
        <v>0</v>
      </c>
      <c r="BF892" s="176">
        <f>IF(N892="snížená",J892,0)</f>
        <v>0</v>
      </c>
      <c r="BG892" s="176">
        <f>IF(N892="zákl. přenesená",J892,0)</f>
        <v>0</v>
      </c>
      <c r="BH892" s="176">
        <f>IF(N892="sníž. přenesená",J892,0)</f>
        <v>0</v>
      </c>
      <c r="BI892" s="176">
        <f>IF(N892="nulová",J892,0)</f>
        <v>0</v>
      </c>
      <c r="BJ892" s="18" t="s">
        <v>83</v>
      </c>
      <c r="BK892" s="176">
        <f>ROUND(I892*H892,2)</f>
        <v>0</v>
      </c>
      <c r="BL892" s="18" t="s">
        <v>265</v>
      </c>
      <c r="BM892" s="175" t="s">
        <v>1136</v>
      </c>
    </row>
    <row r="893" spans="1:65" s="2" customFormat="1" ht="11.25">
      <c r="A893" s="33"/>
      <c r="B893" s="34"/>
      <c r="C893" s="33"/>
      <c r="D893" s="177" t="s">
        <v>129</v>
      </c>
      <c r="E893" s="33"/>
      <c r="F893" s="178" t="s">
        <v>1135</v>
      </c>
      <c r="G893" s="33"/>
      <c r="H893" s="33"/>
      <c r="I893" s="97"/>
      <c r="J893" s="33"/>
      <c r="K893" s="33"/>
      <c r="L893" s="34"/>
      <c r="M893" s="179"/>
      <c r="N893" s="180"/>
      <c r="O893" s="59"/>
      <c r="P893" s="59"/>
      <c r="Q893" s="59"/>
      <c r="R893" s="59"/>
      <c r="S893" s="59"/>
      <c r="T893" s="60"/>
      <c r="U893" s="33"/>
      <c r="V893" s="33"/>
      <c r="W893" s="33"/>
      <c r="X893" s="33"/>
      <c r="Y893" s="33"/>
      <c r="Z893" s="33"/>
      <c r="AA893" s="33"/>
      <c r="AB893" s="33"/>
      <c r="AC893" s="33"/>
      <c r="AD893" s="33"/>
      <c r="AE893" s="33"/>
      <c r="AT893" s="18" t="s">
        <v>129</v>
      </c>
      <c r="AU893" s="18" t="s">
        <v>83</v>
      </c>
    </row>
    <row r="894" spans="1:65" s="12" customFormat="1" ht="22.9" customHeight="1">
      <c r="B894" s="149"/>
      <c r="D894" s="150" t="s">
        <v>72</v>
      </c>
      <c r="E894" s="160" t="s">
        <v>1137</v>
      </c>
      <c r="F894" s="160" t="s">
        <v>1138</v>
      </c>
      <c r="I894" s="152"/>
      <c r="J894" s="161">
        <f>BK894</f>
        <v>0</v>
      </c>
      <c r="L894" s="149"/>
      <c r="M894" s="154"/>
      <c r="N894" s="155"/>
      <c r="O894" s="155"/>
      <c r="P894" s="156">
        <f>SUM(P895:P1008)</f>
        <v>0</v>
      </c>
      <c r="Q894" s="155"/>
      <c r="R894" s="156">
        <f>SUM(R895:R1008)</f>
        <v>31.38100773</v>
      </c>
      <c r="S894" s="155"/>
      <c r="T894" s="157">
        <f>SUM(T895:T1008)</f>
        <v>0</v>
      </c>
      <c r="AR894" s="150" t="s">
        <v>83</v>
      </c>
      <c r="AT894" s="158" t="s">
        <v>72</v>
      </c>
      <c r="AU894" s="158" t="s">
        <v>81</v>
      </c>
      <c r="AY894" s="150" t="s">
        <v>121</v>
      </c>
      <c r="BK894" s="159">
        <f>SUM(BK895:BK1008)</f>
        <v>0</v>
      </c>
    </row>
    <row r="895" spans="1:65" s="2" customFormat="1" ht="21.75" customHeight="1">
      <c r="A895" s="33"/>
      <c r="B895" s="162"/>
      <c r="C895" s="189" t="s">
        <v>1139</v>
      </c>
      <c r="D895" s="189" t="s">
        <v>163</v>
      </c>
      <c r="E895" s="190" t="s">
        <v>1140</v>
      </c>
      <c r="F895" s="191" t="s">
        <v>1141</v>
      </c>
      <c r="G895" s="192" t="s">
        <v>126</v>
      </c>
      <c r="H895" s="193">
        <v>520.28899999999999</v>
      </c>
      <c r="I895" s="194"/>
      <c r="J895" s="195">
        <f>ROUND(I895*H895,2)</f>
        <v>0</v>
      </c>
      <c r="K895" s="196"/>
      <c r="L895" s="197"/>
      <c r="M895" s="198" t="s">
        <v>1</v>
      </c>
      <c r="N895" s="199" t="s">
        <v>38</v>
      </c>
      <c r="O895" s="59"/>
      <c r="P895" s="173">
        <f>O895*H895</f>
        <v>0</v>
      </c>
      <c r="Q895" s="173">
        <v>6.0000000000000002E-5</v>
      </c>
      <c r="R895" s="173">
        <f>Q895*H895</f>
        <v>3.121734E-2</v>
      </c>
      <c r="S895" s="173">
        <v>0</v>
      </c>
      <c r="T895" s="174">
        <f>S895*H895</f>
        <v>0</v>
      </c>
      <c r="U895" s="33"/>
      <c r="V895" s="33"/>
      <c r="W895" s="33"/>
      <c r="X895" s="33"/>
      <c r="Y895" s="33"/>
      <c r="Z895" s="33"/>
      <c r="AA895" s="33"/>
      <c r="AB895" s="33"/>
      <c r="AC895" s="33"/>
      <c r="AD895" s="33"/>
      <c r="AE895" s="33"/>
      <c r="AR895" s="175" t="s">
        <v>167</v>
      </c>
      <c r="AT895" s="175" t="s">
        <v>163</v>
      </c>
      <c r="AU895" s="175" t="s">
        <v>83</v>
      </c>
      <c r="AY895" s="18" t="s">
        <v>121</v>
      </c>
      <c r="BE895" s="176">
        <f>IF(N895="základní",J895,0)</f>
        <v>0</v>
      </c>
      <c r="BF895" s="176">
        <f>IF(N895="snížená",J895,0)</f>
        <v>0</v>
      </c>
      <c r="BG895" s="176">
        <f>IF(N895="zákl. přenesená",J895,0)</f>
        <v>0</v>
      </c>
      <c r="BH895" s="176">
        <f>IF(N895="sníž. přenesená",J895,0)</f>
        <v>0</v>
      </c>
      <c r="BI895" s="176">
        <f>IF(N895="nulová",J895,0)</f>
        <v>0</v>
      </c>
      <c r="BJ895" s="18" t="s">
        <v>81</v>
      </c>
      <c r="BK895" s="176">
        <f>ROUND(I895*H895,2)</f>
        <v>0</v>
      </c>
      <c r="BL895" s="18" t="s">
        <v>127</v>
      </c>
      <c r="BM895" s="175" t="s">
        <v>1142</v>
      </c>
    </row>
    <row r="896" spans="1:65" s="2" customFormat="1" ht="11.25">
      <c r="A896" s="33"/>
      <c r="B896" s="34"/>
      <c r="C896" s="33"/>
      <c r="D896" s="177" t="s">
        <v>129</v>
      </c>
      <c r="E896" s="33"/>
      <c r="F896" s="178" t="s">
        <v>1141</v>
      </c>
      <c r="G896" s="33"/>
      <c r="H896" s="33"/>
      <c r="I896" s="97"/>
      <c r="J896" s="33"/>
      <c r="K896" s="33"/>
      <c r="L896" s="34"/>
      <c r="M896" s="179"/>
      <c r="N896" s="180"/>
      <c r="O896" s="59"/>
      <c r="P896" s="59"/>
      <c r="Q896" s="59"/>
      <c r="R896" s="59"/>
      <c r="S896" s="59"/>
      <c r="T896" s="60"/>
      <c r="U896" s="33"/>
      <c r="V896" s="33"/>
      <c r="W896" s="33"/>
      <c r="X896" s="33"/>
      <c r="Y896" s="33"/>
      <c r="Z896" s="33"/>
      <c r="AA896" s="33"/>
      <c r="AB896" s="33"/>
      <c r="AC896" s="33"/>
      <c r="AD896" s="33"/>
      <c r="AE896" s="33"/>
      <c r="AT896" s="18" t="s">
        <v>129</v>
      </c>
      <c r="AU896" s="18" t="s">
        <v>83</v>
      </c>
    </row>
    <row r="897" spans="1:65" s="13" customFormat="1" ht="11.25">
      <c r="B897" s="181"/>
      <c r="D897" s="177" t="s">
        <v>130</v>
      </c>
      <c r="E897" s="182" t="s">
        <v>1</v>
      </c>
      <c r="F897" s="183" t="s">
        <v>1143</v>
      </c>
      <c r="H897" s="184">
        <v>520.28899999999999</v>
      </c>
      <c r="I897" s="185"/>
      <c r="L897" s="181"/>
      <c r="M897" s="186"/>
      <c r="N897" s="187"/>
      <c r="O897" s="187"/>
      <c r="P897" s="187"/>
      <c r="Q897" s="187"/>
      <c r="R897" s="187"/>
      <c r="S897" s="187"/>
      <c r="T897" s="188"/>
      <c r="AT897" s="182" t="s">
        <v>130</v>
      </c>
      <c r="AU897" s="182" t="s">
        <v>83</v>
      </c>
      <c r="AV897" s="13" t="s">
        <v>83</v>
      </c>
      <c r="AW897" s="13" t="s">
        <v>30</v>
      </c>
      <c r="AX897" s="13" t="s">
        <v>73</v>
      </c>
      <c r="AY897" s="182" t="s">
        <v>121</v>
      </c>
    </row>
    <row r="898" spans="1:65" s="14" customFormat="1" ht="11.25">
      <c r="B898" s="205"/>
      <c r="D898" s="177" t="s">
        <v>130</v>
      </c>
      <c r="E898" s="206" t="s">
        <v>1</v>
      </c>
      <c r="F898" s="207" t="s">
        <v>440</v>
      </c>
      <c r="H898" s="208">
        <v>520.28899999999999</v>
      </c>
      <c r="I898" s="209"/>
      <c r="L898" s="205"/>
      <c r="M898" s="210"/>
      <c r="N898" s="211"/>
      <c r="O898" s="211"/>
      <c r="P898" s="211"/>
      <c r="Q898" s="211"/>
      <c r="R898" s="211"/>
      <c r="S898" s="211"/>
      <c r="T898" s="212"/>
      <c r="AT898" s="206" t="s">
        <v>130</v>
      </c>
      <c r="AU898" s="206" t="s">
        <v>83</v>
      </c>
      <c r="AV898" s="14" t="s">
        <v>127</v>
      </c>
      <c r="AW898" s="14" t="s">
        <v>30</v>
      </c>
      <c r="AX898" s="14" t="s">
        <v>81</v>
      </c>
      <c r="AY898" s="206" t="s">
        <v>121</v>
      </c>
    </row>
    <row r="899" spans="1:65" s="2" customFormat="1" ht="33" customHeight="1">
      <c r="A899" s="33"/>
      <c r="B899" s="162"/>
      <c r="C899" s="163" t="s">
        <v>1144</v>
      </c>
      <c r="D899" s="163" t="s">
        <v>123</v>
      </c>
      <c r="E899" s="164" t="s">
        <v>1145</v>
      </c>
      <c r="F899" s="165" t="s">
        <v>1146</v>
      </c>
      <c r="G899" s="166" t="s">
        <v>126</v>
      </c>
      <c r="H899" s="167">
        <v>520.28899999999999</v>
      </c>
      <c r="I899" s="168"/>
      <c r="J899" s="169">
        <f>ROUND(I899*H899,2)</f>
        <v>0</v>
      </c>
      <c r="K899" s="170"/>
      <c r="L899" s="34"/>
      <c r="M899" s="171" t="s">
        <v>1</v>
      </c>
      <c r="N899" s="172" t="s">
        <v>38</v>
      </c>
      <c r="O899" s="59"/>
      <c r="P899" s="173">
        <f>O899*H899</f>
        <v>0</v>
      </c>
      <c r="Q899" s="173">
        <v>1.0000000000000001E-5</v>
      </c>
      <c r="R899" s="173">
        <f>Q899*H899</f>
        <v>5.2028899999999999E-3</v>
      </c>
      <c r="S899" s="173">
        <v>0</v>
      </c>
      <c r="T899" s="174">
        <f>S899*H899</f>
        <v>0</v>
      </c>
      <c r="U899" s="33"/>
      <c r="V899" s="33"/>
      <c r="W899" s="33"/>
      <c r="X899" s="33"/>
      <c r="Y899" s="33"/>
      <c r="Z899" s="33"/>
      <c r="AA899" s="33"/>
      <c r="AB899" s="33"/>
      <c r="AC899" s="33"/>
      <c r="AD899" s="33"/>
      <c r="AE899" s="33"/>
      <c r="AR899" s="175" t="s">
        <v>127</v>
      </c>
      <c r="AT899" s="175" t="s">
        <v>123</v>
      </c>
      <c r="AU899" s="175" t="s">
        <v>83</v>
      </c>
      <c r="AY899" s="18" t="s">
        <v>121</v>
      </c>
      <c r="BE899" s="176">
        <f>IF(N899="základní",J899,0)</f>
        <v>0</v>
      </c>
      <c r="BF899" s="176">
        <f>IF(N899="snížená",J899,0)</f>
        <v>0</v>
      </c>
      <c r="BG899" s="176">
        <f>IF(N899="zákl. přenesená",J899,0)</f>
        <v>0</v>
      </c>
      <c r="BH899" s="176">
        <f>IF(N899="sníž. přenesená",J899,0)</f>
        <v>0</v>
      </c>
      <c r="BI899" s="176">
        <f>IF(N899="nulová",J899,0)</f>
        <v>0</v>
      </c>
      <c r="BJ899" s="18" t="s">
        <v>81</v>
      </c>
      <c r="BK899" s="176">
        <f>ROUND(I899*H899,2)</f>
        <v>0</v>
      </c>
      <c r="BL899" s="18" t="s">
        <v>127</v>
      </c>
      <c r="BM899" s="175" t="s">
        <v>1147</v>
      </c>
    </row>
    <row r="900" spans="1:65" s="2" customFormat="1" ht="29.25">
      <c r="A900" s="33"/>
      <c r="B900" s="34"/>
      <c r="C900" s="33"/>
      <c r="D900" s="177" t="s">
        <v>129</v>
      </c>
      <c r="E900" s="33"/>
      <c r="F900" s="178" t="s">
        <v>1148</v>
      </c>
      <c r="G900" s="33"/>
      <c r="H900" s="33"/>
      <c r="I900" s="97"/>
      <c r="J900" s="33"/>
      <c r="K900" s="33"/>
      <c r="L900" s="34"/>
      <c r="M900" s="179"/>
      <c r="N900" s="180"/>
      <c r="O900" s="59"/>
      <c r="P900" s="59"/>
      <c r="Q900" s="59"/>
      <c r="R900" s="59"/>
      <c r="S900" s="59"/>
      <c r="T900" s="60"/>
      <c r="U900" s="33"/>
      <c r="V900" s="33"/>
      <c r="W900" s="33"/>
      <c r="X900" s="33"/>
      <c r="Y900" s="33"/>
      <c r="Z900" s="33"/>
      <c r="AA900" s="33"/>
      <c r="AB900" s="33"/>
      <c r="AC900" s="33"/>
      <c r="AD900" s="33"/>
      <c r="AE900" s="33"/>
      <c r="AT900" s="18" t="s">
        <v>129</v>
      </c>
      <c r="AU900" s="18" t="s">
        <v>83</v>
      </c>
    </row>
    <row r="901" spans="1:65" s="2" customFormat="1" ht="58.5">
      <c r="A901" s="33"/>
      <c r="B901" s="34"/>
      <c r="C901" s="33"/>
      <c r="D901" s="177" t="s">
        <v>255</v>
      </c>
      <c r="E901" s="33"/>
      <c r="F901" s="200" t="s">
        <v>1149</v>
      </c>
      <c r="G901" s="33"/>
      <c r="H901" s="33"/>
      <c r="I901" s="97"/>
      <c r="J901" s="33"/>
      <c r="K901" s="33"/>
      <c r="L901" s="34"/>
      <c r="M901" s="179"/>
      <c r="N901" s="180"/>
      <c r="O901" s="59"/>
      <c r="P901" s="59"/>
      <c r="Q901" s="59"/>
      <c r="R901" s="59"/>
      <c r="S901" s="59"/>
      <c r="T901" s="60"/>
      <c r="U901" s="33"/>
      <c r="V901" s="33"/>
      <c r="W901" s="33"/>
      <c r="X901" s="33"/>
      <c r="Y901" s="33"/>
      <c r="Z901" s="33"/>
      <c r="AA901" s="33"/>
      <c r="AB901" s="33"/>
      <c r="AC901" s="33"/>
      <c r="AD901" s="33"/>
      <c r="AE901" s="33"/>
      <c r="AT901" s="18" t="s">
        <v>255</v>
      </c>
      <c r="AU901" s="18" t="s">
        <v>83</v>
      </c>
    </row>
    <row r="902" spans="1:65" s="13" customFormat="1" ht="11.25">
      <c r="B902" s="181"/>
      <c r="D902" s="177" t="s">
        <v>130</v>
      </c>
      <c r="E902" s="182" t="s">
        <v>1</v>
      </c>
      <c r="F902" s="183" t="s">
        <v>1143</v>
      </c>
      <c r="H902" s="184">
        <v>520.28899999999999</v>
      </c>
      <c r="I902" s="185"/>
      <c r="L902" s="181"/>
      <c r="M902" s="186"/>
      <c r="N902" s="187"/>
      <c r="O902" s="187"/>
      <c r="P902" s="187"/>
      <c r="Q902" s="187"/>
      <c r="R902" s="187"/>
      <c r="S902" s="187"/>
      <c r="T902" s="188"/>
      <c r="AT902" s="182" t="s">
        <v>130</v>
      </c>
      <c r="AU902" s="182" t="s">
        <v>83</v>
      </c>
      <c r="AV902" s="13" t="s">
        <v>83</v>
      </c>
      <c r="AW902" s="13" t="s">
        <v>30</v>
      </c>
      <c r="AX902" s="13" t="s">
        <v>73</v>
      </c>
      <c r="AY902" s="182" t="s">
        <v>121</v>
      </c>
    </row>
    <row r="903" spans="1:65" s="14" customFormat="1" ht="11.25">
      <c r="B903" s="205"/>
      <c r="D903" s="177" t="s">
        <v>130</v>
      </c>
      <c r="E903" s="206" t="s">
        <v>1</v>
      </c>
      <c r="F903" s="207" t="s">
        <v>440</v>
      </c>
      <c r="H903" s="208">
        <v>520.28899999999999</v>
      </c>
      <c r="I903" s="209"/>
      <c r="L903" s="205"/>
      <c r="M903" s="210"/>
      <c r="N903" s="211"/>
      <c r="O903" s="211"/>
      <c r="P903" s="211"/>
      <c r="Q903" s="211"/>
      <c r="R903" s="211"/>
      <c r="S903" s="211"/>
      <c r="T903" s="212"/>
      <c r="AT903" s="206" t="s">
        <v>130</v>
      </c>
      <c r="AU903" s="206" t="s">
        <v>83</v>
      </c>
      <c r="AV903" s="14" t="s">
        <v>127</v>
      </c>
      <c r="AW903" s="14" t="s">
        <v>30</v>
      </c>
      <c r="AX903" s="14" t="s">
        <v>81</v>
      </c>
      <c r="AY903" s="206" t="s">
        <v>121</v>
      </c>
    </row>
    <row r="904" spans="1:65" s="2" customFormat="1" ht="21.75" customHeight="1">
      <c r="A904" s="33"/>
      <c r="B904" s="162"/>
      <c r="C904" s="189" t="s">
        <v>1150</v>
      </c>
      <c r="D904" s="189" t="s">
        <v>163</v>
      </c>
      <c r="E904" s="190" t="s">
        <v>1151</v>
      </c>
      <c r="F904" s="191" t="s">
        <v>1152</v>
      </c>
      <c r="G904" s="192" t="s">
        <v>126</v>
      </c>
      <c r="H904" s="193">
        <v>1603.4580000000001</v>
      </c>
      <c r="I904" s="194"/>
      <c r="J904" s="195">
        <f>ROUND(I904*H904,2)</f>
        <v>0</v>
      </c>
      <c r="K904" s="196"/>
      <c r="L904" s="197"/>
      <c r="M904" s="198" t="s">
        <v>1</v>
      </c>
      <c r="N904" s="199" t="s">
        <v>39</v>
      </c>
      <c r="O904" s="59"/>
      <c r="P904" s="173">
        <f>O904*H904</f>
        <v>0</v>
      </c>
      <c r="Q904" s="173">
        <v>0</v>
      </c>
      <c r="R904" s="173">
        <f>Q904*H904</f>
        <v>0</v>
      </c>
      <c r="S904" s="173">
        <v>0</v>
      </c>
      <c r="T904" s="174">
        <f>S904*H904</f>
        <v>0</v>
      </c>
      <c r="U904" s="33"/>
      <c r="V904" s="33"/>
      <c r="W904" s="33"/>
      <c r="X904" s="33"/>
      <c r="Y904" s="33"/>
      <c r="Z904" s="33"/>
      <c r="AA904" s="33"/>
      <c r="AB904" s="33"/>
      <c r="AC904" s="33"/>
      <c r="AD904" s="33"/>
      <c r="AE904" s="33"/>
      <c r="AR904" s="175" t="s">
        <v>656</v>
      </c>
      <c r="AT904" s="175" t="s">
        <v>163</v>
      </c>
      <c r="AU904" s="175" t="s">
        <v>83</v>
      </c>
      <c r="AY904" s="18" t="s">
        <v>121</v>
      </c>
      <c r="BE904" s="176">
        <f>IF(N904="základní",J904,0)</f>
        <v>0</v>
      </c>
      <c r="BF904" s="176">
        <f>IF(N904="snížená",J904,0)</f>
        <v>0</v>
      </c>
      <c r="BG904" s="176">
        <f>IF(N904="zákl. přenesená",J904,0)</f>
        <v>0</v>
      </c>
      <c r="BH904" s="176">
        <f>IF(N904="sníž. přenesená",J904,0)</f>
        <v>0</v>
      </c>
      <c r="BI904" s="176">
        <f>IF(N904="nulová",J904,0)</f>
        <v>0</v>
      </c>
      <c r="BJ904" s="18" t="s">
        <v>83</v>
      </c>
      <c r="BK904" s="176">
        <f>ROUND(I904*H904,2)</f>
        <v>0</v>
      </c>
      <c r="BL904" s="18" t="s">
        <v>265</v>
      </c>
      <c r="BM904" s="175" t="s">
        <v>1153</v>
      </c>
    </row>
    <row r="905" spans="1:65" s="2" customFormat="1" ht="19.5">
      <c r="A905" s="33"/>
      <c r="B905" s="34"/>
      <c r="C905" s="33"/>
      <c r="D905" s="177" t="s">
        <v>129</v>
      </c>
      <c r="E905" s="33"/>
      <c r="F905" s="178" t="s">
        <v>1152</v>
      </c>
      <c r="G905" s="33"/>
      <c r="H905" s="33"/>
      <c r="I905" s="97"/>
      <c r="J905" s="33"/>
      <c r="K905" s="33"/>
      <c r="L905" s="34"/>
      <c r="M905" s="179"/>
      <c r="N905" s="180"/>
      <c r="O905" s="59"/>
      <c r="P905" s="59"/>
      <c r="Q905" s="59"/>
      <c r="R905" s="59"/>
      <c r="S905" s="59"/>
      <c r="T905" s="60"/>
      <c r="U905" s="33"/>
      <c r="V905" s="33"/>
      <c r="W905" s="33"/>
      <c r="X905" s="33"/>
      <c r="Y905" s="33"/>
      <c r="Z905" s="33"/>
      <c r="AA905" s="33"/>
      <c r="AB905" s="33"/>
      <c r="AC905" s="33"/>
      <c r="AD905" s="33"/>
      <c r="AE905" s="33"/>
      <c r="AT905" s="18" t="s">
        <v>129</v>
      </c>
      <c r="AU905" s="18" t="s">
        <v>83</v>
      </c>
    </row>
    <row r="906" spans="1:65" s="13" customFormat="1" ht="11.25">
      <c r="B906" s="181"/>
      <c r="D906" s="177" t="s">
        <v>130</v>
      </c>
      <c r="E906" s="182" t="s">
        <v>1</v>
      </c>
      <c r="F906" s="183" t="s">
        <v>1154</v>
      </c>
      <c r="H906" s="184">
        <v>1603.4580000000001</v>
      </c>
      <c r="I906" s="185"/>
      <c r="L906" s="181"/>
      <c r="M906" s="186"/>
      <c r="N906" s="187"/>
      <c r="O906" s="187"/>
      <c r="P906" s="187"/>
      <c r="Q906" s="187"/>
      <c r="R906" s="187"/>
      <c r="S906" s="187"/>
      <c r="T906" s="188"/>
      <c r="AT906" s="182" t="s">
        <v>130</v>
      </c>
      <c r="AU906" s="182" t="s">
        <v>83</v>
      </c>
      <c r="AV906" s="13" t="s">
        <v>83</v>
      </c>
      <c r="AW906" s="13" t="s">
        <v>30</v>
      </c>
      <c r="AX906" s="13" t="s">
        <v>73</v>
      </c>
      <c r="AY906" s="182" t="s">
        <v>121</v>
      </c>
    </row>
    <row r="907" spans="1:65" s="14" customFormat="1" ht="11.25">
      <c r="B907" s="205"/>
      <c r="D907" s="177" t="s">
        <v>130</v>
      </c>
      <c r="E907" s="206" t="s">
        <v>1</v>
      </c>
      <c r="F907" s="207" t="s">
        <v>440</v>
      </c>
      <c r="H907" s="208">
        <v>1603.4580000000001</v>
      </c>
      <c r="I907" s="209"/>
      <c r="L907" s="205"/>
      <c r="M907" s="210"/>
      <c r="N907" s="211"/>
      <c r="O907" s="211"/>
      <c r="P907" s="211"/>
      <c r="Q907" s="211"/>
      <c r="R907" s="211"/>
      <c r="S907" s="211"/>
      <c r="T907" s="212"/>
      <c r="AT907" s="206" t="s">
        <v>130</v>
      </c>
      <c r="AU907" s="206" t="s">
        <v>83</v>
      </c>
      <c r="AV907" s="14" t="s">
        <v>127</v>
      </c>
      <c r="AW907" s="14" t="s">
        <v>30</v>
      </c>
      <c r="AX907" s="14" t="s">
        <v>81</v>
      </c>
      <c r="AY907" s="206" t="s">
        <v>121</v>
      </c>
    </row>
    <row r="908" spans="1:65" s="2" customFormat="1" ht="33" customHeight="1">
      <c r="A908" s="33"/>
      <c r="B908" s="162"/>
      <c r="C908" s="189" t="s">
        <v>1155</v>
      </c>
      <c r="D908" s="189" t="s">
        <v>163</v>
      </c>
      <c r="E908" s="190" t="s">
        <v>1156</v>
      </c>
      <c r="F908" s="191" t="s">
        <v>1157</v>
      </c>
      <c r="G908" s="192" t="s">
        <v>126</v>
      </c>
      <c r="H908" s="193">
        <v>520.28899999999999</v>
      </c>
      <c r="I908" s="194"/>
      <c r="J908" s="195">
        <f>ROUND(I908*H908,2)</f>
        <v>0</v>
      </c>
      <c r="K908" s="196"/>
      <c r="L908" s="197"/>
      <c r="M908" s="198" t="s">
        <v>1</v>
      </c>
      <c r="N908" s="199" t="s">
        <v>39</v>
      </c>
      <c r="O908" s="59"/>
      <c r="P908" s="173">
        <f>O908*H908</f>
        <v>0</v>
      </c>
      <c r="Q908" s="173">
        <v>0</v>
      </c>
      <c r="R908" s="173">
        <f>Q908*H908</f>
        <v>0</v>
      </c>
      <c r="S908" s="173">
        <v>0</v>
      </c>
      <c r="T908" s="174">
        <f>S908*H908</f>
        <v>0</v>
      </c>
      <c r="U908" s="33"/>
      <c r="V908" s="33"/>
      <c r="W908" s="33"/>
      <c r="X908" s="33"/>
      <c r="Y908" s="33"/>
      <c r="Z908" s="33"/>
      <c r="AA908" s="33"/>
      <c r="AB908" s="33"/>
      <c r="AC908" s="33"/>
      <c r="AD908" s="33"/>
      <c r="AE908" s="33"/>
      <c r="AR908" s="175" t="s">
        <v>656</v>
      </c>
      <c r="AT908" s="175" t="s">
        <v>163</v>
      </c>
      <c r="AU908" s="175" t="s">
        <v>83</v>
      </c>
      <c r="AY908" s="18" t="s">
        <v>121</v>
      </c>
      <c r="BE908" s="176">
        <f>IF(N908="základní",J908,0)</f>
        <v>0</v>
      </c>
      <c r="BF908" s="176">
        <f>IF(N908="snížená",J908,0)</f>
        <v>0</v>
      </c>
      <c r="BG908" s="176">
        <f>IF(N908="zákl. přenesená",J908,0)</f>
        <v>0</v>
      </c>
      <c r="BH908" s="176">
        <f>IF(N908="sníž. přenesená",J908,0)</f>
        <v>0</v>
      </c>
      <c r="BI908" s="176">
        <f>IF(N908="nulová",J908,0)</f>
        <v>0</v>
      </c>
      <c r="BJ908" s="18" t="s">
        <v>83</v>
      </c>
      <c r="BK908" s="176">
        <f>ROUND(I908*H908,2)</f>
        <v>0</v>
      </c>
      <c r="BL908" s="18" t="s">
        <v>265</v>
      </c>
      <c r="BM908" s="175" t="s">
        <v>1158</v>
      </c>
    </row>
    <row r="909" spans="1:65" s="2" customFormat="1" ht="29.25">
      <c r="A909" s="33"/>
      <c r="B909" s="34"/>
      <c r="C909" s="33"/>
      <c r="D909" s="177" t="s">
        <v>129</v>
      </c>
      <c r="E909" s="33"/>
      <c r="F909" s="178" t="s">
        <v>1157</v>
      </c>
      <c r="G909" s="33"/>
      <c r="H909" s="33"/>
      <c r="I909" s="97"/>
      <c r="J909" s="33"/>
      <c r="K909" s="33"/>
      <c r="L909" s="34"/>
      <c r="M909" s="179"/>
      <c r="N909" s="180"/>
      <c r="O909" s="59"/>
      <c r="P909" s="59"/>
      <c r="Q909" s="59"/>
      <c r="R909" s="59"/>
      <c r="S909" s="59"/>
      <c r="T909" s="60"/>
      <c r="U909" s="33"/>
      <c r="V909" s="33"/>
      <c r="W909" s="33"/>
      <c r="X909" s="33"/>
      <c r="Y909" s="33"/>
      <c r="Z909" s="33"/>
      <c r="AA909" s="33"/>
      <c r="AB909" s="33"/>
      <c r="AC909" s="33"/>
      <c r="AD909" s="33"/>
      <c r="AE909" s="33"/>
      <c r="AT909" s="18" t="s">
        <v>129</v>
      </c>
      <c r="AU909" s="18" t="s">
        <v>83</v>
      </c>
    </row>
    <row r="910" spans="1:65" s="13" customFormat="1" ht="11.25">
      <c r="B910" s="181"/>
      <c r="D910" s="177" t="s">
        <v>130</v>
      </c>
      <c r="E910" s="182" t="s">
        <v>1</v>
      </c>
      <c r="F910" s="183" t="s">
        <v>1159</v>
      </c>
      <c r="H910" s="184">
        <v>520.28899999999999</v>
      </c>
      <c r="I910" s="185"/>
      <c r="L910" s="181"/>
      <c r="M910" s="186"/>
      <c r="N910" s="187"/>
      <c r="O910" s="187"/>
      <c r="P910" s="187"/>
      <c r="Q910" s="187"/>
      <c r="R910" s="187"/>
      <c r="S910" s="187"/>
      <c r="T910" s="188"/>
      <c r="AT910" s="182" t="s">
        <v>130</v>
      </c>
      <c r="AU910" s="182" t="s">
        <v>83</v>
      </c>
      <c r="AV910" s="13" t="s">
        <v>83</v>
      </c>
      <c r="AW910" s="13" t="s">
        <v>30</v>
      </c>
      <c r="AX910" s="13" t="s">
        <v>73</v>
      </c>
      <c r="AY910" s="182" t="s">
        <v>121</v>
      </c>
    </row>
    <row r="911" spans="1:65" s="14" customFormat="1" ht="11.25">
      <c r="B911" s="205"/>
      <c r="D911" s="177" t="s">
        <v>130</v>
      </c>
      <c r="E911" s="206" t="s">
        <v>1</v>
      </c>
      <c r="F911" s="207" t="s">
        <v>440</v>
      </c>
      <c r="H911" s="208">
        <v>520.28899999999999</v>
      </c>
      <c r="I911" s="209"/>
      <c r="L911" s="205"/>
      <c r="M911" s="210"/>
      <c r="N911" s="211"/>
      <c r="O911" s="211"/>
      <c r="P911" s="211"/>
      <c r="Q911" s="211"/>
      <c r="R911" s="211"/>
      <c r="S911" s="211"/>
      <c r="T911" s="212"/>
      <c r="AT911" s="206" t="s">
        <v>130</v>
      </c>
      <c r="AU911" s="206" t="s">
        <v>83</v>
      </c>
      <c r="AV911" s="14" t="s">
        <v>127</v>
      </c>
      <c r="AW911" s="14" t="s">
        <v>30</v>
      </c>
      <c r="AX911" s="14" t="s">
        <v>81</v>
      </c>
      <c r="AY911" s="206" t="s">
        <v>121</v>
      </c>
    </row>
    <row r="912" spans="1:65" s="2" customFormat="1" ht="21.75" customHeight="1">
      <c r="A912" s="33"/>
      <c r="B912" s="162"/>
      <c r="C912" s="163" t="s">
        <v>1160</v>
      </c>
      <c r="D912" s="163" t="s">
        <v>123</v>
      </c>
      <c r="E912" s="164" t="s">
        <v>1161</v>
      </c>
      <c r="F912" s="165" t="s">
        <v>1162</v>
      </c>
      <c r="G912" s="166" t="s">
        <v>126</v>
      </c>
      <c r="H912" s="167">
        <v>571.36</v>
      </c>
      <c r="I912" s="168"/>
      <c r="J912" s="169">
        <f>ROUND(I912*H912,2)</f>
        <v>0</v>
      </c>
      <c r="K912" s="170"/>
      <c r="L912" s="34"/>
      <c r="M912" s="171" t="s">
        <v>1</v>
      </c>
      <c r="N912" s="172" t="s">
        <v>39</v>
      </c>
      <c r="O912" s="59"/>
      <c r="P912" s="173">
        <f>O912*H912</f>
        <v>0</v>
      </c>
      <c r="Q912" s="173">
        <v>1.1820000000000001E-2</v>
      </c>
      <c r="R912" s="173">
        <f>Q912*H912</f>
        <v>6.7534752000000005</v>
      </c>
      <c r="S912" s="173">
        <v>0</v>
      </c>
      <c r="T912" s="174">
        <f>S912*H912</f>
        <v>0</v>
      </c>
      <c r="U912" s="33"/>
      <c r="V912" s="33"/>
      <c r="W912" s="33"/>
      <c r="X912" s="33"/>
      <c r="Y912" s="33"/>
      <c r="Z912" s="33"/>
      <c r="AA912" s="33"/>
      <c r="AB912" s="33"/>
      <c r="AC912" s="33"/>
      <c r="AD912" s="33"/>
      <c r="AE912" s="33"/>
      <c r="AR912" s="175" t="s">
        <v>127</v>
      </c>
      <c r="AT912" s="175" t="s">
        <v>123</v>
      </c>
      <c r="AU912" s="175" t="s">
        <v>83</v>
      </c>
      <c r="AY912" s="18" t="s">
        <v>121</v>
      </c>
      <c r="BE912" s="176">
        <f>IF(N912="základní",J912,0)</f>
        <v>0</v>
      </c>
      <c r="BF912" s="176">
        <f>IF(N912="snížená",J912,0)</f>
        <v>0</v>
      </c>
      <c r="BG912" s="176">
        <f>IF(N912="zákl. přenesená",J912,0)</f>
        <v>0</v>
      </c>
      <c r="BH912" s="176">
        <f>IF(N912="sníž. přenesená",J912,0)</f>
        <v>0</v>
      </c>
      <c r="BI912" s="176">
        <f>IF(N912="nulová",J912,0)</f>
        <v>0</v>
      </c>
      <c r="BJ912" s="18" t="s">
        <v>83</v>
      </c>
      <c r="BK912" s="176">
        <f>ROUND(I912*H912,2)</f>
        <v>0</v>
      </c>
      <c r="BL912" s="18" t="s">
        <v>127</v>
      </c>
      <c r="BM912" s="175" t="s">
        <v>1163</v>
      </c>
    </row>
    <row r="913" spans="1:51" s="2" customFormat="1" ht="29.25">
      <c r="A913" s="33"/>
      <c r="B913" s="34"/>
      <c r="C913" s="33"/>
      <c r="D913" s="177" t="s">
        <v>129</v>
      </c>
      <c r="E913" s="33"/>
      <c r="F913" s="178" t="s">
        <v>1164</v>
      </c>
      <c r="G913" s="33"/>
      <c r="H913" s="33"/>
      <c r="I913" s="97"/>
      <c r="J913" s="33"/>
      <c r="K913" s="33"/>
      <c r="L913" s="34"/>
      <c r="M913" s="179"/>
      <c r="N913" s="180"/>
      <c r="O913" s="59"/>
      <c r="P913" s="59"/>
      <c r="Q913" s="59"/>
      <c r="R913" s="59"/>
      <c r="S913" s="59"/>
      <c r="T913" s="60"/>
      <c r="U913" s="33"/>
      <c r="V913" s="33"/>
      <c r="W913" s="33"/>
      <c r="X913" s="33"/>
      <c r="Y913" s="33"/>
      <c r="Z913" s="33"/>
      <c r="AA913" s="33"/>
      <c r="AB913" s="33"/>
      <c r="AC913" s="33"/>
      <c r="AD913" s="33"/>
      <c r="AE913" s="33"/>
      <c r="AT913" s="18" t="s">
        <v>129</v>
      </c>
      <c r="AU913" s="18" t="s">
        <v>83</v>
      </c>
    </row>
    <row r="914" spans="1:51" s="2" customFormat="1" ht="126.75">
      <c r="A914" s="33"/>
      <c r="B914" s="34"/>
      <c r="C914" s="33"/>
      <c r="D914" s="177" t="s">
        <v>255</v>
      </c>
      <c r="E914" s="33"/>
      <c r="F914" s="200" t="s">
        <v>1165</v>
      </c>
      <c r="G914" s="33"/>
      <c r="H914" s="33"/>
      <c r="I914" s="97"/>
      <c r="J914" s="33"/>
      <c r="K914" s="33"/>
      <c r="L914" s="34"/>
      <c r="M914" s="179"/>
      <c r="N914" s="180"/>
      <c r="O914" s="59"/>
      <c r="P914" s="59"/>
      <c r="Q914" s="59"/>
      <c r="R914" s="59"/>
      <c r="S914" s="59"/>
      <c r="T914" s="60"/>
      <c r="U914" s="33"/>
      <c r="V914" s="33"/>
      <c r="W914" s="33"/>
      <c r="X914" s="33"/>
      <c r="Y914" s="33"/>
      <c r="Z914" s="33"/>
      <c r="AA914" s="33"/>
      <c r="AB914" s="33"/>
      <c r="AC914" s="33"/>
      <c r="AD914" s="33"/>
      <c r="AE914" s="33"/>
      <c r="AT914" s="18" t="s">
        <v>255</v>
      </c>
      <c r="AU914" s="18" t="s">
        <v>83</v>
      </c>
    </row>
    <row r="915" spans="1:51" s="15" customFormat="1" ht="11.25">
      <c r="B915" s="213"/>
      <c r="D915" s="177" t="s">
        <v>130</v>
      </c>
      <c r="E915" s="214" t="s">
        <v>1</v>
      </c>
      <c r="F915" s="215" t="s">
        <v>662</v>
      </c>
      <c r="H915" s="214" t="s">
        <v>1</v>
      </c>
      <c r="I915" s="216"/>
      <c r="L915" s="213"/>
      <c r="M915" s="217"/>
      <c r="N915" s="218"/>
      <c r="O915" s="218"/>
      <c r="P915" s="218"/>
      <c r="Q915" s="218"/>
      <c r="R915" s="218"/>
      <c r="S915" s="218"/>
      <c r="T915" s="219"/>
      <c r="AT915" s="214" t="s">
        <v>130</v>
      </c>
      <c r="AU915" s="214" t="s">
        <v>83</v>
      </c>
      <c r="AV915" s="15" t="s">
        <v>81</v>
      </c>
      <c r="AW915" s="15" t="s">
        <v>30</v>
      </c>
      <c r="AX915" s="15" t="s">
        <v>73</v>
      </c>
      <c r="AY915" s="214" t="s">
        <v>121</v>
      </c>
    </row>
    <row r="916" spans="1:51" s="13" customFormat="1" ht="11.25">
      <c r="B916" s="181"/>
      <c r="D916" s="177" t="s">
        <v>130</v>
      </c>
      <c r="E916" s="182" t="s">
        <v>1</v>
      </c>
      <c r="F916" s="183" t="s">
        <v>1166</v>
      </c>
      <c r="H916" s="184">
        <v>10.84</v>
      </c>
      <c r="I916" s="185"/>
      <c r="L916" s="181"/>
      <c r="M916" s="186"/>
      <c r="N916" s="187"/>
      <c r="O916" s="187"/>
      <c r="P916" s="187"/>
      <c r="Q916" s="187"/>
      <c r="R916" s="187"/>
      <c r="S916" s="187"/>
      <c r="T916" s="188"/>
      <c r="AT916" s="182" t="s">
        <v>130</v>
      </c>
      <c r="AU916" s="182" t="s">
        <v>83</v>
      </c>
      <c r="AV916" s="13" t="s">
        <v>83</v>
      </c>
      <c r="AW916" s="13" t="s">
        <v>30</v>
      </c>
      <c r="AX916" s="13" t="s">
        <v>73</v>
      </c>
      <c r="AY916" s="182" t="s">
        <v>121</v>
      </c>
    </row>
    <row r="917" spans="1:51" s="16" customFormat="1" ht="11.25">
      <c r="B917" s="220"/>
      <c r="D917" s="177" t="s">
        <v>130</v>
      </c>
      <c r="E917" s="221" t="s">
        <v>1</v>
      </c>
      <c r="F917" s="222" t="s">
        <v>490</v>
      </c>
      <c r="H917" s="223">
        <v>10.84</v>
      </c>
      <c r="I917" s="224"/>
      <c r="L917" s="220"/>
      <c r="M917" s="225"/>
      <c r="N917" s="226"/>
      <c r="O917" s="226"/>
      <c r="P917" s="226"/>
      <c r="Q917" s="226"/>
      <c r="R917" s="226"/>
      <c r="S917" s="226"/>
      <c r="T917" s="227"/>
      <c r="AT917" s="221" t="s">
        <v>130</v>
      </c>
      <c r="AU917" s="221" t="s">
        <v>83</v>
      </c>
      <c r="AV917" s="16" t="s">
        <v>137</v>
      </c>
      <c r="AW917" s="16" t="s">
        <v>30</v>
      </c>
      <c r="AX917" s="16" t="s">
        <v>73</v>
      </c>
      <c r="AY917" s="221" t="s">
        <v>121</v>
      </c>
    </row>
    <row r="918" spans="1:51" s="15" customFormat="1" ht="11.25">
      <c r="B918" s="213"/>
      <c r="D918" s="177" t="s">
        <v>130</v>
      </c>
      <c r="E918" s="214" t="s">
        <v>1</v>
      </c>
      <c r="F918" s="215" t="s">
        <v>665</v>
      </c>
      <c r="H918" s="214" t="s">
        <v>1</v>
      </c>
      <c r="I918" s="216"/>
      <c r="L918" s="213"/>
      <c r="M918" s="217"/>
      <c r="N918" s="218"/>
      <c r="O918" s="218"/>
      <c r="P918" s="218"/>
      <c r="Q918" s="218"/>
      <c r="R918" s="218"/>
      <c r="S918" s="218"/>
      <c r="T918" s="219"/>
      <c r="AT918" s="214" t="s">
        <v>130</v>
      </c>
      <c r="AU918" s="214" t="s">
        <v>83</v>
      </c>
      <c r="AV918" s="15" t="s">
        <v>81</v>
      </c>
      <c r="AW918" s="15" t="s">
        <v>30</v>
      </c>
      <c r="AX918" s="15" t="s">
        <v>73</v>
      </c>
      <c r="AY918" s="214" t="s">
        <v>121</v>
      </c>
    </row>
    <row r="919" spans="1:51" s="13" customFormat="1" ht="22.5">
      <c r="B919" s="181"/>
      <c r="D919" s="177" t="s">
        <v>130</v>
      </c>
      <c r="E919" s="182" t="s">
        <v>1</v>
      </c>
      <c r="F919" s="183" t="s">
        <v>1167</v>
      </c>
      <c r="H919" s="184">
        <v>101.875</v>
      </c>
      <c r="I919" s="185"/>
      <c r="L919" s="181"/>
      <c r="M919" s="186"/>
      <c r="N919" s="187"/>
      <c r="O919" s="187"/>
      <c r="P919" s="187"/>
      <c r="Q919" s="187"/>
      <c r="R919" s="187"/>
      <c r="S919" s="187"/>
      <c r="T919" s="188"/>
      <c r="AT919" s="182" t="s">
        <v>130</v>
      </c>
      <c r="AU919" s="182" t="s">
        <v>83</v>
      </c>
      <c r="AV919" s="13" t="s">
        <v>83</v>
      </c>
      <c r="AW919" s="13" t="s">
        <v>30</v>
      </c>
      <c r="AX919" s="13" t="s">
        <v>73</v>
      </c>
      <c r="AY919" s="182" t="s">
        <v>121</v>
      </c>
    </row>
    <row r="920" spans="1:51" s="13" customFormat="1" ht="11.25">
      <c r="B920" s="181"/>
      <c r="D920" s="177" t="s">
        <v>130</v>
      </c>
      <c r="E920" s="182" t="s">
        <v>1</v>
      </c>
      <c r="F920" s="183" t="s">
        <v>1168</v>
      </c>
      <c r="H920" s="184">
        <v>30.736000000000001</v>
      </c>
      <c r="I920" s="185"/>
      <c r="L920" s="181"/>
      <c r="M920" s="186"/>
      <c r="N920" s="187"/>
      <c r="O920" s="187"/>
      <c r="P920" s="187"/>
      <c r="Q920" s="187"/>
      <c r="R920" s="187"/>
      <c r="S920" s="187"/>
      <c r="T920" s="188"/>
      <c r="AT920" s="182" t="s">
        <v>130</v>
      </c>
      <c r="AU920" s="182" t="s">
        <v>83</v>
      </c>
      <c r="AV920" s="13" t="s">
        <v>83</v>
      </c>
      <c r="AW920" s="13" t="s">
        <v>30</v>
      </c>
      <c r="AX920" s="13" t="s">
        <v>73</v>
      </c>
      <c r="AY920" s="182" t="s">
        <v>121</v>
      </c>
    </row>
    <row r="921" spans="1:51" s="16" customFormat="1" ht="11.25">
      <c r="B921" s="220"/>
      <c r="D921" s="177" t="s">
        <v>130</v>
      </c>
      <c r="E921" s="221" t="s">
        <v>1</v>
      </c>
      <c r="F921" s="222" t="s">
        <v>490</v>
      </c>
      <c r="H921" s="223">
        <v>132.61099999999999</v>
      </c>
      <c r="I921" s="224"/>
      <c r="L921" s="220"/>
      <c r="M921" s="225"/>
      <c r="N921" s="226"/>
      <c r="O921" s="226"/>
      <c r="P921" s="226"/>
      <c r="Q921" s="226"/>
      <c r="R921" s="226"/>
      <c r="S921" s="226"/>
      <c r="T921" s="227"/>
      <c r="AT921" s="221" t="s">
        <v>130</v>
      </c>
      <c r="AU921" s="221" t="s">
        <v>83</v>
      </c>
      <c r="AV921" s="16" t="s">
        <v>137</v>
      </c>
      <c r="AW921" s="16" t="s">
        <v>30</v>
      </c>
      <c r="AX921" s="16" t="s">
        <v>73</v>
      </c>
      <c r="AY921" s="221" t="s">
        <v>121</v>
      </c>
    </row>
    <row r="922" spans="1:51" s="15" customFormat="1" ht="11.25">
      <c r="B922" s="213"/>
      <c r="D922" s="177" t="s">
        <v>130</v>
      </c>
      <c r="E922" s="214" t="s">
        <v>1</v>
      </c>
      <c r="F922" s="215" t="s">
        <v>694</v>
      </c>
      <c r="H922" s="214" t="s">
        <v>1</v>
      </c>
      <c r="I922" s="216"/>
      <c r="L922" s="213"/>
      <c r="M922" s="217"/>
      <c r="N922" s="218"/>
      <c r="O922" s="218"/>
      <c r="P922" s="218"/>
      <c r="Q922" s="218"/>
      <c r="R922" s="218"/>
      <c r="S922" s="218"/>
      <c r="T922" s="219"/>
      <c r="AT922" s="214" t="s">
        <v>130</v>
      </c>
      <c r="AU922" s="214" t="s">
        <v>83</v>
      </c>
      <c r="AV922" s="15" t="s">
        <v>81</v>
      </c>
      <c r="AW922" s="15" t="s">
        <v>30</v>
      </c>
      <c r="AX922" s="15" t="s">
        <v>73</v>
      </c>
      <c r="AY922" s="214" t="s">
        <v>121</v>
      </c>
    </row>
    <row r="923" spans="1:51" s="13" customFormat="1" ht="22.5">
      <c r="B923" s="181"/>
      <c r="D923" s="177" t="s">
        <v>130</v>
      </c>
      <c r="E923" s="182" t="s">
        <v>1</v>
      </c>
      <c r="F923" s="183" t="s">
        <v>1169</v>
      </c>
      <c r="H923" s="184">
        <v>68.106999999999999</v>
      </c>
      <c r="I923" s="185"/>
      <c r="L923" s="181"/>
      <c r="M923" s="186"/>
      <c r="N923" s="187"/>
      <c r="O923" s="187"/>
      <c r="P923" s="187"/>
      <c r="Q923" s="187"/>
      <c r="R923" s="187"/>
      <c r="S923" s="187"/>
      <c r="T923" s="188"/>
      <c r="AT923" s="182" t="s">
        <v>130</v>
      </c>
      <c r="AU923" s="182" t="s">
        <v>83</v>
      </c>
      <c r="AV923" s="13" t="s">
        <v>83</v>
      </c>
      <c r="AW923" s="13" t="s">
        <v>30</v>
      </c>
      <c r="AX923" s="13" t="s">
        <v>73</v>
      </c>
      <c r="AY923" s="182" t="s">
        <v>121</v>
      </c>
    </row>
    <row r="924" spans="1:51" s="13" customFormat="1" ht="22.5">
      <c r="B924" s="181"/>
      <c r="D924" s="177" t="s">
        <v>130</v>
      </c>
      <c r="E924" s="182" t="s">
        <v>1</v>
      </c>
      <c r="F924" s="183" t="s">
        <v>1170</v>
      </c>
      <c r="H924" s="184">
        <v>71.206999999999994</v>
      </c>
      <c r="I924" s="185"/>
      <c r="L924" s="181"/>
      <c r="M924" s="186"/>
      <c r="N924" s="187"/>
      <c r="O924" s="187"/>
      <c r="P924" s="187"/>
      <c r="Q924" s="187"/>
      <c r="R924" s="187"/>
      <c r="S924" s="187"/>
      <c r="T924" s="188"/>
      <c r="AT924" s="182" t="s">
        <v>130</v>
      </c>
      <c r="AU924" s="182" t="s">
        <v>83</v>
      </c>
      <c r="AV924" s="13" t="s">
        <v>83</v>
      </c>
      <c r="AW924" s="13" t="s">
        <v>30</v>
      </c>
      <c r="AX924" s="13" t="s">
        <v>73</v>
      </c>
      <c r="AY924" s="182" t="s">
        <v>121</v>
      </c>
    </row>
    <row r="925" spans="1:51" s="16" customFormat="1" ht="11.25">
      <c r="B925" s="220"/>
      <c r="D925" s="177" t="s">
        <v>130</v>
      </c>
      <c r="E925" s="221" t="s">
        <v>1</v>
      </c>
      <c r="F925" s="222" t="s">
        <v>490</v>
      </c>
      <c r="H925" s="223">
        <v>139.31399999999999</v>
      </c>
      <c r="I925" s="224"/>
      <c r="L925" s="220"/>
      <c r="M925" s="225"/>
      <c r="N925" s="226"/>
      <c r="O925" s="226"/>
      <c r="P925" s="226"/>
      <c r="Q925" s="226"/>
      <c r="R925" s="226"/>
      <c r="S925" s="226"/>
      <c r="T925" s="227"/>
      <c r="AT925" s="221" t="s">
        <v>130</v>
      </c>
      <c r="AU925" s="221" t="s">
        <v>83</v>
      </c>
      <c r="AV925" s="16" t="s">
        <v>137</v>
      </c>
      <c r="AW925" s="16" t="s">
        <v>30</v>
      </c>
      <c r="AX925" s="16" t="s">
        <v>73</v>
      </c>
      <c r="AY925" s="221" t="s">
        <v>121</v>
      </c>
    </row>
    <row r="926" spans="1:51" s="15" customFormat="1" ht="11.25">
      <c r="B926" s="213"/>
      <c r="D926" s="177" t="s">
        <v>130</v>
      </c>
      <c r="E926" s="214" t="s">
        <v>1</v>
      </c>
      <c r="F926" s="215" t="s">
        <v>696</v>
      </c>
      <c r="H926" s="214" t="s">
        <v>1</v>
      </c>
      <c r="I926" s="216"/>
      <c r="L926" s="213"/>
      <c r="M926" s="217"/>
      <c r="N926" s="218"/>
      <c r="O926" s="218"/>
      <c r="P926" s="218"/>
      <c r="Q926" s="218"/>
      <c r="R926" s="218"/>
      <c r="S926" s="218"/>
      <c r="T926" s="219"/>
      <c r="AT926" s="214" t="s">
        <v>130</v>
      </c>
      <c r="AU926" s="214" t="s">
        <v>83</v>
      </c>
      <c r="AV926" s="15" t="s">
        <v>81</v>
      </c>
      <c r="AW926" s="15" t="s">
        <v>30</v>
      </c>
      <c r="AX926" s="15" t="s">
        <v>73</v>
      </c>
      <c r="AY926" s="214" t="s">
        <v>121</v>
      </c>
    </row>
    <row r="927" spans="1:51" s="13" customFormat="1" ht="22.5">
      <c r="B927" s="181"/>
      <c r="D927" s="177" t="s">
        <v>130</v>
      </c>
      <c r="E927" s="182" t="s">
        <v>1</v>
      </c>
      <c r="F927" s="183" t="s">
        <v>1171</v>
      </c>
      <c r="H927" s="184">
        <v>73.671999999999997</v>
      </c>
      <c r="I927" s="185"/>
      <c r="L927" s="181"/>
      <c r="M927" s="186"/>
      <c r="N927" s="187"/>
      <c r="O927" s="187"/>
      <c r="P927" s="187"/>
      <c r="Q927" s="187"/>
      <c r="R927" s="187"/>
      <c r="S927" s="187"/>
      <c r="T927" s="188"/>
      <c r="AT927" s="182" t="s">
        <v>130</v>
      </c>
      <c r="AU927" s="182" t="s">
        <v>83</v>
      </c>
      <c r="AV927" s="13" t="s">
        <v>83</v>
      </c>
      <c r="AW927" s="13" t="s">
        <v>30</v>
      </c>
      <c r="AX927" s="13" t="s">
        <v>73</v>
      </c>
      <c r="AY927" s="182" t="s">
        <v>121</v>
      </c>
    </row>
    <row r="928" spans="1:51" s="13" customFormat="1" ht="22.5">
      <c r="B928" s="181"/>
      <c r="D928" s="177" t="s">
        <v>130</v>
      </c>
      <c r="E928" s="182" t="s">
        <v>1</v>
      </c>
      <c r="F928" s="183" t="s">
        <v>1172</v>
      </c>
      <c r="H928" s="184">
        <v>73.578999999999994</v>
      </c>
      <c r="I928" s="185"/>
      <c r="L928" s="181"/>
      <c r="M928" s="186"/>
      <c r="N928" s="187"/>
      <c r="O928" s="187"/>
      <c r="P928" s="187"/>
      <c r="Q928" s="187"/>
      <c r="R928" s="187"/>
      <c r="S928" s="187"/>
      <c r="T928" s="188"/>
      <c r="AT928" s="182" t="s">
        <v>130</v>
      </c>
      <c r="AU928" s="182" t="s">
        <v>83</v>
      </c>
      <c r="AV928" s="13" t="s">
        <v>83</v>
      </c>
      <c r="AW928" s="13" t="s">
        <v>30</v>
      </c>
      <c r="AX928" s="13" t="s">
        <v>73</v>
      </c>
      <c r="AY928" s="182" t="s">
        <v>121</v>
      </c>
    </row>
    <row r="929" spans="1:65" s="16" customFormat="1" ht="11.25">
      <c r="B929" s="220"/>
      <c r="D929" s="177" t="s">
        <v>130</v>
      </c>
      <c r="E929" s="221" t="s">
        <v>1</v>
      </c>
      <c r="F929" s="222" t="s">
        <v>490</v>
      </c>
      <c r="H929" s="223">
        <v>147.251</v>
      </c>
      <c r="I929" s="224"/>
      <c r="L929" s="220"/>
      <c r="M929" s="225"/>
      <c r="N929" s="226"/>
      <c r="O929" s="226"/>
      <c r="P929" s="226"/>
      <c r="Q929" s="226"/>
      <c r="R929" s="226"/>
      <c r="S929" s="226"/>
      <c r="T929" s="227"/>
      <c r="AT929" s="221" t="s">
        <v>130</v>
      </c>
      <c r="AU929" s="221" t="s">
        <v>83</v>
      </c>
      <c r="AV929" s="16" t="s">
        <v>137</v>
      </c>
      <c r="AW929" s="16" t="s">
        <v>30</v>
      </c>
      <c r="AX929" s="16" t="s">
        <v>73</v>
      </c>
      <c r="AY929" s="221" t="s">
        <v>121</v>
      </c>
    </row>
    <row r="930" spans="1:65" s="15" customFormat="1" ht="11.25">
      <c r="B930" s="213"/>
      <c r="D930" s="177" t="s">
        <v>130</v>
      </c>
      <c r="E930" s="214" t="s">
        <v>1</v>
      </c>
      <c r="F930" s="215" t="s">
        <v>506</v>
      </c>
      <c r="H930" s="214" t="s">
        <v>1</v>
      </c>
      <c r="I930" s="216"/>
      <c r="L930" s="213"/>
      <c r="M930" s="217"/>
      <c r="N930" s="218"/>
      <c r="O930" s="218"/>
      <c r="P930" s="218"/>
      <c r="Q930" s="218"/>
      <c r="R930" s="218"/>
      <c r="S930" s="218"/>
      <c r="T930" s="219"/>
      <c r="AT930" s="214" t="s">
        <v>130</v>
      </c>
      <c r="AU930" s="214" t="s">
        <v>83</v>
      </c>
      <c r="AV930" s="15" t="s">
        <v>81</v>
      </c>
      <c r="AW930" s="15" t="s">
        <v>30</v>
      </c>
      <c r="AX930" s="15" t="s">
        <v>73</v>
      </c>
      <c r="AY930" s="214" t="s">
        <v>121</v>
      </c>
    </row>
    <row r="931" spans="1:65" s="13" customFormat="1" ht="22.5">
      <c r="B931" s="181"/>
      <c r="D931" s="177" t="s">
        <v>130</v>
      </c>
      <c r="E931" s="182" t="s">
        <v>1</v>
      </c>
      <c r="F931" s="183" t="s">
        <v>1173</v>
      </c>
      <c r="H931" s="184">
        <v>92.543999999999997</v>
      </c>
      <c r="I931" s="185"/>
      <c r="L931" s="181"/>
      <c r="M931" s="186"/>
      <c r="N931" s="187"/>
      <c r="O931" s="187"/>
      <c r="P931" s="187"/>
      <c r="Q931" s="187"/>
      <c r="R931" s="187"/>
      <c r="S931" s="187"/>
      <c r="T931" s="188"/>
      <c r="AT931" s="182" t="s">
        <v>130</v>
      </c>
      <c r="AU931" s="182" t="s">
        <v>83</v>
      </c>
      <c r="AV931" s="13" t="s">
        <v>83</v>
      </c>
      <c r="AW931" s="13" t="s">
        <v>30</v>
      </c>
      <c r="AX931" s="13" t="s">
        <v>73</v>
      </c>
      <c r="AY931" s="182" t="s">
        <v>121</v>
      </c>
    </row>
    <row r="932" spans="1:65" s="13" customFormat="1" ht="11.25">
      <c r="B932" s="181"/>
      <c r="D932" s="177" t="s">
        <v>130</v>
      </c>
      <c r="E932" s="182" t="s">
        <v>1</v>
      </c>
      <c r="F932" s="183" t="s">
        <v>1174</v>
      </c>
      <c r="H932" s="184">
        <v>48.8</v>
      </c>
      <c r="I932" s="185"/>
      <c r="L932" s="181"/>
      <c r="M932" s="186"/>
      <c r="N932" s="187"/>
      <c r="O932" s="187"/>
      <c r="P932" s="187"/>
      <c r="Q932" s="187"/>
      <c r="R932" s="187"/>
      <c r="S932" s="187"/>
      <c r="T932" s="188"/>
      <c r="AT932" s="182" t="s">
        <v>130</v>
      </c>
      <c r="AU932" s="182" t="s">
        <v>83</v>
      </c>
      <c r="AV932" s="13" t="s">
        <v>83</v>
      </c>
      <c r="AW932" s="13" t="s">
        <v>30</v>
      </c>
      <c r="AX932" s="13" t="s">
        <v>73</v>
      </c>
      <c r="AY932" s="182" t="s">
        <v>121</v>
      </c>
    </row>
    <row r="933" spans="1:65" s="16" customFormat="1" ht="11.25">
      <c r="B933" s="220"/>
      <c r="D933" s="177" t="s">
        <v>130</v>
      </c>
      <c r="E933" s="221" t="s">
        <v>1</v>
      </c>
      <c r="F933" s="222" t="s">
        <v>490</v>
      </c>
      <c r="H933" s="223">
        <v>141.34399999999999</v>
      </c>
      <c r="I933" s="224"/>
      <c r="L933" s="220"/>
      <c r="M933" s="225"/>
      <c r="N933" s="226"/>
      <c r="O933" s="226"/>
      <c r="P933" s="226"/>
      <c r="Q933" s="226"/>
      <c r="R933" s="226"/>
      <c r="S933" s="226"/>
      <c r="T933" s="227"/>
      <c r="AT933" s="221" t="s">
        <v>130</v>
      </c>
      <c r="AU933" s="221" t="s">
        <v>83</v>
      </c>
      <c r="AV933" s="16" t="s">
        <v>137</v>
      </c>
      <c r="AW933" s="16" t="s">
        <v>30</v>
      </c>
      <c r="AX933" s="16" t="s">
        <v>73</v>
      </c>
      <c r="AY933" s="221" t="s">
        <v>121</v>
      </c>
    </row>
    <row r="934" spans="1:65" s="14" customFormat="1" ht="11.25">
      <c r="B934" s="205"/>
      <c r="D934" s="177" t="s">
        <v>130</v>
      </c>
      <c r="E934" s="206" t="s">
        <v>1</v>
      </c>
      <c r="F934" s="207" t="s">
        <v>440</v>
      </c>
      <c r="H934" s="208">
        <v>571.36</v>
      </c>
      <c r="I934" s="209"/>
      <c r="L934" s="205"/>
      <c r="M934" s="210"/>
      <c r="N934" s="211"/>
      <c r="O934" s="211"/>
      <c r="P934" s="211"/>
      <c r="Q934" s="211"/>
      <c r="R934" s="211"/>
      <c r="S934" s="211"/>
      <c r="T934" s="212"/>
      <c r="AT934" s="206" t="s">
        <v>130</v>
      </c>
      <c r="AU934" s="206" t="s">
        <v>83</v>
      </c>
      <c r="AV934" s="14" t="s">
        <v>127</v>
      </c>
      <c r="AW934" s="14" t="s">
        <v>30</v>
      </c>
      <c r="AX934" s="14" t="s">
        <v>81</v>
      </c>
      <c r="AY934" s="206" t="s">
        <v>121</v>
      </c>
    </row>
    <row r="935" spans="1:65" s="2" customFormat="1" ht="21.75" customHeight="1">
      <c r="A935" s="33"/>
      <c r="B935" s="162"/>
      <c r="C935" s="163" t="s">
        <v>1175</v>
      </c>
      <c r="D935" s="163" t="s">
        <v>123</v>
      </c>
      <c r="E935" s="164" t="s">
        <v>1176</v>
      </c>
      <c r="F935" s="165" t="s">
        <v>1177</v>
      </c>
      <c r="G935" s="166" t="s">
        <v>126</v>
      </c>
      <c r="H935" s="167">
        <v>213.72200000000001</v>
      </c>
      <c r="I935" s="168"/>
      <c r="J935" s="169">
        <f>ROUND(I935*H935,2)</f>
        <v>0</v>
      </c>
      <c r="K935" s="170"/>
      <c r="L935" s="34"/>
      <c r="M935" s="171" t="s">
        <v>1</v>
      </c>
      <c r="N935" s="172" t="s">
        <v>39</v>
      </c>
      <c r="O935" s="59"/>
      <c r="P935" s="173">
        <f>O935*H935</f>
        <v>0</v>
      </c>
      <c r="Q935" s="173">
        <v>2.5510000000000001E-2</v>
      </c>
      <c r="R935" s="173">
        <f>Q935*H935</f>
        <v>5.4520482200000009</v>
      </c>
      <c r="S935" s="173">
        <v>0</v>
      </c>
      <c r="T935" s="174">
        <f>S935*H935</f>
        <v>0</v>
      </c>
      <c r="U935" s="33"/>
      <c r="V935" s="33"/>
      <c r="W935" s="33"/>
      <c r="X935" s="33"/>
      <c r="Y935" s="33"/>
      <c r="Z935" s="33"/>
      <c r="AA935" s="33"/>
      <c r="AB935" s="33"/>
      <c r="AC935" s="33"/>
      <c r="AD935" s="33"/>
      <c r="AE935" s="33"/>
      <c r="AR935" s="175" t="s">
        <v>265</v>
      </c>
      <c r="AT935" s="175" t="s">
        <v>123</v>
      </c>
      <c r="AU935" s="175" t="s">
        <v>83</v>
      </c>
      <c r="AY935" s="18" t="s">
        <v>121</v>
      </c>
      <c r="BE935" s="176">
        <f>IF(N935="základní",J935,0)</f>
        <v>0</v>
      </c>
      <c r="BF935" s="176">
        <f>IF(N935="snížená",J935,0)</f>
        <v>0</v>
      </c>
      <c r="BG935" s="176">
        <f>IF(N935="zákl. přenesená",J935,0)</f>
        <v>0</v>
      </c>
      <c r="BH935" s="176">
        <f>IF(N935="sníž. přenesená",J935,0)</f>
        <v>0</v>
      </c>
      <c r="BI935" s="176">
        <f>IF(N935="nulová",J935,0)</f>
        <v>0</v>
      </c>
      <c r="BJ935" s="18" t="s">
        <v>83</v>
      </c>
      <c r="BK935" s="176">
        <f>ROUND(I935*H935,2)</f>
        <v>0</v>
      </c>
      <c r="BL935" s="18" t="s">
        <v>265</v>
      </c>
      <c r="BM935" s="175" t="s">
        <v>1178</v>
      </c>
    </row>
    <row r="936" spans="1:65" s="2" customFormat="1" ht="39">
      <c r="A936" s="33"/>
      <c r="B936" s="34"/>
      <c r="C936" s="33"/>
      <c r="D936" s="177" t="s">
        <v>129</v>
      </c>
      <c r="E936" s="33"/>
      <c r="F936" s="178" t="s">
        <v>1179</v>
      </c>
      <c r="G936" s="33"/>
      <c r="H936" s="33"/>
      <c r="I936" s="97"/>
      <c r="J936" s="33"/>
      <c r="K936" s="33"/>
      <c r="L936" s="34"/>
      <c r="M936" s="179"/>
      <c r="N936" s="180"/>
      <c r="O936" s="59"/>
      <c r="P936" s="59"/>
      <c r="Q936" s="59"/>
      <c r="R936" s="59"/>
      <c r="S936" s="59"/>
      <c r="T936" s="60"/>
      <c r="U936" s="33"/>
      <c r="V936" s="33"/>
      <c r="W936" s="33"/>
      <c r="X936" s="33"/>
      <c r="Y936" s="33"/>
      <c r="Z936" s="33"/>
      <c r="AA936" s="33"/>
      <c r="AB936" s="33"/>
      <c r="AC936" s="33"/>
      <c r="AD936" s="33"/>
      <c r="AE936" s="33"/>
      <c r="AT936" s="18" t="s">
        <v>129</v>
      </c>
      <c r="AU936" s="18" t="s">
        <v>83</v>
      </c>
    </row>
    <row r="937" spans="1:65" s="2" customFormat="1" ht="126.75">
      <c r="A937" s="33"/>
      <c r="B937" s="34"/>
      <c r="C937" s="33"/>
      <c r="D937" s="177" t="s">
        <v>255</v>
      </c>
      <c r="E937" s="33"/>
      <c r="F937" s="200" t="s">
        <v>1180</v>
      </c>
      <c r="G937" s="33"/>
      <c r="H937" s="33"/>
      <c r="I937" s="97"/>
      <c r="J937" s="33"/>
      <c r="K937" s="33"/>
      <c r="L937" s="34"/>
      <c r="M937" s="179"/>
      <c r="N937" s="180"/>
      <c r="O937" s="59"/>
      <c r="P937" s="59"/>
      <c r="Q937" s="59"/>
      <c r="R937" s="59"/>
      <c r="S937" s="59"/>
      <c r="T937" s="60"/>
      <c r="U937" s="33"/>
      <c r="V937" s="33"/>
      <c r="W937" s="33"/>
      <c r="X937" s="33"/>
      <c r="Y937" s="33"/>
      <c r="Z937" s="33"/>
      <c r="AA937" s="33"/>
      <c r="AB937" s="33"/>
      <c r="AC937" s="33"/>
      <c r="AD937" s="33"/>
      <c r="AE937" s="33"/>
      <c r="AT937" s="18" t="s">
        <v>255</v>
      </c>
      <c r="AU937" s="18" t="s">
        <v>83</v>
      </c>
    </row>
    <row r="938" spans="1:65" s="15" customFormat="1" ht="11.25">
      <c r="B938" s="213"/>
      <c r="D938" s="177" t="s">
        <v>130</v>
      </c>
      <c r="E938" s="214" t="s">
        <v>1</v>
      </c>
      <c r="F938" s="215" t="s">
        <v>665</v>
      </c>
      <c r="H938" s="214" t="s">
        <v>1</v>
      </c>
      <c r="I938" s="216"/>
      <c r="L938" s="213"/>
      <c r="M938" s="217"/>
      <c r="N938" s="218"/>
      <c r="O938" s="218"/>
      <c r="P938" s="218"/>
      <c r="Q938" s="218"/>
      <c r="R938" s="218"/>
      <c r="S938" s="218"/>
      <c r="T938" s="219"/>
      <c r="AT938" s="214" t="s">
        <v>130</v>
      </c>
      <c r="AU938" s="214" t="s">
        <v>83</v>
      </c>
      <c r="AV938" s="15" t="s">
        <v>81</v>
      </c>
      <c r="AW938" s="15" t="s">
        <v>30</v>
      </c>
      <c r="AX938" s="15" t="s">
        <v>73</v>
      </c>
      <c r="AY938" s="214" t="s">
        <v>121</v>
      </c>
    </row>
    <row r="939" spans="1:65" s="13" customFormat="1" ht="22.5">
      <c r="B939" s="181"/>
      <c r="D939" s="177" t="s">
        <v>130</v>
      </c>
      <c r="E939" s="182" t="s">
        <v>1</v>
      </c>
      <c r="F939" s="183" t="s">
        <v>1181</v>
      </c>
      <c r="H939" s="184">
        <v>38.847999999999999</v>
      </c>
      <c r="I939" s="185"/>
      <c r="L939" s="181"/>
      <c r="M939" s="186"/>
      <c r="N939" s="187"/>
      <c r="O939" s="187"/>
      <c r="P939" s="187"/>
      <c r="Q939" s="187"/>
      <c r="R939" s="187"/>
      <c r="S939" s="187"/>
      <c r="T939" s="188"/>
      <c r="AT939" s="182" t="s">
        <v>130</v>
      </c>
      <c r="AU939" s="182" t="s">
        <v>83</v>
      </c>
      <c r="AV939" s="13" t="s">
        <v>83</v>
      </c>
      <c r="AW939" s="13" t="s">
        <v>30</v>
      </c>
      <c r="AX939" s="13" t="s">
        <v>73</v>
      </c>
      <c r="AY939" s="182" t="s">
        <v>121</v>
      </c>
    </row>
    <row r="940" spans="1:65" s="15" customFormat="1" ht="11.25">
      <c r="B940" s="213"/>
      <c r="D940" s="177" t="s">
        <v>130</v>
      </c>
      <c r="E940" s="214" t="s">
        <v>1</v>
      </c>
      <c r="F940" s="215" t="s">
        <v>694</v>
      </c>
      <c r="H940" s="214" t="s">
        <v>1</v>
      </c>
      <c r="I940" s="216"/>
      <c r="L940" s="213"/>
      <c r="M940" s="217"/>
      <c r="N940" s="218"/>
      <c r="O940" s="218"/>
      <c r="P940" s="218"/>
      <c r="Q940" s="218"/>
      <c r="R940" s="218"/>
      <c r="S940" s="218"/>
      <c r="T940" s="219"/>
      <c r="AT940" s="214" t="s">
        <v>130</v>
      </c>
      <c r="AU940" s="214" t="s">
        <v>83</v>
      </c>
      <c r="AV940" s="15" t="s">
        <v>81</v>
      </c>
      <c r="AW940" s="15" t="s">
        <v>30</v>
      </c>
      <c r="AX940" s="15" t="s">
        <v>73</v>
      </c>
      <c r="AY940" s="214" t="s">
        <v>121</v>
      </c>
    </row>
    <row r="941" spans="1:65" s="13" customFormat="1" ht="11.25">
      <c r="B941" s="181"/>
      <c r="D941" s="177" t="s">
        <v>130</v>
      </c>
      <c r="E941" s="182" t="s">
        <v>1</v>
      </c>
      <c r="F941" s="183" t="s">
        <v>1182</v>
      </c>
      <c r="H941" s="184">
        <v>43.7</v>
      </c>
      <c r="I941" s="185"/>
      <c r="L941" s="181"/>
      <c r="M941" s="186"/>
      <c r="N941" s="187"/>
      <c r="O941" s="187"/>
      <c r="P941" s="187"/>
      <c r="Q941" s="187"/>
      <c r="R941" s="187"/>
      <c r="S941" s="187"/>
      <c r="T941" s="188"/>
      <c r="AT941" s="182" t="s">
        <v>130</v>
      </c>
      <c r="AU941" s="182" t="s">
        <v>83</v>
      </c>
      <c r="AV941" s="13" t="s">
        <v>83</v>
      </c>
      <c r="AW941" s="13" t="s">
        <v>30</v>
      </c>
      <c r="AX941" s="13" t="s">
        <v>73</v>
      </c>
      <c r="AY941" s="182" t="s">
        <v>121</v>
      </c>
    </row>
    <row r="942" spans="1:65" s="15" customFormat="1" ht="11.25">
      <c r="B942" s="213"/>
      <c r="D942" s="177" t="s">
        <v>130</v>
      </c>
      <c r="E942" s="214" t="s">
        <v>1</v>
      </c>
      <c r="F942" s="215" t="s">
        <v>696</v>
      </c>
      <c r="H942" s="214" t="s">
        <v>1</v>
      </c>
      <c r="I942" s="216"/>
      <c r="L942" s="213"/>
      <c r="M942" s="217"/>
      <c r="N942" s="218"/>
      <c r="O942" s="218"/>
      <c r="P942" s="218"/>
      <c r="Q942" s="218"/>
      <c r="R942" s="218"/>
      <c r="S942" s="218"/>
      <c r="T942" s="219"/>
      <c r="AT942" s="214" t="s">
        <v>130</v>
      </c>
      <c r="AU942" s="214" t="s">
        <v>83</v>
      </c>
      <c r="AV942" s="15" t="s">
        <v>81</v>
      </c>
      <c r="AW942" s="15" t="s">
        <v>30</v>
      </c>
      <c r="AX942" s="15" t="s">
        <v>73</v>
      </c>
      <c r="AY942" s="214" t="s">
        <v>121</v>
      </c>
    </row>
    <row r="943" spans="1:65" s="13" customFormat="1" ht="11.25">
      <c r="B943" s="181"/>
      <c r="D943" s="177" t="s">
        <v>130</v>
      </c>
      <c r="E943" s="182" t="s">
        <v>1</v>
      </c>
      <c r="F943" s="183" t="s">
        <v>1183</v>
      </c>
      <c r="H943" s="184">
        <v>47.171999999999997</v>
      </c>
      <c r="I943" s="185"/>
      <c r="L943" s="181"/>
      <c r="M943" s="186"/>
      <c r="N943" s="187"/>
      <c r="O943" s="187"/>
      <c r="P943" s="187"/>
      <c r="Q943" s="187"/>
      <c r="R943" s="187"/>
      <c r="S943" s="187"/>
      <c r="T943" s="188"/>
      <c r="AT943" s="182" t="s">
        <v>130</v>
      </c>
      <c r="AU943" s="182" t="s">
        <v>83</v>
      </c>
      <c r="AV943" s="13" t="s">
        <v>83</v>
      </c>
      <c r="AW943" s="13" t="s">
        <v>30</v>
      </c>
      <c r="AX943" s="13" t="s">
        <v>73</v>
      </c>
      <c r="AY943" s="182" t="s">
        <v>121</v>
      </c>
    </row>
    <row r="944" spans="1:65" s="15" customFormat="1" ht="11.25">
      <c r="B944" s="213"/>
      <c r="D944" s="177" t="s">
        <v>130</v>
      </c>
      <c r="E944" s="214" t="s">
        <v>1</v>
      </c>
      <c r="F944" s="215" t="s">
        <v>506</v>
      </c>
      <c r="H944" s="214" t="s">
        <v>1</v>
      </c>
      <c r="I944" s="216"/>
      <c r="L944" s="213"/>
      <c r="M944" s="217"/>
      <c r="N944" s="218"/>
      <c r="O944" s="218"/>
      <c r="P944" s="218"/>
      <c r="Q944" s="218"/>
      <c r="R944" s="218"/>
      <c r="S944" s="218"/>
      <c r="T944" s="219"/>
      <c r="AT944" s="214" t="s">
        <v>130</v>
      </c>
      <c r="AU944" s="214" t="s">
        <v>83</v>
      </c>
      <c r="AV944" s="15" t="s">
        <v>81</v>
      </c>
      <c r="AW944" s="15" t="s">
        <v>30</v>
      </c>
      <c r="AX944" s="15" t="s">
        <v>73</v>
      </c>
      <c r="AY944" s="214" t="s">
        <v>121</v>
      </c>
    </row>
    <row r="945" spans="1:65" s="13" customFormat="1" ht="11.25">
      <c r="B945" s="181"/>
      <c r="D945" s="177" t="s">
        <v>130</v>
      </c>
      <c r="E945" s="182" t="s">
        <v>1</v>
      </c>
      <c r="F945" s="183" t="s">
        <v>1184</v>
      </c>
      <c r="H945" s="184">
        <v>84.001999999999995</v>
      </c>
      <c r="I945" s="185"/>
      <c r="L945" s="181"/>
      <c r="M945" s="186"/>
      <c r="N945" s="187"/>
      <c r="O945" s="187"/>
      <c r="P945" s="187"/>
      <c r="Q945" s="187"/>
      <c r="R945" s="187"/>
      <c r="S945" s="187"/>
      <c r="T945" s="188"/>
      <c r="AT945" s="182" t="s">
        <v>130</v>
      </c>
      <c r="AU945" s="182" t="s">
        <v>83</v>
      </c>
      <c r="AV945" s="13" t="s">
        <v>83</v>
      </c>
      <c r="AW945" s="13" t="s">
        <v>30</v>
      </c>
      <c r="AX945" s="13" t="s">
        <v>73</v>
      </c>
      <c r="AY945" s="182" t="s">
        <v>121</v>
      </c>
    </row>
    <row r="946" spans="1:65" s="14" customFormat="1" ht="11.25">
      <c r="B946" s="205"/>
      <c r="D946" s="177" t="s">
        <v>130</v>
      </c>
      <c r="E946" s="206" t="s">
        <v>1</v>
      </c>
      <c r="F946" s="207" t="s">
        <v>440</v>
      </c>
      <c r="H946" s="208">
        <v>213.72200000000001</v>
      </c>
      <c r="I946" s="209"/>
      <c r="L946" s="205"/>
      <c r="M946" s="210"/>
      <c r="N946" s="211"/>
      <c r="O946" s="211"/>
      <c r="P946" s="211"/>
      <c r="Q946" s="211"/>
      <c r="R946" s="211"/>
      <c r="S946" s="211"/>
      <c r="T946" s="212"/>
      <c r="AT946" s="206" t="s">
        <v>130</v>
      </c>
      <c r="AU946" s="206" t="s">
        <v>83</v>
      </c>
      <c r="AV946" s="14" t="s">
        <v>127</v>
      </c>
      <c r="AW946" s="14" t="s">
        <v>30</v>
      </c>
      <c r="AX946" s="14" t="s">
        <v>81</v>
      </c>
      <c r="AY946" s="206" t="s">
        <v>121</v>
      </c>
    </row>
    <row r="947" spans="1:65" s="2" customFormat="1" ht="16.5" customHeight="1">
      <c r="A947" s="33"/>
      <c r="B947" s="162"/>
      <c r="C947" s="163" t="s">
        <v>1185</v>
      </c>
      <c r="D947" s="163" t="s">
        <v>123</v>
      </c>
      <c r="E947" s="164" t="s">
        <v>1186</v>
      </c>
      <c r="F947" s="165" t="s">
        <v>1187</v>
      </c>
      <c r="G947" s="166" t="s">
        <v>126</v>
      </c>
      <c r="H947" s="167">
        <v>1290.2449999999999</v>
      </c>
      <c r="I947" s="168"/>
      <c r="J947" s="169">
        <f>ROUND(I947*H947,2)</f>
        <v>0</v>
      </c>
      <c r="K947" s="170"/>
      <c r="L947" s="34"/>
      <c r="M947" s="171" t="s">
        <v>1</v>
      </c>
      <c r="N947" s="172" t="s">
        <v>39</v>
      </c>
      <c r="O947" s="59"/>
      <c r="P947" s="173">
        <f>O947*H947</f>
        <v>0</v>
      </c>
      <c r="Q947" s="173">
        <v>0</v>
      </c>
      <c r="R947" s="173">
        <f>Q947*H947</f>
        <v>0</v>
      </c>
      <c r="S947" s="173">
        <v>0</v>
      </c>
      <c r="T947" s="174">
        <f>S947*H947</f>
        <v>0</v>
      </c>
      <c r="U947" s="33"/>
      <c r="V947" s="33"/>
      <c r="W947" s="33"/>
      <c r="X947" s="33"/>
      <c r="Y947" s="33"/>
      <c r="Z947" s="33"/>
      <c r="AA947" s="33"/>
      <c r="AB947" s="33"/>
      <c r="AC947" s="33"/>
      <c r="AD947" s="33"/>
      <c r="AE947" s="33"/>
      <c r="AR947" s="175" t="s">
        <v>265</v>
      </c>
      <c r="AT947" s="175" t="s">
        <v>123</v>
      </c>
      <c r="AU947" s="175" t="s">
        <v>83</v>
      </c>
      <c r="AY947" s="18" t="s">
        <v>121</v>
      </c>
      <c r="BE947" s="176">
        <f>IF(N947="základní",J947,0)</f>
        <v>0</v>
      </c>
      <c r="BF947" s="176">
        <f>IF(N947="snížená",J947,0)</f>
        <v>0</v>
      </c>
      <c r="BG947" s="176">
        <f>IF(N947="zákl. přenesená",J947,0)</f>
        <v>0</v>
      </c>
      <c r="BH947" s="176">
        <f>IF(N947="sníž. přenesená",J947,0)</f>
        <v>0</v>
      </c>
      <c r="BI947" s="176">
        <f>IF(N947="nulová",J947,0)</f>
        <v>0</v>
      </c>
      <c r="BJ947" s="18" t="s">
        <v>83</v>
      </c>
      <c r="BK947" s="176">
        <f>ROUND(I947*H947,2)</f>
        <v>0</v>
      </c>
      <c r="BL947" s="18" t="s">
        <v>265</v>
      </c>
      <c r="BM947" s="175" t="s">
        <v>1188</v>
      </c>
    </row>
    <row r="948" spans="1:65" s="2" customFormat="1" ht="11.25">
      <c r="A948" s="33"/>
      <c r="B948" s="34"/>
      <c r="C948" s="33"/>
      <c r="D948" s="177" t="s">
        <v>129</v>
      </c>
      <c r="E948" s="33"/>
      <c r="F948" s="178" t="s">
        <v>1187</v>
      </c>
      <c r="G948" s="33"/>
      <c r="H948" s="33"/>
      <c r="I948" s="97"/>
      <c r="J948" s="33"/>
      <c r="K948" s="33"/>
      <c r="L948" s="34"/>
      <c r="M948" s="179"/>
      <c r="N948" s="180"/>
      <c r="O948" s="59"/>
      <c r="P948" s="59"/>
      <c r="Q948" s="59"/>
      <c r="R948" s="59"/>
      <c r="S948" s="59"/>
      <c r="T948" s="60"/>
      <c r="U948" s="33"/>
      <c r="V948" s="33"/>
      <c r="W948" s="33"/>
      <c r="X948" s="33"/>
      <c r="Y948" s="33"/>
      <c r="Z948" s="33"/>
      <c r="AA948" s="33"/>
      <c r="AB948" s="33"/>
      <c r="AC948" s="33"/>
      <c r="AD948" s="33"/>
      <c r="AE948" s="33"/>
      <c r="AT948" s="18" t="s">
        <v>129</v>
      </c>
      <c r="AU948" s="18" t="s">
        <v>83</v>
      </c>
    </row>
    <row r="949" spans="1:65" s="15" customFormat="1" ht="11.25">
      <c r="B949" s="213"/>
      <c r="D949" s="177" t="s">
        <v>130</v>
      </c>
      <c r="E949" s="214" t="s">
        <v>1</v>
      </c>
      <c r="F949" s="215" t="s">
        <v>491</v>
      </c>
      <c r="H949" s="214" t="s">
        <v>1</v>
      </c>
      <c r="I949" s="216"/>
      <c r="L949" s="213"/>
      <c r="M949" s="217"/>
      <c r="N949" s="218"/>
      <c r="O949" s="218"/>
      <c r="P949" s="218"/>
      <c r="Q949" s="218"/>
      <c r="R949" s="218"/>
      <c r="S949" s="218"/>
      <c r="T949" s="219"/>
      <c r="AT949" s="214" t="s">
        <v>130</v>
      </c>
      <c r="AU949" s="214" t="s">
        <v>83</v>
      </c>
      <c r="AV949" s="15" t="s">
        <v>81</v>
      </c>
      <c r="AW949" s="15" t="s">
        <v>30</v>
      </c>
      <c r="AX949" s="15" t="s">
        <v>73</v>
      </c>
      <c r="AY949" s="214" t="s">
        <v>121</v>
      </c>
    </row>
    <row r="950" spans="1:65" s="13" customFormat="1" ht="33.75">
      <c r="B950" s="181"/>
      <c r="D950" s="177" t="s">
        <v>130</v>
      </c>
      <c r="E950" s="182" t="s">
        <v>1</v>
      </c>
      <c r="F950" s="183" t="s">
        <v>1189</v>
      </c>
      <c r="H950" s="184">
        <v>275.87</v>
      </c>
      <c r="I950" s="185"/>
      <c r="L950" s="181"/>
      <c r="M950" s="186"/>
      <c r="N950" s="187"/>
      <c r="O950" s="187"/>
      <c r="P950" s="187"/>
      <c r="Q950" s="187"/>
      <c r="R950" s="187"/>
      <c r="S950" s="187"/>
      <c r="T950" s="188"/>
      <c r="AT950" s="182" t="s">
        <v>130</v>
      </c>
      <c r="AU950" s="182" t="s">
        <v>83</v>
      </c>
      <c r="AV950" s="13" t="s">
        <v>83</v>
      </c>
      <c r="AW950" s="13" t="s">
        <v>30</v>
      </c>
      <c r="AX950" s="13" t="s">
        <v>73</v>
      </c>
      <c r="AY950" s="182" t="s">
        <v>121</v>
      </c>
    </row>
    <row r="951" spans="1:65" s="15" customFormat="1" ht="11.25">
      <c r="B951" s="213"/>
      <c r="D951" s="177" t="s">
        <v>130</v>
      </c>
      <c r="E951" s="214" t="s">
        <v>1</v>
      </c>
      <c r="F951" s="215" t="s">
        <v>494</v>
      </c>
      <c r="H951" s="214" t="s">
        <v>1</v>
      </c>
      <c r="I951" s="216"/>
      <c r="L951" s="213"/>
      <c r="M951" s="217"/>
      <c r="N951" s="218"/>
      <c r="O951" s="218"/>
      <c r="P951" s="218"/>
      <c r="Q951" s="218"/>
      <c r="R951" s="218"/>
      <c r="S951" s="218"/>
      <c r="T951" s="219"/>
      <c r="AT951" s="214" t="s">
        <v>130</v>
      </c>
      <c r="AU951" s="214" t="s">
        <v>83</v>
      </c>
      <c r="AV951" s="15" t="s">
        <v>81</v>
      </c>
      <c r="AW951" s="15" t="s">
        <v>30</v>
      </c>
      <c r="AX951" s="15" t="s">
        <v>73</v>
      </c>
      <c r="AY951" s="214" t="s">
        <v>121</v>
      </c>
    </row>
    <row r="952" spans="1:65" s="13" customFormat="1" ht="11.25">
      <c r="B952" s="181"/>
      <c r="D952" s="177" t="s">
        <v>130</v>
      </c>
      <c r="E952" s="182" t="s">
        <v>1</v>
      </c>
      <c r="F952" s="183" t="s">
        <v>896</v>
      </c>
      <c r="H952" s="184">
        <v>98.375</v>
      </c>
      <c r="I952" s="185"/>
      <c r="L952" s="181"/>
      <c r="M952" s="186"/>
      <c r="N952" s="187"/>
      <c r="O952" s="187"/>
      <c r="P952" s="187"/>
      <c r="Q952" s="187"/>
      <c r="R952" s="187"/>
      <c r="S952" s="187"/>
      <c r="T952" s="188"/>
      <c r="AT952" s="182" t="s">
        <v>130</v>
      </c>
      <c r="AU952" s="182" t="s">
        <v>83</v>
      </c>
      <c r="AV952" s="13" t="s">
        <v>83</v>
      </c>
      <c r="AW952" s="13" t="s">
        <v>30</v>
      </c>
      <c r="AX952" s="13" t="s">
        <v>73</v>
      </c>
      <c r="AY952" s="182" t="s">
        <v>121</v>
      </c>
    </row>
    <row r="953" spans="1:65" s="15" customFormat="1" ht="11.25">
      <c r="B953" s="213"/>
      <c r="D953" s="177" t="s">
        <v>130</v>
      </c>
      <c r="E953" s="214" t="s">
        <v>1</v>
      </c>
      <c r="F953" s="215" t="s">
        <v>496</v>
      </c>
      <c r="H953" s="214" t="s">
        <v>1</v>
      </c>
      <c r="I953" s="216"/>
      <c r="L953" s="213"/>
      <c r="M953" s="217"/>
      <c r="N953" s="218"/>
      <c r="O953" s="218"/>
      <c r="P953" s="218"/>
      <c r="Q953" s="218"/>
      <c r="R953" s="218"/>
      <c r="S953" s="218"/>
      <c r="T953" s="219"/>
      <c r="AT953" s="214" t="s">
        <v>130</v>
      </c>
      <c r="AU953" s="214" t="s">
        <v>83</v>
      </c>
      <c r="AV953" s="15" t="s">
        <v>81</v>
      </c>
      <c r="AW953" s="15" t="s">
        <v>30</v>
      </c>
      <c r="AX953" s="15" t="s">
        <v>73</v>
      </c>
      <c r="AY953" s="214" t="s">
        <v>121</v>
      </c>
    </row>
    <row r="954" spans="1:65" s="13" customFormat="1" ht="11.25">
      <c r="B954" s="181"/>
      <c r="D954" s="177" t="s">
        <v>130</v>
      </c>
      <c r="E954" s="182" t="s">
        <v>1</v>
      </c>
      <c r="F954" s="183" t="s">
        <v>1190</v>
      </c>
      <c r="H954" s="184">
        <v>443.01</v>
      </c>
      <c r="I954" s="185"/>
      <c r="L954" s="181"/>
      <c r="M954" s="186"/>
      <c r="N954" s="187"/>
      <c r="O954" s="187"/>
      <c r="P954" s="187"/>
      <c r="Q954" s="187"/>
      <c r="R954" s="187"/>
      <c r="S954" s="187"/>
      <c r="T954" s="188"/>
      <c r="AT954" s="182" t="s">
        <v>130</v>
      </c>
      <c r="AU954" s="182" t="s">
        <v>83</v>
      </c>
      <c r="AV954" s="13" t="s">
        <v>83</v>
      </c>
      <c r="AW954" s="13" t="s">
        <v>30</v>
      </c>
      <c r="AX954" s="13" t="s">
        <v>73</v>
      </c>
      <c r="AY954" s="182" t="s">
        <v>121</v>
      </c>
    </row>
    <row r="955" spans="1:65" s="15" customFormat="1" ht="11.25">
      <c r="B955" s="213"/>
      <c r="D955" s="177" t="s">
        <v>130</v>
      </c>
      <c r="E955" s="214" t="s">
        <v>1</v>
      </c>
      <c r="F955" s="215" t="s">
        <v>498</v>
      </c>
      <c r="H955" s="214" t="s">
        <v>1</v>
      </c>
      <c r="I955" s="216"/>
      <c r="L955" s="213"/>
      <c r="M955" s="217"/>
      <c r="N955" s="218"/>
      <c r="O955" s="218"/>
      <c r="P955" s="218"/>
      <c r="Q955" s="218"/>
      <c r="R955" s="218"/>
      <c r="S955" s="218"/>
      <c r="T955" s="219"/>
      <c r="AT955" s="214" t="s">
        <v>130</v>
      </c>
      <c r="AU955" s="214" t="s">
        <v>83</v>
      </c>
      <c r="AV955" s="15" t="s">
        <v>81</v>
      </c>
      <c r="AW955" s="15" t="s">
        <v>30</v>
      </c>
      <c r="AX955" s="15" t="s">
        <v>73</v>
      </c>
      <c r="AY955" s="214" t="s">
        <v>121</v>
      </c>
    </row>
    <row r="956" spans="1:65" s="13" customFormat="1" ht="11.25">
      <c r="B956" s="181"/>
      <c r="D956" s="177" t="s">
        <v>130</v>
      </c>
      <c r="E956" s="182" t="s">
        <v>1</v>
      </c>
      <c r="F956" s="183" t="s">
        <v>1191</v>
      </c>
      <c r="H956" s="184">
        <v>472.99</v>
      </c>
      <c r="I956" s="185"/>
      <c r="L956" s="181"/>
      <c r="M956" s="186"/>
      <c r="N956" s="187"/>
      <c r="O956" s="187"/>
      <c r="P956" s="187"/>
      <c r="Q956" s="187"/>
      <c r="R956" s="187"/>
      <c r="S956" s="187"/>
      <c r="T956" s="188"/>
      <c r="AT956" s="182" t="s">
        <v>130</v>
      </c>
      <c r="AU956" s="182" t="s">
        <v>83</v>
      </c>
      <c r="AV956" s="13" t="s">
        <v>83</v>
      </c>
      <c r="AW956" s="13" t="s">
        <v>30</v>
      </c>
      <c r="AX956" s="13" t="s">
        <v>73</v>
      </c>
      <c r="AY956" s="182" t="s">
        <v>121</v>
      </c>
    </row>
    <row r="957" spans="1:65" s="14" customFormat="1" ht="11.25">
      <c r="B957" s="205"/>
      <c r="D957" s="177" t="s">
        <v>130</v>
      </c>
      <c r="E957" s="206" t="s">
        <v>1</v>
      </c>
      <c r="F957" s="207" t="s">
        <v>440</v>
      </c>
      <c r="H957" s="208">
        <v>1290.2449999999999</v>
      </c>
      <c r="I957" s="209"/>
      <c r="L957" s="205"/>
      <c r="M957" s="210"/>
      <c r="N957" s="211"/>
      <c r="O957" s="211"/>
      <c r="P957" s="211"/>
      <c r="Q957" s="211"/>
      <c r="R957" s="211"/>
      <c r="S957" s="211"/>
      <c r="T957" s="212"/>
      <c r="AT957" s="206" t="s">
        <v>130</v>
      </c>
      <c r="AU957" s="206" t="s">
        <v>83</v>
      </c>
      <c r="AV957" s="14" t="s">
        <v>127</v>
      </c>
      <c r="AW957" s="14" t="s">
        <v>30</v>
      </c>
      <c r="AX957" s="14" t="s">
        <v>81</v>
      </c>
      <c r="AY957" s="206" t="s">
        <v>121</v>
      </c>
    </row>
    <row r="958" spans="1:65" s="2" customFormat="1" ht="21.75" customHeight="1">
      <c r="A958" s="33"/>
      <c r="B958" s="162"/>
      <c r="C958" s="163" t="s">
        <v>1192</v>
      </c>
      <c r="D958" s="163" t="s">
        <v>123</v>
      </c>
      <c r="E958" s="164" t="s">
        <v>1193</v>
      </c>
      <c r="F958" s="165" t="s">
        <v>1194</v>
      </c>
      <c r="G958" s="166" t="s">
        <v>126</v>
      </c>
      <c r="H958" s="167">
        <v>357.95800000000003</v>
      </c>
      <c r="I958" s="168"/>
      <c r="J958" s="169">
        <f>ROUND(I958*H958,2)</f>
        <v>0</v>
      </c>
      <c r="K958" s="170"/>
      <c r="L958" s="34"/>
      <c r="M958" s="171" t="s">
        <v>1</v>
      </c>
      <c r="N958" s="172" t="s">
        <v>39</v>
      </c>
      <c r="O958" s="59"/>
      <c r="P958" s="173">
        <f>O958*H958</f>
        <v>0</v>
      </c>
      <c r="Q958" s="173">
        <v>5.2760000000000001E-2</v>
      </c>
      <c r="R958" s="173">
        <f>Q958*H958</f>
        <v>18.885864080000001</v>
      </c>
      <c r="S958" s="173">
        <v>0</v>
      </c>
      <c r="T958" s="174">
        <f>S958*H958</f>
        <v>0</v>
      </c>
      <c r="U958" s="33"/>
      <c r="V958" s="33"/>
      <c r="W958" s="33"/>
      <c r="X958" s="33"/>
      <c r="Y958" s="33"/>
      <c r="Z958" s="33"/>
      <c r="AA958" s="33"/>
      <c r="AB958" s="33"/>
      <c r="AC958" s="33"/>
      <c r="AD958" s="33"/>
      <c r="AE958" s="33"/>
      <c r="AR958" s="175" t="s">
        <v>265</v>
      </c>
      <c r="AT958" s="175" t="s">
        <v>123</v>
      </c>
      <c r="AU958" s="175" t="s">
        <v>83</v>
      </c>
      <c r="AY958" s="18" t="s">
        <v>121</v>
      </c>
      <c r="BE958" s="176">
        <f>IF(N958="základní",J958,0)</f>
        <v>0</v>
      </c>
      <c r="BF958" s="176">
        <f>IF(N958="snížená",J958,0)</f>
        <v>0</v>
      </c>
      <c r="BG958" s="176">
        <f>IF(N958="zákl. přenesená",J958,0)</f>
        <v>0</v>
      </c>
      <c r="BH958" s="176">
        <f>IF(N958="sníž. přenesená",J958,0)</f>
        <v>0</v>
      </c>
      <c r="BI958" s="176">
        <f>IF(N958="nulová",J958,0)</f>
        <v>0</v>
      </c>
      <c r="BJ958" s="18" t="s">
        <v>83</v>
      </c>
      <c r="BK958" s="176">
        <f>ROUND(I958*H958,2)</f>
        <v>0</v>
      </c>
      <c r="BL958" s="18" t="s">
        <v>265</v>
      </c>
      <c r="BM958" s="175" t="s">
        <v>1195</v>
      </c>
    </row>
    <row r="959" spans="1:65" s="2" customFormat="1" ht="39">
      <c r="A959" s="33"/>
      <c r="B959" s="34"/>
      <c r="C959" s="33"/>
      <c r="D959" s="177" t="s">
        <v>129</v>
      </c>
      <c r="E959" s="33"/>
      <c r="F959" s="178" t="s">
        <v>1196</v>
      </c>
      <c r="G959" s="33"/>
      <c r="H959" s="33"/>
      <c r="I959" s="97"/>
      <c r="J959" s="33"/>
      <c r="K959" s="33"/>
      <c r="L959" s="34"/>
      <c r="M959" s="179"/>
      <c r="N959" s="180"/>
      <c r="O959" s="59"/>
      <c r="P959" s="59"/>
      <c r="Q959" s="59"/>
      <c r="R959" s="59"/>
      <c r="S959" s="59"/>
      <c r="T959" s="60"/>
      <c r="U959" s="33"/>
      <c r="V959" s="33"/>
      <c r="W959" s="33"/>
      <c r="X959" s="33"/>
      <c r="Y959" s="33"/>
      <c r="Z959" s="33"/>
      <c r="AA959" s="33"/>
      <c r="AB959" s="33"/>
      <c r="AC959" s="33"/>
      <c r="AD959" s="33"/>
      <c r="AE959" s="33"/>
      <c r="AT959" s="18" t="s">
        <v>129</v>
      </c>
      <c r="AU959" s="18" t="s">
        <v>83</v>
      </c>
    </row>
    <row r="960" spans="1:65" s="2" customFormat="1" ht="126.75">
      <c r="A960" s="33"/>
      <c r="B960" s="34"/>
      <c r="C960" s="33"/>
      <c r="D960" s="177" t="s">
        <v>255</v>
      </c>
      <c r="E960" s="33"/>
      <c r="F960" s="200" t="s">
        <v>1180</v>
      </c>
      <c r="G960" s="33"/>
      <c r="H960" s="33"/>
      <c r="I960" s="97"/>
      <c r="J960" s="33"/>
      <c r="K960" s="33"/>
      <c r="L960" s="34"/>
      <c r="M960" s="179"/>
      <c r="N960" s="180"/>
      <c r="O960" s="59"/>
      <c r="P960" s="59"/>
      <c r="Q960" s="59"/>
      <c r="R960" s="59"/>
      <c r="S960" s="59"/>
      <c r="T960" s="60"/>
      <c r="U960" s="33"/>
      <c r="V960" s="33"/>
      <c r="W960" s="33"/>
      <c r="X960" s="33"/>
      <c r="Y960" s="33"/>
      <c r="Z960" s="33"/>
      <c r="AA960" s="33"/>
      <c r="AB960" s="33"/>
      <c r="AC960" s="33"/>
      <c r="AD960" s="33"/>
      <c r="AE960" s="33"/>
      <c r="AT960" s="18" t="s">
        <v>255</v>
      </c>
      <c r="AU960" s="18" t="s">
        <v>83</v>
      </c>
    </row>
    <row r="961" spans="1:65" s="15" customFormat="1" ht="11.25">
      <c r="B961" s="213"/>
      <c r="D961" s="177" t="s">
        <v>130</v>
      </c>
      <c r="E961" s="214" t="s">
        <v>1</v>
      </c>
      <c r="F961" s="215" t="s">
        <v>665</v>
      </c>
      <c r="H961" s="214" t="s">
        <v>1</v>
      </c>
      <c r="I961" s="216"/>
      <c r="L961" s="213"/>
      <c r="M961" s="217"/>
      <c r="N961" s="218"/>
      <c r="O961" s="218"/>
      <c r="P961" s="218"/>
      <c r="Q961" s="218"/>
      <c r="R961" s="218"/>
      <c r="S961" s="218"/>
      <c r="T961" s="219"/>
      <c r="AT961" s="214" t="s">
        <v>130</v>
      </c>
      <c r="AU961" s="214" t="s">
        <v>83</v>
      </c>
      <c r="AV961" s="15" t="s">
        <v>81</v>
      </c>
      <c r="AW961" s="15" t="s">
        <v>30</v>
      </c>
      <c r="AX961" s="15" t="s">
        <v>73</v>
      </c>
      <c r="AY961" s="214" t="s">
        <v>121</v>
      </c>
    </row>
    <row r="962" spans="1:65" s="13" customFormat="1" ht="11.25">
      <c r="B962" s="181"/>
      <c r="D962" s="177" t="s">
        <v>130</v>
      </c>
      <c r="E962" s="182" t="s">
        <v>1</v>
      </c>
      <c r="F962" s="183" t="s">
        <v>1197</v>
      </c>
      <c r="H962" s="184">
        <v>102.33</v>
      </c>
      <c r="I962" s="185"/>
      <c r="L962" s="181"/>
      <c r="M962" s="186"/>
      <c r="N962" s="187"/>
      <c r="O962" s="187"/>
      <c r="P962" s="187"/>
      <c r="Q962" s="187"/>
      <c r="R962" s="187"/>
      <c r="S962" s="187"/>
      <c r="T962" s="188"/>
      <c r="AT962" s="182" t="s">
        <v>130</v>
      </c>
      <c r="AU962" s="182" t="s">
        <v>83</v>
      </c>
      <c r="AV962" s="13" t="s">
        <v>83</v>
      </c>
      <c r="AW962" s="13" t="s">
        <v>30</v>
      </c>
      <c r="AX962" s="13" t="s">
        <v>73</v>
      </c>
      <c r="AY962" s="182" t="s">
        <v>121</v>
      </c>
    </row>
    <row r="963" spans="1:65" s="15" customFormat="1" ht="11.25">
      <c r="B963" s="213"/>
      <c r="D963" s="177" t="s">
        <v>130</v>
      </c>
      <c r="E963" s="214" t="s">
        <v>1</v>
      </c>
      <c r="F963" s="215" t="s">
        <v>694</v>
      </c>
      <c r="H963" s="214" t="s">
        <v>1</v>
      </c>
      <c r="I963" s="216"/>
      <c r="L963" s="213"/>
      <c r="M963" s="217"/>
      <c r="N963" s="218"/>
      <c r="O963" s="218"/>
      <c r="P963" s="218"/>
      <c r="Q963" s="218"/>
      <c r="R963" s="218"/>
      <c r="S963" s="218"/>
      <c r="T963" s="219"/>
      <c r="AT963" s="214" t="s">
        <v>130</v>
      </c>
      <c r="AU963" s="214" t="s">
        <v>83</v>
      </c>
      <c r="AV963" s="15" t="s">
        <v>81</v>
      </c>
      <c r="AW963" s="15" t="s">
        <v>30</v>
      </c>
      <c r="AX963" s="15" t="s">
        <v>73</v>
      </c>
      <c r="AY963" s="214" t="s">
        <v>121</v>
      </c>
    </row>
    <row r="964" spans="1:65" s="13" customFormat="1" ht="11.25">
      <c r="B964" s="181"/>
      <c r="D964" s="177" t="s">
        <v>130</v>
      </c>
      <c r="E964" s="182" t="s">
        <v>1</v>
      </c>
      <c r="F964" s="183" t="s">
        <v>1198</v>
      </c>
      <c r="H964" s="184">
        <v>78.078999999999994</v>
      </c>
      <c r="I964" s="185"/>
      <c r="L964" s="181"/>
      <c r="M964" s="186"/>
      <c r="N964" s="187"/>
      <c r="O964" s="187"/>
      <c r="P964" s="187"/>
      <c r="Q964" s="187"/>
      <c r="R964" s="187"/>
      <c r="S964" s="187"/>
      <c r="T964" s="188"/>
      <c r="AT964" s="182" t="s">
        <v>130</v>
      </c>
      <c r="AU964" s="182" t="s">
        <v>83</v>
      </c>
      <c r="AV964" s="13" t="s">
        <v>83</v>
      </c>
      <c r="AW964" s="13" t="s">
        <v>30</v>
      </c>
      <c r="AX964" s="13" t="s">
        <v>73</v>
      </c>
      <c r="AY964" s="182" t="s">
        <v>121</v>
      </c>
    </row>
    <row r="965" spans="1:65" s="15" customFormat="1" ht="11.25">
      <c r="B965" s="213"/>
      <c r="D965" s="177" t="s">
        <v>130</v>
      </c>
      <c r="E965" s="214" t="s">
        <v>1</v>
      </c>
      <c r="F965" s="215" t="s">
        <v>696</v>
      </c>
      <c r="H965" s="214" t="s">
        <v>1</v>
      </c>
      <c r="I965" s="216"/>
      <c r="L965" s="213"/>
      <c r="M965" s="217"/>
      <c r="N965" s="218"/>
      <c r="O965" s="218"/>
      <c r="P965" s="218"/>
      <c r="Q965" s="218"/>
      <c r="R965" s="218"/>
      <c r="S965" s="218"/>
      <c r="T965" s="219"/>
      <c r="AT965" s="214" t="s">
        <v>130</v>
      </c>
      <c r="AU965" s="214" t="s">
        <v>83</v>
      </c>
      <c r="AV965" s="15" t="s">
        <v>81</v>
      </c>
      <c r="AW965" s="15" t="s">
        <v>30</v>
      </c>
      <c r="AX965" s="15" t="s">
        <v>73</v>
      </c>
      <c r="AY965" s="214" t="s">
        <v>121</v>
      </c>
    </row>
    <row r="966" spans="1:65" s="13" customFormat="1" ht="11.25">
      <c r="B966" s="181"/>
      <c r="D966" s="177" t="s">
        <v>130</v>
      </c>
      <c r="E966" s="182" t="s">
        <v>1</v>
      </c>
      <c r="F966" s="183" t="s">
        <v>1199</v>
      </c>
      <c r="H966" s="184">
        <v>80.373000000000005</v>
      </c>
      <c r="I966" s="185"/>
      <c r="L966" s="181"/>
      <c r="M966" s="186"/>
      <c r="N966" s="187"/>
      <c r="O966" s="187"/>
      <c r="P966" s="187"/>
      <c r="Q966" s="187"/>
      <c r="R966" s="187"/>
      <c r="S966" s="187"/>
      <c r="T966" s="188"/>
      <c r="AT966" s="182" t="s">
        <v>130</v>
      </c>
      <c r="AU966" s="182" t="s">
        <v>83</v>
      </c>
      <c r="AV966" s="13" t="s">
        <v>83</v>
      </c>
      <c r="AW966" s="13" t="s">
        <v>30</v>
      </c>
      <c r="AX966" s="13" t="s">
        <v>73</v>
      </c>
      <c r="AY966" s="182" t="s">
        <v>121</v>
      </c>
    </row>
    <row r="967" spans="1:65" s="15" customFormat="1" ht="11.25">
      <c r="B967" s="213"/>
      <c r="D967" s="177" t="s">
        <v>130</v>
      </c>
      <c r="E967" s="214" t="s">
        <v>1</v>
      </c>
      <c r="F967" s="215" t="s">
        <v>506</v>
      </c>
      <c r="H967" s="214" t="s">
        <v>1</v>
      </c>
      <c r="I967" s="216"/>
      <c r="L967" s="213"/>
      <c r="M967" s="217"/>
      <c r="N967" s="218"/>
      <c r="O967" s="218"/>
      <c r="P967" s="218"/>
      <c r="Q967" s="218"/>
      <c r="R967" s="218"/>
      <c r="S967" s="218"/>
      <c r="T967" s="219"/>
      <c r="AT967" s="214" t="s">
        <v>130</v>
      </c>
      <c r="AU967" s="214" t="s">
        <v>83</v>
      </c>
      <c r="AV967" s="15" t="s">
        <v>81</v>
      </c>
      <c r="AW967" s="15" t="s">
        <v>30</v>
      </c>
      <c r="AX967" s="15" t="s">
        <v>73</v>
      </c>
      <c r="AY967" s="214" t="s">
        <v>121</v>
      </c>
    </row>
    <row r="968" spans="1:65" s="13" customFormat="1" ht="11.25">
      <c r="B968" s="181"/>
      <c r="D968" s="177" t="s">
        <v>130</v>
      </c>
      <c r="E968" s="182" t="s">
        <v>1</v>
      </c>
      <c r="F968" s="183" t="s">
        <v>1200</v>
      </c>
      <c r="H968" s="184">
        <v>97.176000000000002</v>
      </c>
      <c r="I968" s="185"/>
      <c r="L968" s="181"/>
      <c r="M968" s="186"/>
      <c r="N968" s="187"/>
      <c r="O968" s="187"/>
      <c r="P968" s="187"/>
      <c r="Q968" s="187"/>
      <c r="R968" s="187"/>
      <c r="S968" s="187"/>
      <c r="T968" s="188"/>
      <c r="AT968" s="182" t="s">
        <v>130</v>
      </c>
      <c r="AU968" s="182" t="s">
        <v>83</v>
      </c>
      <c r="AV968" s="13" t="s">
        <v>83</v>
      </c>
      <c r="AW968" s="13" t="s">
        <v>30</v>
      </c>
      <c r="AX968" s="13" t="s">
        <v>73</v>
      </c>
      <c r="AY968" s="182" t="s">
        <v>121</v>
      </c>
    </row>
    <row r="969" spans="1:65" s="14" customFormat="1" ht="11.25">
      <c r="B969" s="205"/>
      <c r="D969" s="177" t="s">
        <v>130</v>
      </c>
      <c r="E969" s="206" t="s">
        <v>1</v>
      </c>
      <c r="F969" s="207" t="s">
        <v>440</v>
      </c>
      <c r="H969" s="208">
        <v>357.95800000000003</v>
      </c>
      <c r="I969" s="209"/>
      <c r="L969" s="205"/>
      <c r="M969" s="210"/>
      <c r="N969" s="211"/>
      <c r="O969" s="211"/>
      <c r="P969" s="211"/>
      <c r="Q969" s="211"/>
      <c r="R969" s="211"/>
      <c r="S969" s="211"/>
      <c r="T969" s="212"/>
      <c r="AT969" s="206" t="s">
        <v>130</v>
      </c>
      <c r="AU969" s="206" t="s">
        <v>83</v>
      </c>
      <c r="AV969" s="14" t="s">
        <v>127</v>
      </c>
      <c r="AW969" s="14" t="s">
        <v>30</v>
      </c>
      <c r="AX969" s="14" t="s">
        <v>81</v>
      </c>
      <c r="AY969" s="206" t="s">
        <v>121</v>
      </c>
    </row>
    <row r="970" spans="1:65" s="2" customFormat="1" ht="16.5" customHeight="1">
      <c r="A970" s="33"/>
      <c r="B970" s="162"/>
      <c r="C970" s="163" t="s">
        <v>1201</v>
      </c>
      <c r="D970" s="163" t="s">
        <v>123</v>
      </c>
      <c r="E970" s="164" t="s">
        <v>1202</v>
      </c>
      <c r="F970" s="165" t="s">
        <v>1203</v>
      </c>
      <c r="G970" s="166" t="s">
        <v>126</v>
      </c>
      <c r="H970" s="167">
        <v>1457.6890000000001</v>
      </c>
      <c r="I970" s="168"/>
      <c r="J970" s="169">
        <f>ROUND(I970*H970,2)</f>
        <v>0</v>
      </c>
      <c r="K970" s="170"/>
      <c r="L970" s="34"/>
      <c r="M970" s="171" t="s">
        <v>1</v>
      </c>
      <c r="N970" s="172" t="s">
        <v>39</v>
      </c>
      <c r="O970" s="59"/>
      <c r="P970" s="173">
        <f>O970*H970</f>
        <v>0</v>
      </c>
      <c r="Q970" s="173">
        <v>0</v>
      </c>
      <c r="R970" s="173">
        <f>Q970*H970</f>
        <v>0</v>
      </c>
      <c r="S970" s="173">
        <v>0</v>
      </c>
      <c r="T970" s="174">
        <f>S970*H970</f>
        <v>0</v>
      </c>
      <c r="U970" s="33"/>
      <c r="V970" s="33"/>
      <c r="W970" s="33"/>
      <c r="X970" s="33"/>
      <c r="Y970" s="33"/>
      <c r="Z970" s="33"/>
      <c r="AA970" s="33"/>
      <c r="AB970" s="33"/>
      <c r="AC970" s="33"/>
      <c r="AD970" s="33"/>
      <c r="AE970" s="33"/>
      <c r="AR970" s="175" t="s">
        <v>265</v>
      </c>
      <c r="AT970" s="175" t="s">
        <v>123</v>
      </c>
      <c r="AU970" s="175" t="s">
        <v>83</v>
      </c>
      <c r="AY970" s="18" t="s">
        <v>121</v>
      </c>
      <c r="BE970" s="176">
        <f>IF(N970="základní",J970,0)</f>
        <v>0</v>
      </c>
      <c r="BF970" s="176">
        <f>IF(N970="snížená",J970,0)</f>
        <v>0</v>
      </c>
      <c r="BG970" s="176">
        <f>IF(N970="zákl. přenesená",J970,0)</f>
        <v>0</v>
      </c>
      <c r="BH970" s="176">
        <f>IF(N970="sníž. přenesená",J970,0)</f>
        <v>0</v>
      </c>
      <c r="BI970" s="176">
        <f>IF(N970="nulová",J970,0)</f>
        <v>0</v>
      </c>
      <c r="BJ970" s="18" t="s">
        <v>83</v>
      </c>
      <c r="BK970" s="176">
        <f>ROUND(I970*H970,2)</f>
        <v>0</v>
      </c>
      <c r="BL970" s="18" t="s">
        <v>265</v>
      </c>
      <c r="BM970" s="175" t="s">
        <v>1204</v>
      </c>
    </row>
    <row r="971" spans="1:65" s="2" customFormat="1" ht="11.25">
      <c r="A971" s="33"/>
      <c r="B971" s="34"/>
      <c r="C971" s="33"/>
      <c r="D971" s="177" t="s">
        <v>129</v>
      </c>
      <c r="E971" s="33"/>
      <c r="F971" s="178" t="s">
        <v>1203</v>
      </c>
      <c r="G971" s="33"/>
      <c r="H971" s="33"/>
      <c r="I971" s="97"/>
      <c r="J971" s="33"/>
      <c r="K971" s="33"/>
      <c r="L971" s="34"/>
      <c r="M971" s="179"/>
      <c r="N971" s="180"/>
      <c r="O971" s="59"/>
      <c r="P971" s="59"/>
      <c r="Q971" s="59"/>
      <c r="R971" s="59"/>
      <c r="S971" s="59"/>
      <c r="T971" s="60"/>
      <c r="U971" s="33"/>
      <c r="V971" s="33"/>
      <c r="W971" s="33"/>
      <c r="X971" s="33"/>
      <c r="Y971" s="33"/>
      <c r="Z971" s="33"/>
      <c r="AA971" s="33"/>
      <c r="AB971" s="33"/>
      <c r="AC971" s="33"/>
      <c r="AD971" s="33"/>
      <c r="AE971" s="33"/>
      <c r="AT971" s="18" t="s">
        <v>129</v>
      </c>
      <c r="AU971" s="18" t="s">
        <v>83</v>
      </c>
    </row>
    <row r="972" spans="1:65" s="15" customFormat="1" ht="11.25">
      <c r="B972" s="213"/>
      <c r="D972" s="177" t="s">
        <v>130</v>
      </c>
      <c r="E972" s="214" t="s">
        <v>1</v>
      </c>
      <c r="F972" s="215" t="s">
        <v>547</v>
      </c>
      <c r="H972" s="214" t="s">
        <v>1</v>
      </c>
      <c r="I972" s="216"/>
      <c r="L972" s="213"/>
      <c r="M972" s="217"/>
      <c r="N972" s="218"/>
      <c r="O972" s="218"/>
      <c r="P972" s="218"/>
      <c r="Q972" s="218"/>
      <c r="R972" s="218"/>
      <c r="S972" s="218"/>
      <c r="T972" s="219"/>
      <c r="AT972" s="214" t="s">
        <v>130</v>
      </c>
      <c r="AU972" s="214" t="s">
        <v>83</v>
      </c>
      <c r="AV972" s="15" t="s">
        <v>81</v>
      </c>
      <c r="AW972" s="15" t="s">
        <v>30</v>
      </c>
      <c r="AX972" s="15" t="s">
        <v>73</v>
      </c>
      <c r="AY972" s="214" t="s">
        <v>121</v>
      </c>
    </row>
    <row r="973" spans="1:65" s="13" customFormat="1" ht="11.25">
      <c r="B973" s="181"/>
      <c r="D973" s="177" t="s">
        <v>130</v>
      </c>
      <c r="E973" s="182" t="s">
        <v>1</v>
      </c>
      <c r="F973" s="183" t="s">
        <v>1205</v>
      </c>
      <c r="H973" s="184">
        <v>100.3</v>
      </c>
      <c r="I973" s="185"/>
      <c r="L973" s="181"/>
      <c r="M973" s="186"/>
      <c r="N973" s="187"/>
      <c r="O973" s="187"/>
      <c r="P973" s="187"/>
      <c r="Q973" s="187"/>
      <c r="R973" s="187"/>
      <c r="S973" s="187"/>
      <c r="T973" s="188"/>
      <c r="AT973" s="182" t="s">
        <v>130</v>
      </c>
      <c r="AU973" s="182" t="s">
        <v>83</v>
      </c>
      <c r="AV973" s="13" t="s">
        <v>83</v>
      </c>
      <c r="AW973" s="13" t="s">
        <v>30</v>
      </c>
      <c r="AX973" s="13" t="s">
        <v>73</v>
      </c>
      <c r="AY973" s="182" t="s">
        <v>121</v>
      </c>
    </row>
    <row r="974" spans="1:65" s="15" customFormat="1" ht="11.25">
      <c r="B974" s="213"/>
      <c r="D974" s="177" t="s">
        <v>130</v>
      </c>
      <c r="E974" s="214" t="s">
        <v>1</v>
      </c>
      <c r="F974" s="215" t="s">
        <v>494</v>
      </c>
      <c r="H974" s="214" t="s">
        <v>1</v>
      </c>
      <c r="I974" s="216"/>
      <c r="L974" s="213"/>
      <c r="M974" s="217"/>
      <c r="N974" s="218"/>
      <c r="O974" s="218"/>
      <c r="P974" s="218"/>
      <c r="Q974" s="218"/>
      <c r="R974" s="218"/>
      <c r="S974" s="218"/>
      <c r="T974" s="219"/>
      <c r="AT974" s="214" t="s">
        <v>130</v>
      </c>
      <c r="AU974" s="214" t="s">
        <v>83</v>
      </c>
      <c r="AV974" s="15" t="s">
        <v>81</v>
      </c>
      <c r="AW974" s="15" t="s">
        <v>30</v>
      </c>
      <c r="AX974" s="15" t="s">
        <v>73</v>
      </c>
      <c r="AY974" s="214" t="s">
        <v>121</v>
      </c>
    </row>
    <row r="975" spans="1:65" s="13" customFormat="1" ht="11.25">
      <c r="B975" s="181"/>
      <c r="D975" s="177" t="s">
        <v>130</v>
      </c>
      <c r="E975" s="182" t="s">
        <v>1</v>
      </c>
      <c r="F975" s="183" t="s">
        <v>907</v>
      </c>
      <c r="H975" s="184">
        <v>423.28</v>
      </c>
      <c r="I975" s="185"/>
      <c r="L975" s="181"/>
      <c r="M975" s="186"/>
      <c r="N975" s="187"/>
      <c r="O975" s="187"/>
      <c r="P975" s="187"/>
      <c r="Q975" s="187"/>
      <c r="R975" s="187"/>
      <c r="S975" s="187"/>
      <c r="T975" s="188"/>
      <c r="AT975" s="182" t="s">
        <v>130</v>
      </c>
      <c r="AU975" s="182" t="s">
        <v>83</v>
      </c>
      <c r="AV975" s="13" t="s">
        <v>83</v>
      </c>
      <c r="AW975" s="13" t="s">
        <v>30</v>
      </c>
      <c r="AX975" s="13" t="s">
        <v>73</v>
      </c>
      <c r="AY975" s="182" t="s">
        <v>121</v>
      </c>
    </row>
    <row r="976" spans="1:65" s="15" customFormat="1" ht="11.25">
      <c r="B976" s="213"/>
      <c r="D976" s="177" t="s">
        <v>130</v>
      </c>
      <c r="E976" s="214" t="s">
        <v>1</v>
      </c>
      <c r="F976" s="215" t="s">
        <v>496</v>
      </c>
      <c r="H976" s="214" t="s">
        <v>1</v>
      </c>
      <c r="I976" s="216"/>
      <c r="L976" s="213"/>
      <c r="M976" s="217"/>
      <c r="N976" s="218"/>
      <c r="O976" s="218"/>
      <c r="P976" s="218"/>
      <c r="Q976" s="218"/>
      <c r="R976" s="218"/>
      <c r="S976" s="218"/>
      <c r="T976" s="219"/>
      <c r="AT976" s="214" t="s">
        <v>130</v>
      </c>
      <c r="AU976" s="214" t="s">
        <v>83</v>
      </c>
      <c r="AV976" s="15" t="s">
        <v>81</v>
      </c>
      <c r="AW976" s="15" t="s">
        <v>30</v>
      </c>
      <c r="AX976" s="15" t="s">
        <v>73</v>
      </c>
      <c r="AY976" s="214" t="s">
        <v>121</v>
      </c>
    </row>
    <row r="977" spans="1:65" s="13" customFormat="1" ht="11.25">
      <c r="B977" s="181"/>
      <c r="D977" s="177" t="s">
        <v>130</v>
      </c>
      <c r="E977" s="182" t="s">
        <v>1</v>
      </c>
      <c r="F977" s="183" t="s">
        <v>907</v>
      </c>
      <c r="H977" s="184">
        <v>423.28</v>
      </c>
      <c r="I977" s="185"/>
      <c r="L977" s="181"/>
      <c r="M977" s="186"/>
      <c r="N977" s="187"/>
      <c r="O977" s="187"/>
      <c r="P977" s="187"/>
      <c r="Q977" s="187"/>
      <c r="R977" s="187"/>
      <c r="S977" s="187"/>
      <c r="T977" s="188"/>
      <c r="AT977" s="182" t="s">
        <v>130</v>
      </c>
      <c r="AU977" s="182" t="s">
        <v>83</v>
      </c>
      <c r="AV977" s="13" t="s">
        <v>83</v>
      </c>
      <c r="AW977" s="13" t="s">
        <v>30</v>
      </c>
      <c r="AX977" s="13" t="s">
        <v>73</v>
      </c>
      <c r="AY977" s="182" t="s">
        <v>121</v>
      </c>
    </row>
    <row r="978" spans="1:65" s="15" customFormat="1" ht="11.25">
      <c r="B978" s="213"/>
      <c r="D978" s="177" t="s">
        <v>130</v>
      </c>
      <c r="E978" s="214" t="s">
        <v>1</v>
      </c>
      <c r="F978" s="215" t="s">
        <v>498</v>
      </c>
      <c r="H978" s="214" t="s">
        <v>1</v>
      </c>
      <c r="I978" s="216"/>
      <c r="L978" s="213"/>
      <c r="M978" s="217"/>
      <c r="N978" s="218"/>
      <c r="O978" s="218"/>
      <c r="P978" s="218"/>
      <c r="Q978" s="218"/>
      <c r="R978" s="218"/>
      <c r="S978" s="218"/>
      <c r="T978" s="219"/>
      <c r="AT978" s="214" t="s">
        <v>130</v>
      </c>
      <c r="AU978" s="214" t="s">
        <v>83</v>
      </c>
      <c r="AV978" s="15" t="s">
        <v>81</v>
      </c>
      <c r="AW978" s="15" t="s">
        <v>30</v>
      </c>
      <c r="AX978" s="15" t="s">
        <v>73</v>
      </c>
      <c r="AY978" s="214" t="s">
        <v>121</v>
      </c>
    </row>
    <row r="979" spans="1:65" s="13" customFormat="1" ht="11.25">
      <c r="B979" s="181"/>
      <c r="D979" s="177" t="s">
        <v>130</v>
      </c>
      <c r="E979" s="182" t="s">
        <v>1</v>
      </c>
      <c r="F979" s="183" t="s">
        <v>1206</v>
      </c>
      <c r="H979" s="184">
        <v>510.82900000000001</v>
      </c>
      <c r="I979" s="185"/>
      <c r="L979" s="181"/>
      <c r="M979" s="186"/>
      <c r="N979" s="187"/>
      <c r="O979" s="187"/>
      <c r="P979" s="187"/>
      <c r="Q979" s="187"/>
      <c r="R979" s="187"/>
      <c r="S979" s="187"/>
      <c r="T979" s="188"/>
      <c r="AT979" s="182" t="s">
        <v>130</v>
      </c>
      <c r="AU979" s="182" t="s">
        <v>83</v>
      </c>
      <c r="AV979" s="13" t="s">
        <v>83</v>
      </c>
      <c r="AW979" s="13" t="s">
        <v>30</v>
      </c>
      <c r="AX979" s="13" t="s">
        <v>73</v>
      </c>
      <c r="AY979" s="182" t="s">
        <v>121</v>
      </c>
    </row>
    <row r="980" spans="1:65" s="14" customFormat="1" ht="11.25">
      <c r="B980" s="205"/>
      <c r="D980" s="177" t="s">
        <v>130</v>
      </c>
      <c r="E980" s="206" t="s">
        <v>1</v>
      </c>
      <c r="F980" s="207" t="s">
        <v>440</v>
      </c>
      <c r="H980" s="208">
        <v>1457.6890000000001</v>
      </c>
      <c r="I980" s="209"/>
      <c r="L980" s="205"/>
      <c r="M980" s="210"/>
      <c r="N980" s="211"/>
      <c r="O980" s="211"/>
      <c r="P980" s="211"/>
      <c r="Q980" s="211"/>
      <c r="R980" s="211"/>
      <c r="S980" s="211"/>
      <c r="T980" s="212"/>
      <c r="AT980" s="206" t="s">
        <v>130</v>
      </c>
      <c r="AU980" s="206" t="s">
        <v>83</v>
      </c>
      <c r="AV980" s="14" t="s">
        <v>127</v>
      </c>
      <c r="AW980" s="14" t="s">
        <v>30</v>
      </c>
      <c r="AX980" s="14" t="s">
        <v>81</v>
      </c>
      <c r="AY980" s="206" t="s">
        <v>121</v>
      </c>
    </row>
    <row r="981" spans="1:65" s="2" customFormat="1" ht="21.75" customHeight="1">
      <c r="A981" s="33"/>
      <c r="B981" s="162"/>
      <c r="C981" s="163" t="s">
        <v>1207</v>
      </c>
      <c r="D981" s="163" t="s">
        <v>123</v>
      </c>
      <c r="E981" s="164" t="s">
        <v>1208</v>
      </c>
      <c r="F981" s="165" t="s">
        <v>1209</v>
      </c>
      <c r="G981" s="166" t="s">
        <v>126</v>
      </c>
      <c r="H981" s="167">
        <v>374.83</v>
      </c>
      <c r="I981" s="168"/>
      <c r="J981" s="169">
        <f>ROUND(I981*H981,2)</f>
        <v>0</v>
      </c>
      <c r="K981" s="170"/>
      <c r="L981" s="34"/>
      <c r="M981" s="171" t="s">
        <v>1</v>
      </c>
      <c r="N981" s="172" t="s">
        <v>39</v>
      </c>
      <c r="O981" s="59"/>
      <c r="P981" s="173">
        <f>O981*H981</f>
        <v>0</v>
      </c>
      <c r="Q981" s="173">
        <v>0</v>
      </c>
      <c r="R981" s="173">
        <f>Q981*H981</f>
        <v>0</v>
      </c>
      <c r="S981" s="173">
        <v>0</v>
      </c>
      <c r="T981" s="174">
        <f>S981*H981</f>
        <v>0</v>
      </c>
      <c r="U981" s="33"/>
      <c r="V981" s="33"/>
      <c r="W981" s="33"/>
      <c r="X981" s="33"/>
      <c r="Y981" s="33"/>
      <c r="Z981" s="33"/>
      <c r="AA981" s="33"/>
      <c r="AB981" s="33"/>
      <c r="AC981" s="33"/>
      <c r="AD981" s="33"/>
      <c r="AE981" s="33"/>
      <c r="AR981" s="175" t="s">
        <v>265</v>
      </c>
      <c r="AT981" s="175" t="s">
        <v>123</v>
      </c>
      <c r="AU981" s="175" t="s">
        <v>83</v>
      </c>
      <c r="AY981" s="18" t="s">
        <v>121</v>
      </c>
      <c r="BE981" s="176">
        <f>IF(N981="základní",J981,0)</f>
        <v>0</v>
      </c>
      <c r="BF981" s="176">
        <f>IF(N981="snížená",J981,0)</f>
        <v>0</v>
      </c>
      <c r="BG981" s="176">
        <f>IF(N981="zákl. přenesená",J981,0)</f>
        <v>0</v>
      </c>
      <c r="BH981" s="176">
        <f>IF(N981="sníž. přenesená",J981,0)</f>
        <v>0</v>
      </c>
      <c r="BI981" s="176">
        <f>IF(N981="nulová",J981,0)</f>
        <v>0</v>
      </c>
      <c r="BJ981" s="18" t="s">
        <v>83</v>
      </c>
      <c r="BK981" s="176">
        <f>ROUND(I981*H981,2)</f>
        <v>0</v>
      </c>
      <c r="BL981" s="18" t="s">
        <v>265</v>
      </c>
      <c r="BM981" s="175" t="s">
        <v>1210</v>
      </c>
    </row>
    <row r="982" spans="1:65" s="2" customFormat="1" ht="19.5">
      <c r="A982" s="33"/>
      <c r="B982" s="34"/>
      <c r="C982" s="33"/>
      <c r="D982" s="177" t="s">
        <v>129</v>
      </c>
      <c r="E982" s="33"/>
      <c r="F982" s="178" t="s">
        <v>1209</v>
      </c>
      <c r="G982" s="33"/>
      <c r="H982" s="33"/>
      <c r="I982" s="97"/>
      <c r="J982" s="33"/>
      <c r="K982" s="33"/>
      <c r="L982" s="34"/>
      <c r="M982" s="179"/>
      <c r="N982" s="180"/>
      <c r="O982" s="59"/>
      <c r="P982" s="59"/>
      <c r="Q982" s="59"/>
      <c r="R982" s="59"/>
      <c r="S982" s="59"/>
      <c r="T982" s="60"/>
      <c r="U982" s="33"/>
      <c r="V982" s="33"/>
      <c r="W982" s="33"/>
      <c r="X982" s="33"/>
      <c r="Y982" s="33"/>
      <c r="Z982" s="33"/>
      <c r="AA982" s="33"/>
      <c r="AB982" s="33"/>
      <c r="AC982" s="33"/>
      <c r="AD982" s="33"/>
      <c r="AE982" s="33"/>
      <c r="AT982" s="18" t="s">
        <v>129</v>
      </c>
      <c r="AU982" s="18" t="s">
        <v>83</v>
      </c>
    </row>
    <row r="983" spans="1:65" s="13" customFormat="1" ht="11.25">
      <c r="B983" s="181"/>
      <c r="D983" s="177" t="s">
        <v>130</v>
      </c>
      <c r="E983" s="182" t="s">
        <v>1</v>
      </c>
      <c r="F983" s="183" t="s">
        <v>1211</v>
      </c>
      <c r="H983" s="184">
        <v>374.83</v>
      </c>
      <c r="I983" s="185"/>
      <c r="L983" s="181"/>
      <c r="M983" s="186"/>
      <c r="N983" s="187"/>
      <c r="O983" s="187"/>
      <c r="P983" s="187"/>
      <c r="Q983" s="187"/>
      <c r="R983" s="187"/>
      <c r="S983" s="187"/>
      <c r="T983" s="188"/>
      <c r="AT983" s="182" t="s">
        <v>130</v>
      </c>
      <c r="AU983" s="182" t="s">
        <v>83</v>
      </c>
      <c r="AV983" s="13" t="s">
        <v>83</v>
      </c>
      <c r="AW983" s="13" t="s">
        <v>30</v>
      </c>
      <c r="AX983" s="13" t="s">
        <v>73</v>
      </c>
      <c r="AY983" s="182" t="s">
        <v>121</v>
      </c>
    </row>
    <row r="984" spans="1:65" s="14" customFormat="1" ht="11.25">
      <c r="B984" s="205"/>
      <c r="D984" s="177" t="s">
        <v>130</v>
      </c>
      <c r="E984" s="206" t="s">
        <v>1</v>
      </c>
      <c r="F984" s="207" t="s">
        <v>440</v>
      </c>
      <c r="H984" s="208">
        <v>374.83</v>
      </c>
      <c r="I984" s="209"/>
      <c r="L984" s="205"/>
      <c r="M984" s="210"/>
      <c r="N984" s="211"/>
      <c r="O984" s="211"/>
      <c r="P984" s="211"/>
      <c r="Q984" s="211"/>
      <c r="R984" s="211"/>
      <c r="S984" s="211"/>
      <c r="T984" s="212"/>
      <c r="AT984" s="206" t="s">
        <v>130</v>
      </c>
      <c r="AU984" s="206" t="s">
        <v>83</v>
      </c>
      <c r="AV984" s="14" t="s">
        <v>127</v>
      </c>
      <c r="AW984" s="14" t="s">
        <v>30</v>
      </c>
      <c r="AX984" s="14" t="s">
        <v>81</v>
      </c>
      <c r="AY984" s="206" t="s">
        <v>121</v>
      </c>
    </row>
    <row r="985" spans="1:65" s="2" customFormat="1" ht="33" customHeight="1">
      <c r="A985" s="33"/>
      <c r="B985" s="162"/>
      <c r="C985" s="163" t="s">
        <v>1212</v>
      </c>
      <c r="D985" s="163" t="s">
        <v>123</v>
      </c>
      <c r="E985" s="164" t="s">
        <v>1213</v>
      </c>
      <c r="F985" s="165" t="s">
        <v>1214</v>
      </c>
      <c r="G985" s="166" t="s">
        <v>126</v>
      </c>
      <c r="H985" s="167">
        <v>1457.6890000000001</v>
      </c>
      <c r="I985" s="168"/>
      <c r="J985" s="169">
        <f>ROUND(I985*H985,2)</f>
        <v>0</v>
      </c>
      <c r="K985" s="170"/>
      <c r="L985" s="34"/>
      <c r="M985" s="171" t="s">
        <v>1</v>
      </c>
      <c r="N985" s="172" t="s">
        <v>39</v>
      </c>
      <c r="O985" s="59"/>
      <c r="P985" s="173">
        <f>O985*H985</f>
        <v>0</v>
      </c>
      <c r="Q985" s="173">
        <v>0</v>
      </c>
      <c r="R985" s="173">
        <f>Q985*H985</f>
        <v>0</v>
      </c>
      <c r="S985" s="173">
        <v>0</v>
      </c>
      <c r="T985" s="174">
        <f>S985*H985</f>
        <v>0</v>
      </c>
      <c r="U985" s="33"/>
      <c r="V985" s="33"/>
      <c r="W985" s="33"/>
      <c r="X985" s="33"/>
      <c r="Y985" s="33"/>
      <c r="Z985" s="33"/>
      <c r="AA985" s="33"/>
      <c r="AB985" s="33"/>
      <c r="AC985" s="33"/>
      <c r="AD985" s="33"/>
      <c r="AE985" s="33"/>
      <c r="AR985" s="175" t="s">
        <v>265</v>
      </c>
      <c r="AT985" s="175" t="s">
        <v>123</v>
      </c>
      <c r="AU985" s="175" t="s">
        <v>83</v>
      </c>
      <c r="AY985" s="18" t="s">
        <v>121</v>
      </c>
      <c r="BE985" s="176">
        <f>IF(N985="základní",J985,0)</f>
        <v>0</v>
      </c>
      <c r="BF985" s="176">
        <f>IF(N985="snížená",J985,0)</f>
        <v>0</v>
      </c>
      <c r="BG985" s="176">
        <f>IF(N985="zákl. přenesená",J985,0)</f>
        <v>0</v>
      </c>
      <c r="BH985" s="176">
        <f>IF(N985="sníž. přenesená",J985,0)</f>
        <v>0</v>
      </c>
      <c r="BI985" s="176">
        <f>IF(N985="nulová",J985,0)</f>
        <v>0</v>
      </c>
      <c r="BJ985" s="18" t="s">
        <v>83</v>
      </c>
      <c r="BK985" s="176">
        <f>ROUND(I985*H985,2)</f>
        <v>0</v>
      </c>
      <c r="BL985" s="18" t="s">
        <v>265</v>
      </c>
      <c r="BM985" s="175" t="s">
        <v>1215</v>
      </c>
    </row>
    <row r="986" spans="1:65" s="2" customFormat="1" ht="29.25">
      <c r="A986" s="33"/>
      <c r="B986" s="34"/>
      <c r="C986" s="33"/>
      <c r="D986" s="177" t="s">
        <v>129</v>
      </c>
      <c r="E986" s="33"/>
      <c r="F986" s="178" t="s">
        <v>1214</v>
      </c>
      <c r="G986" s="33"/>
      <c r="H986" s="33"/>
      <c r="I986" s="97"/>
      <c r="J986" s="33"/>
      <c r="K986" s="33"/>
      <c r="L986" s="34"/>
      <c r="M986" s="179"/>
      <c r="N986" s="180"/>
      <c r="O986" s="59"/>
      <c r="P986" s="59"/>
      <c r="Q986" s="59"/>
      <c r="R986" s="59"/>
      <c r="S986" s="59"/>
      <c r="T986" s="60"/>
      <c r="U986" s="33"/>
      <c r="V986" s="33"/>
      <c r="W986" s="33"/>
      <c r="X986" s="33"/>
      <c r="Y986" s="33"/>
      <c r="Z986" s="33"/>
      <c r="AA986" s="33"/>
      <c r="AB986" s="33"/>
      <c r="AC986" s="33"/>
      <c r="AD986" s="33"/>
      <c r="AE986" s="33"/>
      <c r="AT986" s="18" t="s">
        <v>129</v>
      </c>
      <c r="AU986" s="18" t="s">
        <v>83</v>
      </c>
    </row>
    <row r="987" spans="1:65" s="15" customFormat="1" ht="11.25">
      <c r="B987" s="213"/>
      <c r="D987" s="177" t="s">
        <v>130</v>
      </c>
      <c r="E987" s="214" t="s">
        <v>1</v>
      </c>
      <c r="F987" s="215" t="s">
        <v>547</v>
      </c>
      <c r="H987" s="214" t="s">
        <v>1</v>
      </c>
      <c r="I987" s="216"/>
      <c r="L987" s="213"/>
      <c r="M987" s="217"/>
      <c r="N987" s="218"/>
      <c r="O987" s="218"/>
      <c r="P987" s="218"/>
      <c r="Q987" s="218"/>
      <c r="R987" s="218"/>
      <c r="S987" s="218"/>
      <c r="T987" s="219"/>
      <c r="AT987" s="214" t="s">
        <v>130</v>
      </c>
      <c r="AU987" s="214" t="s">
        <v>83</v>
      </c>
      <c r="AV987" s="15" t="s">
        <v>81</v>
      </c>
      <c r="AW987" s="15" t="s">
        <v>30</v>
      </c>
      <c r="AX987" s="15" t="s">
        <v>73</v>
      </c>
      <c r="AY987" s="214" t="s">
        <v>121</v>
      </c>
    </row>
    <row r="988" spans="1:65" s="13" customFormat="1" ht="11.25">
      <c r="B988" s="181"/>
      <c r="D988" s="177" t="s">
        <v>130</v>
      </c>
      <c r="E988" s="182" t="s">
        <v>1</v>
      </c>
      <c r="F988" s="183" t="s">
        <v>1205</v>
      </c>
      <c r="H988" s="184">
        <v>100.3</v>
      </c>
      <c r="I988" s="185"/>
      <c r="L988" s="181"/>
      <c r="M988" s="186"/>
      <c r="N988" s="187"/>
      <c r="O988" s="187"/>
      <c r="P988" s="187"/>
      <c r="Q988" s="187"/>
      <c r="R988" s="187"/>
      <c r="S988" s="187"/>
      <c r="T988" s="188"/>
      <c r="AT988" s="182" t="s">
        <v>130</v>
      </c>
      <c r="AU988" s="182" t="s">
        <v>83</v>
      </c>
      <c r="AV988" s="13" t="s">
        <v>83</v>
      </c>
      <c r="AW988" s="13" t="s">
        <v>30</v>
      </c>
      <c r="AX988" s="13" t="s">
        <v>73</v>
      </c>
      <c r="AY988" s="182" t="s">
        <v>121</v>
      </c>
    </row>
    <row r="989" spans="1:65" s="15" customFormat="1" ht="11.25">
      <c r="B989" s="213"/>
      <c r="D989" s="177" t="s">
        <v>130</v>
      </c>
      <c r="E989" s="214" t="s">
        <v>1</v>
      </c>
      <c r="F989" s="215" t="s">
        <v>494</v>
      </c>
      <c r="H989" s="214" t="s">
        <v>1</v>
      </c>
      <c r="I989" s="216"/>
      <c r="L989" s="213"/>
      <c r="M989" s="217"/>
      <c r="N989" s="218"/>
      <c r="O989" s="218"/>
      <c r="P989" s="218"/>
      <c r="Q989" s="218"/>
      <c r="R989" s="218"/>
      <c r="S989" s="218"/>
      <c r="T989" s="219"/>
      <c r="AT989" s="214" t="s">
        <v>130</v>
      </c>
      <c r="AU989" s="214" t="s">
        <v>83</v>
      </c>
      <c r="AV989" s="15" t="s">
        <v>81</v>
      </c>
      <c r="AW989" s="15" t="s">
        <v>30</v>
      </c>
      <c r="AX989" s="15" t="s">
        <v>73</v>
      </c>
      <c r="AY989" s="214" t="s">
        <v>121</v>
      </c>
    </row>
    <row r="990" spans="1:65" s="13" customFormat="1" ht="11.25">
      <c r="B990" s="181"/>
      <c r="D990" s="177" t="s">
        <v>130</v>
      </c>
      <c r="E990" s="182" t="s">
        <v>1</v>
      </c>
      <c r="F990" s="183" t="s">
        <v>907</v>
      </c>
      <c r="H990" s="184">
        <v>423.28</v>
      </c>
      <c r="I990" s="185"/>
      <c r="L990" s="181"/>
      <c r="M990" s="186"/>
      <c r="N990" s="187"/>
      <c r="O990" s="187"/>
      <c r="P990" s="187"/>
      <c r="Q990" s="187"/>
      <c r="R990" s="187"/>
      <c r="S990" s="187"/>
      <c r="T990" s="188"/>
      <c r="AT990" s="182" t="s">
        <v>130</v>
      </c>
      <c r="AU990" s="182" t="s">
        <v>83</v>
      </c>
      <c r="AV990" s="13" t="s">
        <v>83</v>
      </c>
      <c r="AW990" s="13" t="s">
        <v>30</v>
      </c>
      <c r="AX990" s="13" t="s">
        <v>73</v>
      </c>
      <c r="AY990" s="182" t="s">
        <v>121</v>
      </c>
    </row>
    <row r="991" spans="1:65" s="15" customFormat="1" ht="11.25">
      <c r="B991" s="213"/>
      <c r="D991" s="177" t="s">
        <v>130</v>
      </c>
      <c r="E991" s="214" t="s">
        <v>1</v>
      </c>
      <c r="F991" s="215" t="s">
        <v>496</v>
      </c>
      <c r="H991" s="214" t="s">
        <v>1</v>
      </c>
      <c r="I991" s="216"/>
      <c r="L991" s="213"/>
      <c r="M991" s="217"/>
      <c r="N991" s="218"/>
      <c r="O991" s="218"/>
      <c r="P991" s="218"/>
      <c r="Q991" s="218"/>
      <c r="R991" s="218"/>
      <c r="S991" s="218"/>
      <c r="T991" s="219"/>
      <c r="AT991" s="214" t="s">
        <v>130</v>
      </c>
      <c r="AU991" s="214" t="s">
        <v>83</v>
      </c>
      <c r="AV991" s="15" t="s">
        <v>81</v>
      </c>
      <c r="AW991" s="15" t="s">
        <v>30</v>
      </c>
      <c r="AX991" s="15" t="s">
        <v>73</v>
      </c>
      <c r="AY991" s="214" t="s">
        <v>121</v>
      </c>
    </row>
    <row r="992" spans="1:65" s="13" customFormat="1" ht="11.25">
      <c r="B992" s="181"/>
      <c r="D992" s="177" t="s">
        <v>130</v>
      </c>
      <c r="E992" s="182" t="s">
        <v>1</v>
      </c>
      <c r="F992" s="183" t="s">
        <v>907</v>
      </c>
      <c r="H992" s="184">
        <v>423.28</v>
      </c>
      <c r="I992" s="185"/>
      <c r="L992" s="181"/>
      <c r="M992" s="186"/>
      <c r="N992" s="187"/>
      <c r="O992" s="187"/>
      <c r="P992" s="187"/>
      <c r="Q992" s="187"/>
      <c r="R992" s="187"/>
      <c r="S992" s="187"/>
      <c r="T992" s="188"/>
      <c r="AT992" s="182" t="s">
        <v>130</v>
      </c>
      <c r="AU992" s="182" t="s">
        <v>83</v>
      </c>
      <c r="AV992" s="13" t="s">
        <v>83</v>
      </c>
      <c r="AW992" s="13" t="s">
        <v>30</v>
      </c>
      <c r="AX992" s="13" t="s">
        <v>73</v>
      </c>
      <c r="AY992" s="182" t="s">
        <v>121</v>
      </c>
    </row>
    <row r="993" spans="1:65" s="15" customFormat="1" ht="11.25">
      <c r="B993" s="213"/>
      <c r="D993" s="177" t="s">
        <v>130</v>
      </c>
      <c r="E993" s="214" t="s">
        <v>1</v>
      </c>
      <c r="F993" s="215" t="s">
        <v>498</v>
      </c>
      <c r="H993" s="214" t="s">
        <v>1</v>
      </c>
      <c r="I993" s="216"/>
      <c r="L993" s="213"/>
      <c r="M993" s="217"/>
      <c r="N993" s="218"/>
      <c r="O993" s="218"/>
      <c r="P993" s="218"/>
      <c r="Q993" s="218"/>
      <c r="R993" s="218"/>
      <c r="S993" s="218"/>
      <c r="T993" s="219"/>
      <c r="AT993" s="214" t="s">
        <v>130</v>
      </c>
      <c r="AU993" s="214" t="s">
        <v>83</v>
      </c>
      <c r="AV993" s="15" t="s">
        <v>81</v>
      </c>
      <c r="AW993" s="15" t="s">
        <v>30</v>
      </c>
      <c r="AX993" s="15" t="s">
        <v>73</v>
      </c>
      <c r="AY993" s="214" t="s">
        <v>121</v>
      </c>
    </row>
    <row r="994" spans="1:65" s="13" customFormat="1" ht="11.25">
      <c r="B994" s="181"/>
      <c r="D994" s="177" t="s">
        <v>130</v>
      </c>
      <c r="E994" s="182" t="s">
        <v>1</v>
      </c>
      <c r="F994" s="183" t="s">
        <v>1206</v>
      </c>
      <c r="H994" s="184">
        <v>510.82900000000001</v>
      </c>
      <c r="I994" s="185"/>
      <c r="L994" s="181"/>
      <c r="M994" s="186"/>
      <c r="N994" s="187"/>
      <c r="O994" s="187"/>
      <c r="P994" s="187"/>
      <c r="Q994" s="187"/>
      <c r="R994" s="187"/>
      <c r="S994" s="187"/>
      <c r="T994" s="188"/>
      <c r="AT994" s="182" t="s">
        <v>130</v>
      </c>
      <c r="AU994" s="182" t="s">
        <v>83</v>
      </c>
      <c r="AV994" s="13" t="s">
        <v>83</v>
      </c>
      <c r="AW994" s="13" t="s">
        <v>30</v>
      </c>
      <c r="AX994" s="13" t="s">
        <v>73</v>
      </c>
      <c r="AY994" s="182" t="s">
        <v>121</v>
      </c>
    </row>
    <row r="995" spans="1:65" s="14" customFormat="1" ht="11.25">
      <c r="B995" s="205"/>
      <c r="D995" s="177" t="s">
        <v>130</v>
      </c>
      <c r="E995" s="206" t="s">
        <v>1</v>
      </c>
      <c r="F995" s="207" t="s">
        <v>440</v>
      </c>
      <c r="H995" s="208">
        <v>1457.6890000000001</v>
      </c>
      <c r="I995" s="209"/>
      <c r="L995" s="205"/>
      <c r="M995" s="210"/>
      <c r="N995" s="211"/>
      <c r="O995" s="211"/>
      <c r="P995" s="211"/>
      <c r="Q995" s="211"/>
      <c r="R995" s="211"/>
      <c r="S995" s="211"/>
      <c r="T995" s="212"/>
      <c r="AT995" s="206" t="s">
        <v>130</v>
      </c>
      <c r="AU995" s="206" t="s">
        <v>83</v>
      </c>
      <c r="AV995" s="14" t="s">
        <v>127</v>
      </c>
      <c r="AW995" s="14" t="s">
        <v>30</v>
      </c>
      <c r="AX995" s="14" t="s">
        <v>81</v>
      </c>
      <c r="AY995" s="206" t="s">
        <v>121</v>
      </c>
    </row>
    <row r="996" spans="1:65" s="2" customFormat="1" ht="33" customHeight="1">
      <c r="A996" s="33"/>
      <c r="B996" s="162"/>
      <c r="C996" s="163" t="s">
        <v>1216</v>
      </c>
      <c r="D996" s="163" t="s">
        <v>123</v>
      </c>
      <c r="E996" s="164" t="s">
        <v>1217</v>
      </c>
      <c r="F996" s="165" t="s">
        <v>1218</v>
      </c>
      <c r="G996" s="166" t="s">
        <v>126</v>
      </c>
      <c r="H996" s="167">
        <v>242.27</v>
      </c>
      <c r="I996" s="168"/>
      <c r="J996" s="169">
        <f>ROUND(I996*H996,2)</f>
        <v>0</v>
      </c>
      <c r="K996" s="170"/>
      <c r="L996" s="34"/>
      <c r="M996" s="171" t="s">
        <v>1</v>
      </c>
      <c r="N996" s="172" t="s">
        <v>39</v>
      </c>
      <c r="O996" s="59"/>
      <c r="P996" s="173">
        <f>O996*H996</f>
        <v>0</v>
      </c>
      <c r="Q996" s="173">
        <v>0</v>
      </c>
      <c r="R996" s="173">
        <f>Q996*H996</f>
        <v>0</v>
      </c>
      <c r="S996" s="173">
        <v>0</v>
      </c>
      <c r="T996" s="174">
        <f>S996*H996</f>
        <v>0</v>
      </c>
      <c r="U996" s="33"/>
      <c r="V996" s="33"/>
      <c r="W996" s="33"/>
      <c r="X996" s="33"/>
      <c r="Y996" s="33"/>
      <c r="Z996" s="33"/>
      <c r="AA996" s="33"/>
      <c r="AB996" s="33"/>
      <c r="AC996" s="33"/>
      <c r="AD996" s="33"/>
      <c r="AE996" s="33"/>
      <c r="AR996" s="175" t="s">
        <v>265</v>
      </c>
      <c r="AT996" s="175" t="s">
        <v>123</v>
      </c>
      <c r="AU996" s="175" t="s">
        <v>83</v>
      </c>
      <c r="AY996" s="18" t="s">
        <v>121</v>
      </c>
      <c r="BE996" s="176">
        <f>IF(N996="základní",J996,0)</f>
        <v>0</v>
      </c>
      <c r="BF996" s="176">
        <f>IF(N996="snížená",J996,0)</f>
        <v>0</v>
      </c>
      <c r="BG996" s="176">
        <f>IF(N996="zákl. přenesená",J996,0)</f>
        <v>0</v>
      </c>
      <c r="BH996" s="176">
        <f>IF(N996="sníž. přenesená",J996,0)</f>
        <v>0</v>
      </c>
      <c r="BI996" s="176">
        <f>IF(N996="nulová",J996,0)</f>
        <v>0</v>
      </c>
      <c r="BJ996" s="18" t="s">
        <v>83</v>
      </c>
      <c r="BK996" s="176">
        <f>ROUND(I996*H996,2)</f>
        <v>0</v>
      </c>
      <c r="BL996" s="18" t="s">
        <v>265</v>
      </c>
      <c r="BM996" s="175" t="s">
        <v>1219</v>
      </c>
    </row>
    <row r="997" spans="1:65" s="2" customFormat="1" ht="29.25">
      <c r="A997" s="33"/>
      <c r="B997" s="34"/>
      <c r="C997" s="33"/>
      <c r="D997" s="177" t="s">
        <v>129</v>
      </c>
      <c r="E997" s="33"/>
      <c r="F997" s="178" t="s">
        <v>1218</v>
      </c>
      <c r="G997" s="33"/>
      <c r="H997" s="33"/>
      <c r="I997" s="97"/>
      <c r="J997" s="33"/>
      <c r="K997" s="33"/>
      <c r="L997" s="34"/>
      <c r="M997" s="179"/>
      <c r="N997" s="180"/>
      <c r="O997" s="59"/>
      <c r="P997" s="59"/>
      <c r="Q997" s="59"/>
      <c r="R997" s="59"/>
      <c r="S997" s="59"/>
      <c r="T997" s="60"/>
      <c r="U997" s="33"/>
      <c r="V997" s="33"/>
      <c r="W997" s="33"/>
      <c r="X997" s="33"/>
      <c r="Y997" s="33"/>
      <c r="Z997" s="33"/>
      <c r="AA997" s="33"/>
      <c r="AB997" s="33"/>
      <c r="AC997" s="33"/>
      <c r="AD997" s="33"/>
      <c r="AE997" s="33"/>
      <c r="AT997" s="18" t="s">
        <v>129</v>
      </c>
      <c r="AU997" s="18" t="s">
        <v>83</v>
      </c>
    </row>
    <row r="998" spans="1:65" s="15" customFormat="1" ht="11.25">
      <c r="B998" s="213"/>
      <c r="D998" s="177" t="s">
        <v>130</v>
      </c>
      <c r="E998" s="214" t="s">
        <v>1</v>
      </c>
      <c r="F998" s="215" t="s">
        <v>491</v>
      </c>
      <c r="H998" s="214" t="s">
        <v>1</v>
      </c>
      <c r="I998" s="216"/>
      <c r="L998" s="213"/>
      <c r="M998" s="217"/>
      <c r="N998" s="218"/>
      <c r="O998" s="218"/>
      <c r="P998" s="218"/>
      <c r="Q998" s="218"/>
      <c r="R998" s="218"/>
      <c r="S998" s="218"/>
      <c r="T998" s="219"/>
      <c r="AT998" s="214" t="s">
        <v>130</v>
      </c>
      <c r="AU998" s="214" t="s">
        <v>83</v>
      </c>
      <c r="AV998" s="15" t="s">
        <v>81</v>
      </c>
      <c r="AW998" s="15" t="s">
        <v>30</v>
      </c>
      <c r="AX998" s="15" t="s">
        <v>73</v>
      </c>
      <c r="AY998" s="214" t="s">
        <v>121</v>
      </c>
    </row>
    <row r="999" spans="1:65" s="13" customFormat="1" ht="33.75">
      <c r="B999" s="181"/>
      <c r="D999" s="177" t="s">
        <v>130</v>
      </c>
      <c r="E999" s="182" t="s">
        <v>1</v>
      </c>
      <c r="F999" s="183" t="s">
        <v>895</v>
      </c>
      <c r="H999" s="184">
        <v>242.27</v>
      </c>
      <c r="I999" s="185"/>
      <c r="L999" s="181"/>
      <c r="M999" s="186"/>
      <c r="N999" s="187"/>
      <c r="O999" s="187"/>
      <c r="P999" s="187"/>
      <c r="Q999" s="187"/>
      <c r="R999" s="187"/>
      <c r="S999" s="187"/>
      <c r="T999" s="188"/>
      <c r="AT999" s="182" t="s">
        <v>130</v>
      </c>
      <c r="AU999" s="182" t="s">
        <v>83</v>
      </c>
      <c r="AV999" s="13" t="s">
        <v>83</v>
      </c>
      <c r="AW999" s="13" t="s">
        <v>30</v>
      </c>
      <c r="AX999" s="13" t="s">
        <v>73</v>
      </c>
      <c r="AY999" s="182" t="s">
        <v>121</v>
      </c>
    </row>
    <row r="1000" spans="1:65" s="14" customFormat="1" ht="11.25">
      <c r="B1000" s="205"/>
      <c r="D1000" s="177" t="s">
        <v>130</v>
      </c>
      <c r="E1000" s="206" t="s">
        <v>1</v>
      </c>
      <c r="F1000" s="207" t="s">
        <v>440</v>
      </c>
      <c r="H1000" s="208">
        <v>242.27</v>
      </c>
      <c r="I1000" s="209"/>
      <c r="L1000" s="205"/>
      <c r="M1000" s="210"/>
      <c r="N1000" s="211"/>
      <c r="O1000" s="211"/>
      <c r="P1000" s="211"/>
      <c r="Q1000" s="211"/>
      <c r="R1000" s="211"/>
      <c r="S1000" s="211"/>
      <c r="T1000" s="212"/>
      <c r="AT1000" s="206" t="s">
        <v>130</v>
      </c>
      <c r="AU1000" s="206" t="s">
        <v>83</v>
      </c>
      <c r="AV1000" s="14" t="s">
        <v>127</v>
      </c>
      <c r="AW1000" s="14" t="s">
        <v>30</v>
      </c>
      <c r="AX1000" s="14" t="s">
        <v>81</v>
      </c>
      <c r="AY1000" s="206" t="s">
        <v>121</v>
      </c>
    </row>
    <row r="1001" spans="1:65" s="2" customFormat="1" ht="21.75" customHeight="1">
      <c r="A1001" s="33"/>
      <c r="B1001" s="162"/>
      <c r="C1001" s="163" t="s">
        <v>1220</v>
      </c>
      <c r="D1001" s="163" t="s">
        <v>123</v>
      </c>
      <c r="E1001" s="164" t="s">
        <v>1221</v>
      </c>
      <c r="F1001" s="165" t="s">
        <v>1222</v>
      </c>
      <c r="G1001" s="166" t="s">
        <v>1084</v>
      </c>
      <c r="H1001" s="228"/>
      <c r="I1001" s="168"/>
      <c r="J1001" s="169">
        <f>ROUND(I1001*H1001,2)</f>
        <v>0</v>
      </c>
      <c r="K1001" s="170"/>
      <c r="L1001" s="34"/>
      <c r="M1001" s="171" t="s">
        <v>1</v>
      </c>
      <c r="N1001" s="172" t="s">
        <v>39</v>
      </c>
      <c r="O1001" s="59"/>
      <c r="P1001" s="173">
        <f>O1001*H1001</f>
        <v>0</v>
      </c>
      <c r="Q1001" s="173">
        <v>0</v>
      </c>
      <c r="R1001" s="173">
        <f>Q1001*H1001</f>
        <v>0</v>
      </c>
      <c r="S1001" s="173">
        <v>0</v>
      </c>
      <c r="T1001" s="174">
        <f>S1001*H1001</f>
        <v>0</v>
      </c>
      <c r="U1001" s="33"/>
      <c r="V1001" s="33"/>
      <c r="W1001" s="33"/>
      <c r="X1001" s="33"/>
      <c r="Y1001" s="33"/>
      <c r="Z1001" s="33"/>
      <c r="AA1001" s="33"/>
      <c r="AB1001" s="33"/>
      <c r="AC1001" s="33"/>
      <c r="AD1001" s="33"/>
      <c r="AE1001" s="33"/>
      <c r="AR1001" s="175" t="s">
        <v>265</v>
      </c>
      <c r="AT1001" s="175" t="s">
        <v>123</v>
      </c>
      <c r="AU1001" s="175" t="s">
        <v>83</v>
      </c>
      <c r="AY1001" s="18" t="s">
        <v>121</v>
      </c>
      <c r="BE1001" s="176">
        <f>IF(N1001="základní",J1001,0)</f>
        <v>0</v>
      </c>
      <c r="BF1001" s="176">
        <f>IF(N1001="snížená",J1001,0)</f>
        <v>0</v>
      </c>
      <c r="BG1001" s="176">
        <f>IF(N1001="zákl. přenesená",J1001,0)</f>
        <v>0</v>
      </c>
      <c r="BH1001" s="176">
        <f>IF(N1001="sníž. přenesená",J1001,0)</f>
        <v>0</v>
      </c>
      <c r="BI1001" s="176">
        <f>IF(N1001="nulová",J1001,0)</f>
        <v>0</v>
      </c>
      <c r="BJ1001" s="18" t="s">
        <v>83</v>
      </c>
      <c r="BK1001" s="176">
        <f>ROUND(I1001*H1001,2)</f>
        <v>0</v>
      </c>
      <c r="BL1001" s="18" t="s">
        <v>265</v>
      </c>
      <c r="BM1001" s="175" t="s">
        <v>1223</v>
      </c>
    </row>
    <row r="1002" spans="1:65" s="2" customFormat="1" ht="19.5">
      <c r="A1002" s="33"/>
      <c r="B1002" s="34"/>
      <c r="C1002" s="33"/>
      <c r="D1002" s="177" t="s">
        <v>129</v>
      </c>
      <c r="E1002" s="33"/>
      <c r="F1002" s="178" t="s">
        <v>1222</v>
      </c>
      <c r="G1002" s="33"/>
      <c r="H1002" s="33"/>
      <c r="I1002" s="97"/>
      <c r="J1002" s="33"/>
      <c r="K1002" s="33"/>
      <c r="L1002" s="34"/>
      <c r="M1002" s="179"/>
      <c r="N1002" s="180"/>
      <c r="O1002" s="59"/>
      <c r="P1002" s="59"/>
      <c r="Q1002" s="59"/>
      <c r="R1002" s="59"/>
      <c r="S1002" s="59"/>
      <c r="T1002" s="60"/>
      <c r="U1002" s="33"/>
      <c r="V1002" s="33"/>
      <c r="W1002" s="33"/>
      <c r="X1002" s="33"/>
      <c r="Y1002" s="33"/>
      <c r="Z1002" s="33"/>
      <c r="AA1002" s="33"/>
      <c r="AB1002" s="33"/>
      <c r="AC1002" s="33"/>
      <c r="AD1002" s="33"/>
      <c r="AE1002" s="33"/>
      <c r="AT1002" s="18" t="s">
        <v>129</v>
      </c>
      <c r="AU1002" s="18" t="s">
        <v>83</v>
      </c>
    </row>
    <row r="1003" spans="1:65" s="2" customFormat="1" ht="21.75" customHeight="1">
      <c r="A1003" s="33"/>
      <c r="B1003" s="162"/>
      <c r="C1003" s="163" t="s">
        <v>1224</v>
      </c>
      <c r="D1003" s="163" t="s">
        <v>123</v>
      </c>
      <c r="E1003" s="164" t="s">
        <v>1225</v>
      </c>
      <c r="F1003" s="165" t="s">
        <v>1226</v>
      </c>
      <c r="G1003" s="166" t="s">
        <v>309</v>
      </c>
      <c r="H1003" s="167">
        <v>24</v>
      </c>
      <c r="I1003" s="168"/>
      <c r="J1003" s="169">
        <f>ROUND(I1003*H1003,2)</f>
        <v>0</v>
      </c>
      <c r="K1003" s="170"/>
      <c r="L1003" s="34"/>
      <c r="M1003" s="171" t="s">
        <v>1</v>
      </c>
      <c r="N1003" s="172" t="s">
        <v>39</v>
      </c>
      <c r="O1003" s="59"/>
      <c r="P1003" s="173">
        <f>O1003*H1003</f>
        <v>0</v>
      </c>
      <c r="Q1003" s="173">
        <v>1.055E-2</v>
      </c>
      <c r="R1003" s="173">
        <f>Q1003*H1003</f>
        <v>0.25319999999999998</v>
      </c>
      <c r="S1003" s="173">
        <v>0</v>
      </c>
      <c r="T1003" s="174">
        <f>S1003*H1003</f>
        <v>0</v>
      </c>
      <c r="U1003" s="33"/>
      <c r="V1003" s="33"/>
      <c r="W1003" s="33"/>
      <c r="X1003" s="33"/>
      <c r="Y1003" s="33"/>
      <c r="Z1003" s="33"/>
      <c r="AA1003" s="33"/>
      <c r="AB1003" s="33"/>
      <c r="AC1003" s="33"/>
      <c r="AD1003" s="33"/>
      <c r="AE1003" s="33"/>
      <c r="AR1003" s="175" t="s">
        <v>265</v>
      </c>
      <c r="AT1003" s="175" t="s">
        <v>123</v>
      </c>
      <c r="AU1003" s="175" t="s">
        <v>83</v>
      </c>
      <c r="AY1003" s="18" t="s">
        <v>121</v>
      </c>
      <c r="BE1003" s="176">
        <f>IF(N1003="základní",J1003,0)</f>
        <v>0</v>
      </c>
      <c r="BF1003" s="176">
        <f>IF(N1003="snížená",J1003,0)</f>
        <v>0</v>
      </c>
      <c r="BG1003" s="176">
        <f>IF(N1003="zákl. přenesená",J1003,0)</f>
        <v>0</v>
      </c>
      <c r="BH1003" s="176">
        <f>IF(N1003="sníž. přenesená",J1003,0)</f>
        <v>0</v>
      </c>
      <c r="BI1003" s="176">
        <f>IF(N1003="nulová",J1003,0)</f>
        <v>0</v>
      </c>
      <c r="BJ1003" s="18" t="s">
        <v>83</v>
      </c>
      <c r="BK1003" s="176">
        <f>ROUND(I1003*H1003,2)</f>
        <v>0</v>
      </c>
      <c r="BL1003" s="18" t="s">
        <v>265</v>
      </c>
      <c r="BM1003" s="175" t="s">
        <v>1227</v>
      </c>
    </row>
    <row r="1004" spans="1:65" s="2" customFormat="1" ht="29.25">
      <c r="A1004" s="33"/>
      <c r="B1004" s="34"/>
      <c r="C1004" s="33"/>
      <c r="D1004" s="177" t="s">
        <v>129</v>
      </c>
      <c r="E1004" s="33"/>
      <c r="F1004" s="178" t="s">
        <v>1228</v>
      </c>
      <c r="G1004" s="33"/>
      <c r="H1004" s="33"/>
      <c r="I1004" s="97"/>
      <c r="J1004" s="33"/>
      <c r="K1004" s="33"/>
      <c r="L1004" s="34"/>
      <c r="M1004" s="179"/>
      <c r="N1004" s="180"/>
      <c r="O1004" s="59"/>
      <c r="P1004" s="59"/>
      <c r="Q1004" s="59"/>
      <c r="R1004" s="59"/>
      <c r="S1004" s="59"/>
      <c r="T1004" s="60"/>
      <c r="U1004" s="33"/>
      <c r="V1004" s="33"/>
      <c r="W1004" s="33"/>
      <c r="X1004" s="33"/>
      <c r="Y1004" s="33"/>
      <c r="Z1004" s="33"/>
      <c r="AA1004" s="33"/>
      <c r="AB1004" s="33"/>
      <c r="AC1004" s="33"/>
      <c r="AD1004" s="33"/>
      <c r="AE1004" s="33"/>
      <c r="AT1004" s="18" t="s">
        <v>129</v>
      </c>
      <c r="AU1004" s="18" t="s">
        <v>83</v>
      </c>
    </row>
    <row r="1005" spans="1:65" s="2" customFormat="1" ht="87.75">
      <c r="A1005" s="33"/>
      <c r="B1005" s="34"/>
      <c r="C1005" s="33"/>
      <c r="D1005" s="177" t="s">
        <v>255</v>
      </c>
      <c r="E1005" s="33"/>
      <c r="F1005" s="200" t="s">
        <v>1229</v>
      </c>
      <c r="G1005" s="33"/>
      <c r="H1005" s="33"/>
      <c r="I1005" s="97"/>
      <c r="J1005" s="33"/>
      <c r="K1005" s="33"/>
      <c r="L1005" s="34"/>
      <c r="M1005" s="179"/>
      <c r="N1005" s="180"/>
      <c r="O1005" s="59"/>
      <c r="P1005" s="59"/>
      <c r="Q1005" s="59"/>
      <c r="R1005" s="59"/>
      <c r="S1005" s="59"/>
      <c r="T1005" s="60"/>
      <c r="U1005" s="33"/>
      <c r="V1005" s="33"/>
      <c r="W1005" s="33"/>
      <c r="X1005" s="33"/>
      <c r="Y1005" s="33"/>
      <c r="Z1005" s="33"/>
      <c r="AA1005" s="33"/>
      <c r="AB1005" s="33"/>
      <c r="AC1005" s="33"/>
      <c r="AD1005" s="33"/>
      <c r="AE1005" s="33"/>
      <c r="AT1005" s="18" t="s">
        <v>255</v>
      </c>
      <c r="AU1005" s="18" t="s">
        <v>83</v>
      </c>
    </row>
    <row r="1006" spans="1:65" s="15" customFormat="1" ht="11.25">
      <c r="B1006" s="213"/>
      <c r="D1006" s="177" t="s">
        <v>130</v>
      </c>
      <c r="E1006" s="214" t="s">
        <v>1</v>
      </c>
      <c r="F1006" s="215" t="s">
        <v>506</v>
      </c>
      <c r="H1006" s="214" t="s">
        <v>1</v>
      </c>
      <c r="I1006" s="216"/>
      <c r="L1006" s="213"/>
      <c r="M1006" s="217"/>
      <c r="N1006" s="218"/>
      <c r="O1006" s="218"/>
      <c r="P1006" s="218"/>
      <c r="Q1006" s="218"/>
      <c r="R1006" s="218"/>
      <c r="S1006" s="218"/>
      <c r="T1006" s="219"/>
      <c r="AT1006" s="214" t="s">
        <v>130</v>
      </c>
      <c r="AU1006" s="214" t="s">
        <v>83</v>
      </c>
      <c r="AV1006" s="15" t="s">
        <v>81</v>
      </c>
      <c r="AW1006" s="15" t="s">
        <v>30</v>
      </c>
      <c r="AX1006" s="15" t="s">
        <v>73</v>
      </c>
      <c r="AY1006" s="214" t="s">
        <v>121</v>
      </c>
    </row>
    <row r="1007" spans="1:65" s="13" customFormat="1" ht="11.25">
      <c r="B1007" s="181"/>
      <c r="D1007" s="177" t="s">
        <v>130</v>
      </c>
      <c r="E1007" s="182" t="s">
        <v>1</v>
      </c>
      <c r="F1007" s="183" t="s">
        <v>297</v>
      </c>
      <c r="H1007" s="184">
        <v>24</v>
      </c>
      <c r="I1007" s="185"/>
      <c r="L1007" s="181"/>
      <c r="M1007" s="186"/>
      <c r="N1007" s="187"/>
      <c r="O1007" s="187"/>
      <c r="P1007" s="187"/>
      <c r="Q1007" s="187"/>
      <c r="R1007" s="187"/>
      <c r="S1007" s="187"/>
      <c r="T1007" s="188"/>
      <c r="AT1007" s="182" t="s">
        <v>130</v>
      </c>
      <c r="AU1007" s="182" t="s">
        <v>83</v>
      </c>
      <c r="AV1007" s="13" t="s">
        <v>83</v>
      </c>
      <c r="AW1007" s="13" t="s">
        <v>30</v>
      </c>
      <c r="AX1007" s="13" t="s">
        <v>73</v>
      </c>
      <c r="AY1007" s="182" t="s">
        <v>121</v>
      </c>
    </row>
    <row r="1008" spans="1:65" s="14" customFormat="1" ht="11.25">
      <c r="B1008" s="205"/>
      <c r="D1008" s="177" t="s">
        <v>130</v>
      </c>
      <c r="E1008" s="206" t="s">
        <v>1</v>
      </c>
      <c r="F1008" s="207" t="s">
        <v>440</v>
      </c>
      <c r="H1008" s="208">
        <v>24</v>
      </c>
      <c r="I1008" s="209"/>
      <c r="L1008" s="205"/>
      <c r="M1008" s="210"/>
      <c r="N1008" s="211"/>
      <c r="O1008" s="211"/>
      <c r="P1008" s="211"/>
      <c r="Q1008" s="211"/>
      <c r="R1008" s="211"/>
      <c r="S1008" s="211"/>
      <c r="T1008" s="212"/>
      <c r="AT1008" s="206" t="s">
        <v>130</v>
      </c>
      <c r="AU1008" s="206" t="s">
        <v>83</v>
      </c>
      <c r="AV1008" s="14" t="s">
        <v>127</v>
      </c>
      <c r="AW1008" s="14" t="s">
        <v>30</v>
      </c>
      <c r="AX1008" s="14" t="s">
        <v>81</v>
      </c>
      <c r="AY1008" s="206" t="s">
        <v>121</v>
      </c>
    </row>
    <row r="1009" spans="1:65" s="12" customFormat="1" ht="22.9" customHeight="1">
      <c r="B1009" s="149"/>
      <c r="D1009" s="150" t="s">
        <v>72</v>
      </c>
      <c r="E1009" s="160" t="s">
        <v>1230</v>
      </c>
      <c r="F1009" s="160" t="s">
        <v>1231</v>
      </c>
      <c r="I1009" s="152"/>
      <c r="J1009" s="161">
        <f>BK1009</f>
        <v>0</v>
      </c>
      <c r="L1009" s="149"/>
      <c r="M1009" s="154"/>
      <c r="N1009" s="155"/>
      <c r="O1009" s="155"/>
      <c r="P1009" s="156">
        <f>SUM(P1010:P1070)</f>
        <v>0</v>
      </c>
      <c r="Q1009" s="155"/>
      <c r="R1009" s="156">
        <f>SUM(R1010:R1070)</f>
        <v>1.101208</v>
      </c>
      <c r="S1009" s="155"/>
      <c r="T1009" s="157">
        <f>SUM(T1010:T1070)</f>
        <v>0</v>
      </c>
      <c r="AR1009" s="150" t="s">
        <v>83</v>
      </c>
      <c r="AT1009" s="158" t="s">
        <v>72</v>
      </c>
      <c r="AU1009" s="158" t="s">
        <v>81</v>
      </c>
      <c r="AY1009" s="150" t="s">
        <v>121</v>
      </c>
      <c r="BK1009" s="159">
        <f>SUM(BK1010:BK1070)</f>
        <v>0</v>
      </c>
    </row>
    <row r="1010" spans="1:65" s="2" customFormat="1" ht="21.75" customHeight="1">
      <c r="A1010" s="33"/>
      <c r="B1010" s="162"/>
      <c r="C1010" s="163" t="s">
        <v>1232</v>
      </c>
      <c r="D1010" s="163" t="s">
        <v>123</v>
      </c>
      <c r="E1010" s="164" t="s">
        <v>1233</v>
      </c>
      <c r="F1010" s="165" t="s">
        <v>1234</v>
      </c>
      <c r="G1010" s="166" t="s">
        <v>309</v>
      </c>
      <c r="H1010" s="167">
        <v>117.5</v>
      </c>
      <c r="I1010" s="168"/>
      <c r="J1010" s="169">
        <f>ROUND(I1010*H1010,2)</f>
        <v>0</v>
      </c>
      <c r="K1010" s="170"/>
      <c r="L1010" s="34"/>
      <c r="M1010" s="171" t="s">
        <v>1</v>
      </c>
      <c r="N1010" s="172" t="s">
        <v>39</v>
      </c>
      <c r="O1010" s="59"/>
      <c r="P1010" s="173">
        <f>O1010*H1010</f>
        <v>0</v>
      </c>
      <c r="Q1010" s="173">
        <v>2.2200000000000002E-3</v>
      </c>
      <c r="R1010" s="173">
        <f>Q1010*H1010</f>
        <v>0.26085000000000003</v>
      </c>
      <c r="S1010" s="173">
        <v>0</v>
      </c>
      <c r="T1010" s="174">
        <f>S1010*H1010</f>
        <v>0</v>
      </c>
      <c r="U1010" s="33"/>
      <c r="V1010" s="33"/>
      <c r="W1010" s="33"/>
      <c r="X1010" s="33"/>
      <c r="Y1010" s="33"/>
      <c r="Z1010" s="33"/>
      <c r="AA1010" s="33"/>
      <c r="AB1010" s="33"/>
      <c r="AC1010" s="33"/>
      <c r="AD1010" s="33"/>
      <c r="AE1010" s="33"/>
      <c r="AR1010" s="175" t="s">
        <v>127</v>
      </c>
      <c r="AT1010" s="175" t="s">
        <v>123</v>
      </c>
      <c r="AU1010" s="175" t="s">
        <v>83</v>
      </c>
      <c r="AY1010" s="18" t="s">
        <v>121</v>
      </c>
      <c r="BE1010" s="176">
        <f>IF(N1010="základní",J1010,0)</f>
        <v>0</v>
      </c>
      <c r="BF1010" s="176">
        <f>IF(N1010="snížená",J1010,0)</f>
        <v>0</v>
      </c>
      <c r="BG1010" s="176">
        <f>IF(N1010="zákl. přenesená",J1010,0)</f>
        <v>0</v>
      </c>
      <c r="BH1010" s="176">
        <f>IF(N1010="sníž. přenesená",J1010,0)</f>
        <v>0</v>
      </c>
      <c r="BI1010" s="176">
        <f>IF(N1010="nulová",J1010,0)</f>
        <v>0</v>
      </c>
      <c r="BJ1010" s="18" t="s">
        <v>83</v>
      </c>
      <c r="BK1010" s="176">
        <f>ROUND(I1010*H1010,2)</f>
        <v>0</v>
      </c>
      <c r="BL1010" s="18" t="s">
        <v>127</v>
      </c>
      <c r="BM1010" s="175" t="s">
        <v>1235</v>
      </c>
    </row>
    <row r="1011" spans="1:65" s="2" customFormat="1" ht="19.5">
      <c r="A1011" s="33"/>
      <c r="B1011" s="34"/>
      <c r="C1011" s="33"/>
      <c r="D1011" s="177" t="s">
        <v>129</v>
      </c>
      <c r="E1011" s="33"/>
      <c r="F1011" s="178" t="s">
        <v>1236</v>
      </c>
      <c r="G1011" s="33"/>
      <c r="H1011" s="33"/>
      <c r="I1011" s="97"/>
      <c r="J1011" s="33"/>
      <c r="K1011" s="33"/>
      <c r="L1011" s="34"/>
      <c r="M1011" s="179"/>
      <c r="N1011" s="180"/>
      <c r="O1011" s="59"/>
      <c r="P1011" s="59"/>
      <c r="Q1011" s="59"/>
      <c r="R1011" s="59"/>
      <c r="S1011" s="59"/>
      <c r="T1011" s="60"/>
      <c r="U1011" s="33"/>
      <c r="V1011" s="33"/>
      <c r="W1011" s="33"/>
      <c r="X1011" s="33"/>
      <c r="Y1011" s="33"/>
      <c r="Z1011" s="33"/>
      <c r="AA1011" s="33"/>
      <c r="AB1011" s="33"/>
      <c r="AC1011" s="33"/>
      <c r="AD1011" s="33"/>
      <c r="AE1011" s="33"/>
      <c r="AT1011" s="18" t="s">
        <v>129</v>
      </c>
      <c r="AU1011" s="18" t="s">
        <v>83</v>
      </c>
    </row>
    <row r="1012" spans="1:65" s="2" customFormat="1" ht="29.25">
      <c r="A1012" s="33"/>
      <c r="B1012" s="34"/>
      <c r="C1012" s="33"/>
      <c r="D1012" s="177" t="s">
        <v>255</v>
      </c>
      <c r="E1012" s="33"/>
      <c r="F1012" s="200" t="s">
        <v>1237</v>
      </c>
      <c r="G1012" s="33"/>
      <c r="H1012" s="33"/>
      <c r="I1012" s="97"/>
      <c r="J1012" s="33"/>
      <c r="K1012" s="33"/>
      <c r="L1012" s="34"/>
      <c r="M1012" s="179"/>
      <c r="N1012" s="180"/>
      <c r="O1012" s="59"/>
      <c r="P1012" s="59"/>
      <c r="Q1012" s="59"/>
      <c r="R1012" s="59"/>
      <c r="S1012" s="59"/>
      <c r="T1012" s="60"/>
      <c r="U1012" s="33"/>
      <c r="V1012" s="33"/>
      <c r="W1012" s="33"/>
      <c r="X1012" s="33"/>
      <c r="Y1012" s="33"/>
      <c r="Z1012" s="33"/>
      <c r="AA1012" s="33"/>
      <c r="AB1012" s="33"/>
      <c r="AC1012" s="33"/>
      <c r="AD1012" s="33"/>
      <c r="AE1012" s="33"/>
      <c r="AT1012" s="18" t="s">
        <v>255</v>
      </c>
      <c r="AU1012" s="18" t="s">
        <v>83</v>
      </c>
    </row>
    <row r="1013" spans="1:65" s="13" customFormat="1" ht="11.25">
      <c r="B1013" s="181"/>
      <c r="D1013" s="177" t="s">
        <v>130</v>
      </c>
      <c r="E1013" s="182" t="s">
        <v>1</v>
      </c>
      <c r="F1013" s="183" t="s">
        <v>1238</v>
      </c>
      <c r="H1013" s="184">
        <v>117.5</v>
      </c>
      <c r="I1013" s="185"/>
      <c r="L1013" s="181"/>
      <c r="M1013" s="186"/>
      <c r="N1013" s="187"/>
      <c r="O1013" s="187"/>
      <c r="P1013" s="187"/>
      <c r="Q1013" s="187"/>
      <c r="R1013" s="187"/>
      <c r="S1013" s="187"/>
      <c r="T1013" s="188"/>
      <c r="AT1013" s="182" t="s">
        <v>130</v>
      </c>
      <c r="AU1013" s="182" t="s">
        <v>83</v>
      </c>
      <c r="AV1013" s="13" t="s">
        <v>83</v>
      </c>
      <c r="AW1013" s="13" t="s">
        <v>30</v>
      </c>
      <c r="AX1013" s="13" t="s">
        <v>73</v>
      </c>
      <c r="AY1013" s="182" t="s">
        <v>121</v>
      </c>
    </row>
    <row r="1014" spans="1:65" s="14" customFormat="1" ht="11.25">
      <c r="B1014" s="205"/>
      <c r="D1014" s="177" t="s">
        <v>130</v>
      </c>
      <c r="E1014" s="206" t="s">
        <v>1</v>
      </c>
      <c r="F1014" s="207" t="s">
        <v>440</v>
      </c>
      <c r="H1014" s="208">
        <v>117.5</v>
      </c>
      <c r="I1014" s="209"/>
      <c r="L1014" s="205"/>
      <c r="M1014" s="210"/>
      <c r="N1014" s="211"/>
      <c r="O1014" s="211"/>
      <c r="P1014" s="211"/>
      <c r="Q1014" s="211"/>
      <c r="R1014" s="211"/>
      <c r="S1014" s="211"/>
      <c r="T1014" s="212"/>
      <c r="AT1014" s="206" t="s">
        <v>130</v>
      </c>
      <c r="AU1014" s="206" t="s">
        <v>83</v>
      </c>
      <c r="AV1014" s="14" t="s">
        <v>127</v>
      </c>
      <c r="AW1014" s="14" t="s">
        <v>30</v>
      </c>
      <c r="AX1014" s="14" t="s">
        <v>81</v>
      </c>
      <c r="AY1014" s="206" t="s">
        <v>121</v>
      </c>
    </row>
    <row r="1015" spans="1:65" s="2" customFormat="1" ht="21.75" customHeight="1">
      <c r="A1015" s="33"/>
      <c r="B1015" s="162"/>
      <c r="C1015" s="163" t="s">
        <v>1239</v>
      </c>
      <c r="D1015" s="163" t="s">
        <v>123</v>
      </c>
      <c r="E1015" s="164" t="s">
        <v>1240</v>
      </c>
      <c r="F1015" s="165" t="s">
        <v>1241</v>
      </c>
      <c r="G1015" s="166" t="s">
        <v>126</v>
      </c>
      <c r="H1015" s="167">
        <v>4.5</v>
      </c>
      <c r="I1015" s="168"/>
      <c r="J1015" s="169">
        <f>ROUND(I1015*H1015,2)</f>
        <v>0</v>
      </c>
      <c r="K1015" s="170"/>
      <c r="L1015" s="34"/>
      <c r="M1015" s="171" t="s">
        <v>1</v>
      </c>
      <c r="N1015" s="172" t="s">
        <v>39</v>
      </c>
      <c r="O1015" s="59"/>
      <c r="P1015" s="173">
        <f>O1015*H1015</f>
        <v>0</v>
      </c>
      <c r="Q1015" s="173">
        <v>5.8399999999999997E-3</v>
      </c>
      <c r="R1015" s="173">
        <f>Q1015*H1015</f>
        <v>2.6279999999999998E-2</v>
      </c>
      <c r="S1015" s="173">
        <v>0</v>
      </c>
      <c r="T1015" s="174">
        <f>S1015*H1015</f>
        <v>0</v>
      </c>
      <c r="U1015" s="33"/>
      <c r="V1015" s="33"/>
      <c r="W1015" s="33"/>
      <c r="X1015" s="33"/>
      <c r="Y1015" s="33"/>
      <c r="Z1015" s="33"/>
      <c r="AA1015" s="33"/>
      <c r="AB1015" s="33"/>
      <c r="AC1015" s="33"/>
      <c r="AD1015" s="33"/>
      <c r="AE1015" s="33"/>
      <c r="AR1015" s="175" t="s">
        <v>127</v>
      </c>
      <c r="AT1015" s="175" t="s">
        <v>123</v>
      </c>
      <c r="AU1015" s="175" t="s">
        <v>83</v>
      </c>
      <c r="AY1015" s="18" t="s">
        <v>121</v>
      </c>
      <c r="BE1015" s="176">
        <f>IF(N1015="základní",J1015,0)</f>
        <v>0</v>
      </c>
      <c r="BF1015" s="176">
        <f>IF(N1015="snížená",J1015,0)</f>
        <v>0</v>
      </c>
      <c r="BG1015" s="176">
        <f>IF(N1015="zákl. přenesená",J1015,0)</f>
        <v>0</v>
      </c>
      <c r="BH1015" s="176">
        <f>IF(N1015="sníž. přenesená",J1015,0)</f>
        <v>0</v>
      </c>
      <c r="BI1015" s="176">
        <f>IF(N1015="nulová",J1015,0)</f>
        <v>0</v>
      </c>
      <c r="BJ1015" s="18" t="s">
        <v>83</v>
      </c>
      <c r="BK1015" s="176">
        <f>ROUND(I1015*H1015,2)</f>
        <v>0</v>
      </c>
      <c r="BL1015" s="18" t="s">
        <v>127</v>
      </c>
      <c r="BM1015" s="175" t="s">
        <v>1242</v>
      </c>
    </row>
    <row r="1016" spans="1:65" s="2" customFormat="1" ht="19.5">
      <c r="A1016" s="33"/>
      <c r="B1016" s="34"/>
      <c r="C1016" s="33"/>
      <c r="D1016" s="177" t="s">
        <v>129</v>
      </c>
      <c r="E1016" s="33"/>
      <c r="F1016" s="178" t="s">
        <v>1243</v>
      </c>
      <c r="G1016" s="33"/>
      <c r="H1016" s="33"/>
      <c r="I1016" s="97"/>
      <c r="J1016" s="33"/>
      <c r="K1016" s="33"/>
      <c r="L1016" s="34"/>
      <c r="M1016" s="179"/>
      <c r="N1016" s="180"/>
      <c r="O1016" s="59"/>
      <c r="P1016" s="59"/>
      <c r="Q1016" s="59"/>
      <c r="R1016" s="59"/>
      <c r="S1016" s="59"/>
      <c r="T1016" s="60"/>
      <c r="U1016" s="33"/>
      <c r="V1016" s="33"/>
      <c r="W1016" s="33"/>
      <c r="X1016" s="33"/>
      <c r="Y1016" s="33"/>
      <c r="Z1016" s="33"/>
      <c r="AA1016" s="33"/>
      <c r="AB1016" s="33"/>
      <c r="AC1016" s="33"/>
      <c r="AD1016" s="33"/>
      <c r="AE1016" s="33"/>
      <c r="AT1016" s="18" t="s">
        <v>129</v>
      </c>
      <c r="AU1016" s="18" t="s">
        <v>83</v>
      </c>
    </row>
    <row r="1017" spans="1:65" s="2" customFormat="1" ht="39">
      <c r="A1017" s="33"/>
      <c r="B1017" s="34"/>
      <c r="C1017" s="33"/>
      <c r="D1017" s="177" t="s">
        <v>255</v>
      </c>
      <c r="E1017" s="33"/>
      <c r="F1017" s="200" t="s">
        <v>1244</v>
      </c>
      <c r="G1017" s="33"/>
      <c r="H1017" s="33"/>
      <c r="I1017" s="97"/>
      <c r="J1017" s="33"/>
      <c r="K1017" s="33"/>
      <c r="L1017" s="34"/>
      <c r="M1017" s="179"/>
      <c r="N1017" s="180"/>
      <c r="O1017" s="59"/>
      <c r="P1017" s="59"/>
      <c r="Q1017" s="59"/>
      <c r="R1017" s="59"/>
      <c r="S1017" s="59"/>
      <c r="T1017" s="60"/>
      <c r="U1017" s="33"/>
      <c r="V1017" s="33"/>
      <c r="W1017" s="33"/>
      <c r="X1017" s="33"/>
      <c r="Y1017" s="33"/>
      <c r="Z1017" s="33"/>
      <c r="AA1017" s="33"/>
      <c r="AB1017" s="33"/>
      <c r="AC1017" s="33"/>
      <c r="AD1017" s="33"/>
      <c r="AE1017" s="33"/>
      <c r="AT1017" s="18" t="s">
        <v>255</v>
      </c>
      <c r="AU1017" s="18" t="s">
        <v>83</v>
      </c>
    </row>
    <row r="1018" spans="1:65" s="2" customFormat="1" ht="16.5" customHeight="1">
      <c r="A1018" s="33"/>
      <c r="B1018" s="162"/>
      <c r="C1018" s="163" t="s">
        <v>1245</v>
      </c>
      <c r="D1018" s="163" t="s">
        <v>123</v>
      </c>
      <c r="E1018" s="164" t="s">
        <v>1246</v>
      </c>
      <c r="F1018" s="165" t="s">
        <v>1247</v>
      </c>
      <c r="G1018" s="166" t="s">
        <v>126</v>
      </c>
      <c r="H1018" s="167">
        <v>638.5</v>
      </c>
      <c r="I1018" s="168"/>
      <c r="J1018" s="169">
        <f>ROUND(I1018*H1018,2)</f>
        <v>0</v>
      </c>
      <c r="K1018" s="170"/>
      <c r="L1018" s="34"/>
      <c r="M1018" s="171" t="s">
        <v>1</v>
      </c>
      <c r="N1018" s="172" t="s">
        <v>39</v>
      </c>
      <c r="O1018" s="59"/>
      <c r="P1018" s="173">
        <f>O1018*H1018</f>
        <v>0</v>
      </c>
      <c r="Q1018" s="173">
        <v>0</v>
      </c>
      <c r="R1018" s="173">
        <f>Q1018*H1018</f>
        <v>0</v>
      </c>
      <c r="S1018" s="173">
        <v>0</v>
      </c>
      <c r="T1018" s="174">
        <f>S1018*H1018</f>
        <v>0</v>
      </c>
      <c r="U1018" s="33"/>
      <c r="V1018" s="33"/>
      <c r="W1018" s="33"/>
      <c r="X1018" s="33"/>
      <c r="Y1018" s="33"/>
      <c r="Z1018" s="33"/>
      <c r="AA1018" s="33"/>
      <c r="AB1018" s="33"/>
      <c r="AC1018" s="33"/>
      <c r="AD1018" s="33"/>
      <c r="AE1018" s="33"/>
      <c r="AR1018" s="175" t="s">
        <v>265</v>
      </c>
      <c r="AT1018" s="175" t="s">
        <v>123</v>
      </c>
      <c r="AU1018" s="175" t="s">
        <v>83</v>
      </c>
      <c r="AY1018" s="18" t="s">
        <v>121</v>
      </c>
      <c r="BE1018" s="176">
        <f>IF(N1018="základní",J1018,0)</f>
        <v>0</v>
      </c>
      <c r="BF1018" s="176">
        <f>IF(N1018="snížená",J1018,0)</f>
        <v>0</v>
      </c>
      <c r="BG1018" s="176">
        <f>IF(N1018="zákl. přenesená",J1018,0)</f>
        <v>0</v>
      </c>
      <c r="BH1018" s="176">
        <f>IF(N1018="sníž. přenesená",J1018,0)</f>
        <v>0</v>
      </c>
      <c r="BI1018" s="176">
        <f>IF(N1018="nulová",J1018,0)</f>
        <v>0</v>
      </c>
      <c r="BJ1018" s="18" t="s">
        <v>83</v>
      </c>
      <c r="BK1018" s="176">
        <f>ROUND(I1018*H1018,2)</f>
        <v>0</v>
      </c>
      <c r="BL1018" s="18" t="s">
        <v>265</v>
      </c>
      <c r="BM1018" s="175" t="s">
        <v>1248</v>
      </c>
    </row>
    <row r="1019" spans="1:65" s="2" customFormat="1" ht="11.25">
      <c r="A1019" s="33"/>
      <c r="B1019" s="34"/>
      <c r="C1019" s="33"/>
      <c r="D1019" s="177" t="s">
        <v>129</v>
      </c>
      <c r="E1019" s="33"/>
      <c r="F1019" s="178" t="s">
        <v>1247</v>
      </c>
      <c r="G1019" s="33"/>
      <c r="H1019" s="33"/>
      <c r="I1019" s="97"/>
      <c r="J1019" s="33"/>
      <c r="K1019" s="33"/>
      <c r="L1019" s="34"/>
      <c r="M1019" s="179"/>
      <c r="N1019" s="180"/>
      <c r="O1019" s="59"/>
      <c r="P1019" s="59"/>
      <c r="Q1019" s="59"/>
      <c r="R1019" s="59"/>
      <c r="S1019" s="59"/>
      <c r="T1019" s="60"/>
      <c r="U1019" s="33"/>
      <c r="V1019" s="33"/>
      <c r="W1019" s="33"/>
      <c r="X1019" s="33"/>
      <c r="Y1019" s="33"/>
      <c r="Z1019" s="33"/>
      <c r="AA1019" s="33"/>
      <c r="AB1019" s="33"/>
      <c r="AC1019" s="33"/>
      <c r="AD1019" s="33"/>
      <c r="AE1019" s="33"/>
      <c r="AT1019" s="18" t="s">
        <v>129</v>
      </c>
      <c r="AU1019" s="18" t="s">
        <v>83</v>
      </c>
    </row>
    <row r="1020" spans="1:65" s="2" customFormat="1" ht="16.5" customHeight="1">
      <c r="A1020" s="33"/>
      <c r="B1020" s="162"/>
      <c r="C1020" s="163" t="s">
        <v>1249</v>
      </c>
      <c r="D1020" s="163" t="s">
        <v>123</v>
      </c>
      <c r="E1020" s="164" t="s">
        <v>1250</v>
      </c>
      <c r="F1020" s="165" t="s">
        <v>1251</v>
      </c>
      <c r="G1020" s="166" t="s">
        <v>309</v>
      </c>
      <c r="H1020" s="167">
        <v>98.22</v>
      </c>
      <c r="I1020" s="168"/>
      <c r="J1020" s="169">
        <f>ROUND(I1020*H1020,2)</f>
        <v>0</v>
      </c>
      <c r="K1020" s="170"/>
      <c r="L1020" s="34"/>
      <c r="M1020" s="171" t="s">
        <v>1</v>
      </c>
      <c r="N1020" s="172" t="s">
        <v>39</v>
      </c>
      <c r="O1020" s="59"/>
      <c r="P1020" s="173">
        <f>O1020*H1020</f>
        <v>0</v>
      </c>
      <c r="Q1020" s="173">
        <v>0</v>
      </c>
      <c r="R1020" s="173">
        <f>Q1020*H1020</f>
        <v>0</v>
      </c>
      <c r="S1020" s="173">
        <v>0</v>
      </c>
      <c r="T1020" s="174">
        <f>S1020*H1020</f>
        <v>0</v>
      </c>
      <c r="U1020" s="33"/>
      <c r="V1020" s="33"/>
      <c r="W1020" s="33"/>
      <c r="X1020" s="33"/>
      <c r="Y1020" s="33"/>
      <c r="Z1020" s="33"/>
      <c r="AA1020" s="33"/>
      <c r="AB1020" s="33"/>
      <c r="AC1020" s="33"/>
      <c r="AD1020" s="33"/>
      <c r="AE1020" s="33"/>
      <c r="AR1020" s="175" t="s">
        <v>265</v>
      </c>
      <c r="AT1020" s="175" t="s">
        <v>123</v>
      </c>
      <c r="AU1020" s="175" t="s">
        <v>83</v>
      </c>
      <c r="AY1020" s="18" t="s">
        <v>121</v>
      </c>
      <c r="BE1020" s="176">
        <f>IF(N1020="základní",J1020,0)</f>
        <v>0</v>
      </c>
      <c r="BF1020" s="176">
        <f>IF(N1020="snížená",J1020,0)</f>
        <v>0</v>
      </c>
      <c r="BG1020" s="176">
        <f>IF(N1020="zákl. přenesená",J1020,0)</f>
        <v>0</v>
      </c>
      <c r="BH1020" s="176">
        <f>IF(N1020="sníž. přenesená",J1020,0)</f>
        <v>0</v>
      </c>
      <c r="BI1020" s="176">
        <f>IF(N1020="nulová",J1020,0)</f>
        <v>0</v>
      </c>
      <c r="BJ1020" s="18" t="s">
        <v>83</v>
      </c>
      <c r="BK1020" s="176">
        <f>ROUND(I1020*H1020,2)</f>
        <v>0</v>
      </c>
      <c r="BL1020" s="18" t="s">
        <v>265</v>
      </c>
      <c r="BM1020" s="175" t="s">
        <v>1252</v>
      </c>
    </row>
    <row r="1021" spans="1:65" s="2" customFormat="1" ht="11.25">
      <c r="A1021" s="33"/>
      <c r="B1021" s="34"/>
      <c r="C1021" s="33"/>
      <c r="D1021" s="177" t="s">
        <v>129</v>
      </c>
      <c r="E1021" s="33"/>
      <c r="F1021" s="178" t="s">
        <v>1251</v>
      </c>
      <c r="G1021" s="33"/>
      <c r="H1021" s="33"/>
      <c r="I1021" s="97"/>
      <c r="J1021" s="33"/>
      <c r="K1021" s="33"/>
      <c r="L1021" s="34"/>
      <c r="M1021" s="179"/>
      <c r="N1021" s="180"/>
      <c r="O1021" s="59"/>
      <c r="P1021" s="59"/>
      <c r="Q1021" s="59"/>
      <c r="R1021" s="59"/>
      <c r="S1021" s="59"/>
      <c r="T1021" s="60"/>
      <c r="U1021" s="33"/>
      <c r="V1021" s="33"/>
      <c r="W1021" s="33"/>
      <c r="X1021" s="33"/>
      <c r="Y1021" s="33"/>
      <c r="Z1021" s="33"/>
      <c r="AA1021" s="33"/>
      <c r="AB1021" s="33"/>
      <c r="AC1021" s="33"/>
      <c r="AD1021" s="33"/>
      <c r="AE1021" s="33"/>
      <c r="AT1021" s="18" t="s">
        <v>129</v>
      </c>
      <c r="AU1021" s="18" t="s">
        <v>83</v>
      </c>
    </row>
    <row r="1022" spans="1:65" s="2" customFormat="1" ht="16.5" customHeight="1">
      <c r="A1022" s="33"/>
      <c r="B1022" s="162"/>
      <c r="C1022" s="163" t="s">
        <v>1253</v>
      </c>
      <c r="D1022" s="163" t="s">
        <v>123</v>
      </c>
      <c r="E1022" s="164" t="s">
        <v>1254</v>
      </c>
      <c r="F1022" s="165" t="s">
        <v>1255</v>
      </c>
      <c r="G1022" s="166" t="s">
        <v>309</v>
      </c>
      <c r="H1022" s="167">
        <v>56</v>
      </c>
      <c r="I1022" s="168"/>
      <c r="J1022" s="169">
        <f>ROUND(I1022*H1022,2)</f>
        <v>0</v>
      </c>
      <c r="K1022" s="170"/>
      <c r="L1022" s="34"/>
      <c r="M1022" s="171" t="s">
        <v>1</v>
      </c>
      <c r="N1022" s="172" t="s">
        <v>39</v>
      </c>
      <c r="O1022" s="59"/>
      <c r="P1022" s="173">
        <f>O1022*H1022</f>
        <v>0</v>
      </c>
      <c r="Q1022" s="173">
        <v>0</v>
      </c>
      <c r="R1022" s="173">
        <f>Q1022*H1022</f>
        <v>0</v>
      </c>
      <c r="S1022" s="173">
        <v>0</v>
      </c>
      <c r="T1022" s="174">
        <f>S1022*H1022</f>
        <v>0</v>
      </c>
      <c r="U1022" s="33"/>
      <c r="V1022" s="33"/>
      <c r="W1022" s="33"/>
      <c r="X1022" s="33"/>
      <c r="Y1022" s="33"/>
      <c r="Z1022" s="33"/>
      <c r="AA1022" s="33"/>
      <c r="AB1022" s="33"/>
      <c r="AC1022" s="33"/>
      <c r="AD1022" s="33"/>
      <c r="AE1022" s="33"/>
      <c r="AR1022" s="175" t="s">
        <v>265</v>
      </c>
      <c r="AT1022" s="175" t="s">
        <v>123</v>
      </c>
      <c r="AU1022" s="175" t="s">
        <v>83</v>
      </c>
      <c r="AY1022" s="18" t="s">
        <v>121</v>
      </c>
      <c r="BE1022" s="176">
        <f>IF(N1022="základní",J1022,0)</f>
        <v>0</v>
      </c>
      <c r="BF1022" s="176">
        <f>IF(N1022="snížená",J1022,0)</f>
        <v>0</v>
      </c>
      <c r="BG1022" s="176">
        <f>IF(N1022="zákl. přenesená",J1022,0)</f>
        <v>0</v>
      </c>
      <c r="BH1022" s="176">
        <f>IF(N1022="sníž. přenesená",J1022,0)</f>
        <v>0</v>
      </c>
      <c r="BI1022" s="176">
        <f>IF(N1022="nulová",J1022,0)</f>
        <v>0</v>
      </c>
      <c r="BJ1022" s="18" t="s">
        <v>83</v>
      </c>
      <c r="BK1022" s="176">
        <f>ROUND(I1022*H1022,2)</f>
        <v>0</v>
      </c>
      <c r="BL1022" s="18" t="s">
        <v>265</v>
      </c>
      <c r="BM1022" s="175" t="s">
        <v>1256</v>
      </c>
    </row>
    <row r="1023" spans="1:65" s="2" customFormat="1" ht="11.25">
      <c r="A1023" s="33"/>
      <c r="B1023" s="34"/>
      <c r="C1023" s="33"/>
      <c r="D1023" s="177" t="s">
        <v>129</v>
      </c>
      <c r="E1023" s="33"/>
      <c r="F1023" s="178" t="s">
        <v>1255</v>
      </c>
      <c r="G1023" s="33"/>
      <c r="H1023" s="33"/>
      <c r="I1023" s="97"/>
      <c r="J1023" s="33"/>
      <c r="K1023" s="33"/>
      <c r="L1023" s="34"/>
      <c r="M1023" s="179"/>
      <c r="N1023" s="180"/>
      <c r="O1023" s="59"/>
      <c r="P1023" s="59"/>
      <c r="Q1023" s="59"/>
      <c r="R1023" s="59"/>
      <c r="S1023" s="59"/>
      <c r="T1023" s="60"/>
      <c r="U1023" s="33"/>
      <c r="V1023" s="33"/>
      <c r="W1023" s="33"/>
      <c r="X1023" s="33"/>
      <c r="Y1023" s="33"/>
      <c r="Z1023" s="33"/>
      <c r="AA1023" s="33"/>
      <c r="AB1023" s="33"/>
      <c r="AC1023" s="33"/>
      <c r="AD1023" s="33"/>
      <c r="AE1023" s="33"/>
      <c r="AT1023" s="18" t="s">
        <v>129</v>
      </c>
      <c r="AU1023" s="18" t="s">
        <v>83</v>
      </c>
    </row>
    <row r="1024" spans="1:65" s="2" customFormat="1" ht="21.75" customHeight="1">
      <c r="A1024" s="33"/>
      <c r="B1024" s="162"/>
      <c r="C1024" s="163" t="s">
        <v>1257</v>
      </c>
      <c r="D1024" s="163" t="s">
        <v>123</v>
      </c>
      <c r="E1024" s="164" t="s">
        <v>1258</v>
      </c>
      <c r="F1024" s="165" t="s">
        <v>1259</v>
      </c>
      <c r="G1024" s="166" t="s">
        <v>309</v>
      </c>
      <c r="H1024" s="167">
        <v>472.99</v>
      </c>
      <c r="I1024" s="168"/>
      <c r="J1024" s="169">
        <f>ROUND(I1024*H1024,2)</f>
        <v>0</v>
      </c>
      <c r="K1024" s="170"/>
      <c r="L1024" s="34"/>
      <c r="M1024" s="171" t="s">
        <v>1</v>
      </c>
      <c r="N1024" s="172" t="s">
        <v>39</v>
      </c>
      <c r="O1024" s="59"/>
      <c r="P1024" s="173">
        <f>O1024*H1024</f>
        <v>0</v>
      </c>
      <c r="Q1024" s="173">
        <v>0</v>
      </c>
      <c r="R1024" s="173">
        <f>Q1024*H1024</f>
        <v>0</v>
      </c>
      <c r="S1024" s="173">
        <v>0</v>
      </c>
      <c r="T1024" s="174">
        <f>S1024*H1024</f>
        <v>0</v>
      </c>
      <c r="U1024" s="33"/>
      <c r="V1024" s="33"/>
      <c r="W1024" s="33"/>
      <c r="X1024" s="33"/>
      <c r="Y1024" s="33"/>
      <c r="Z1024" s="33"/>
      <c r="AA1024" s="33"/>
      <c r="AB1024" s="33"/>
      <c r="AC1024" s="33"/>
      <c r="AD1024" s="33"/>
      <c r="AE1024" s="33"/>
      <c r="AR1024" s="175" t="s">
        <v>265</v>
      </c>
      <c r="AT1024" s="175" t="s">
        <v>123</v>
      </c>
      <c r="AU1024" s="175" t="s">
        <v>83</v>
      </c>
      <c r="AY1024" s="18" t="s">
        <v>121</v>
      </c>
      <c r="BE1024" s="176">
        <f>IF(N1024="základní",J1024,0)</f>
        <v>0</v>
      </c>
      <c r="BF1024" s="176">
        <f>IF(N1024="snížená",J1024,0)</f>
        <v>0</v>
      </c>
      <c r="BG1024" s="176">
        <f>IF(N1024="zákl. přenesená",J1024,0)</f>
        <v>0</v>
      </c>
      <c r="BH1024" s="176">
        <f>IF(N1024="sníž. přenesená",J1024,0)</f>
        <v>0</v>
      </c>
      <c r="BI1024" s="176">
        <f>IF(N1024="nulová",J1024,0)</f>
        <v>0</v>
      </c>
      <c r="BJ1024" s="18" t="s">
        <v>83</v>
      </c>
      <c r="BK1024" s="176">
        <f>ROUND(I1024*H1024,2)</f>
        <v>0</v>
      </c>
      <c r="BL1024" s="18" t="s">
        <v>265</v>
      </c>
      <c r="BM1024" s="175" t="s">
        <v>1260</v>
      </c>
    </row>
    <row r="1025" spans="1:65" s="2" customFormat="1" ht="19.5">
      <c r="A1025" s="33"/>
      <c r="B1025" s="34"/>
      <c r="C1025" s="33"/>
      <c r="D1025" s="177" t="s">
        <v>129</v>
      </c>
      <c r="E1025" s="33"/>
      <c r="F1025" s="178" t="s">
        <v>1259</v>
      </c>
      <c r="G1025" s="33"/>
      <c r="H1025" s="33"/>
      <c r="I1025" s="97"/>
      <c r="J1025" s="33"/>
      <c r="K1025" s="33"/>
      <c r="L1025" s="34"/>
      <c r="M1025" s="179"/>
      <c r="N1025" s="180"/>
      <c r="O1025" s="59"/>
      <c r="P1025" s="59"/>
      <c r="Q1025" s="59"/>
      <c r="R1025" s="59"/>
      <c r="S1025" s="59"/>
      <c r="T1025" s="60"/>
      <c r="U1025" s="33"/>
      <c r="V1025" s="33"/>
      <c r="W1025" s="33"/>
      <c r="X1025" s="33"/>
      <c r="Y1025" s="33"/>
      <c r="Z1025" s="33"/>
      <c r="AA1025" s="33"/>
      <c r="AB1025" s="33"/>
      <c r="AC1025" s="33"/>
      <c r="AD1025" s="33"/>
      <c r="AE1025" s="33"/>
      <c r="AT1025" s="18" t="s">
        <v>129</v>
      </c>
      <c r="AU1025" s="18" t="s">
        <v>83</v>
      </c>
    </row>
    <row r="1026" spans="1:65" s="13" customFormat="1" ht="11.25">
      <c r="B1026" s="181"/>
      <c r="D1026" s="177" t="s">
        <v>130</v>
      </c>
      <c r="E1026" s="182" t="s">
        <v>1</v>
      </c>
      <c r="F1026" s="183" t="s">
        <v>1191</v>
      </c>
      <c r="H1026" s="184">
        <v>472.99</v>
      </c>
      <c r="I1026" s="185"/>
      <c r="L1026" s="181"/>
      <c r="M1026" s="186"/>
      <c r="N1026" s="187"/>
      <c r="O1026" s="187"/>
      <c r="P1026" s="187"/>
      <c r="Q1026" s="187"/>
      <c r="R1026" s="187"/>
      <c r="S1026" s="187"/>
      <c r="T1026" s="188"/>
      <c r="AT1026" s="182" t="s">
        <v>130</v>
      </c>
      <c r="AU1026" s="182" t="s">
        <v>83</v>
      </c>
      <c r="AV1026" s="13" t="s">
        <v>83</v>
      </c>
      <c r="AW1026" s="13" t="s">
        <v>30</v>
      </c>
      <c r="AX1026" s="13" t="s">
        <v>73</v>
      </c>
      <c r="AY1026" s="182" t="s">
        <v>121</v>
      </c>
    </row>
    <row r="1027" spans="1:65" s="14" customFormat="1" ht="11.25">
      <c r="B1027" s="205"/>
      <c r="D1027" s="177" t="s">
        <v>130</v>
      </c>
      <c r="E1027" s="206" t="s">
        <v>1</v>
      </c>
      <c r="F1027" s="207" t="s">
        <v>440</v>
      </c>
      <c r="H1027" s="208">
        <v>472.99</v>
      </c>
      <c r="I1027" s="209"/>
      <c r="L1027" s="205"/>
      <c r="M1027" s="210"/>
      <c r="N1027" s="211"/>
      <c r="O1027" s="211"/>
      <c r="P1027" s="211"/>
      <c r="Q1027" s="211"/>
      <c r="R1027" s="211"/>
      <c r="S1027" s="211"/>
      <c r="T1027" s="212"/>
      <c r="AT1027" s="206" t="s">
        <v>130</v>
      </c>
      <c r="AU1027" s="206" t="s">
        <v>83</v>
      </c>
      <c r="AV1027" s="14" t="s">
        <v>127</v>
      </c>
      <c r="AW1027" s="14" t="s">
        <v>30</v>
      </c>
      <c r="AX1027" s="14" t="s">
        <v>81</v>
      </c>
      <c r="AY1027" s="206" t="s">
        <v>121</v>
      </c>
    </row>
    <row r="1028" spans="1:65" s="2" customFormat="1" ht="21.75" customHeight="1">
      <c r="A1028" s="33"/>
      <c r="B1028" s="162"/>
      <c r="C1028" s="163" t="s">
        <v>1261</v>
      </c>
      <c r="D1028" s="163" t="s">
        <v>123</v>
      </c>
      <c r="E1028" s="164" t="s">
        <v>1262</v>
      </c>
      <c r="F1028" s="165" t="s">
        <v>1263</v>
      </c>
      <c r="G1028" s="166" t="s">
        <v>126</v>
      </c>
      <c r="H1028" s="167">
        <v>638.5</v>
      </c>
      <c r="I1028" s="168"/>
      <c r="J1028" s="169">
        <f>ROUND(I1028*H1028,2)</f>
        <v>0</v>
      </c>
      <c r="K1028" s="170"/>
      <c r="L1028" s="34"/>
      <c r="M1028" s="171" t="s">
        <v>1</v>
      </c>
      <c r="N1028" s="172" t="s">
        <v>39</v>
      </c>
      <c r="O1028" s="59"/>
      <c r="P1028" s="173">
        <f>O1028*H1028</f>
        <v>0</v>
      </c>
      <c r="Q1028" s="173">
        <v>0</v>
      </c>
      <c r="R1028" s="173">
        <f>Q1028*H1028</f>
        <v>0</v>
      </c>
      <c r="S1028" s="173">
        <v>0</v>
      </c>
      <c r="T1028" s="174">
        <f>S1028*H1028</f>
        <v>0</v>
      </c>
      <c r="U1028" s="33"/>
      <c r="V1028" s="33"/>
      <c r="W1028" s="33"/>
      <c r="X1028" s="33"/>
      <c r="Y1028" s="33"/>
      <c r="Z1028" s="33"/>
      <c r="AA1028" s="33"/>
      <c r="AB1028" s="33"/>
      <c r="AC1028" s="33"/>
      <c r="AD1028" s="33"/>
      <c r="AE1028" s="33"/>
      <c r="AR1028" s="175" t="s">
        <v>265</v>
      </c>
      <c r="AT1028" s="175" t="s">
        <v>123</v>
      </c>
      <c r="AU1028" s="175" t="s">
        <v>83</v>
      </c>
      <c r="AY1028" s="18" t="s">
        <v>121</v>
      </c>
      <c r="BE1028" s="176">
        <f>IF(N1028="základní",J1028,0)</f>
        <v>0</v>
      </c>
      <c r="BF1028" s="176">
        <f>IF(N1028="snížená",J1028,0)</f>
        <v>0</v>
      </c>
      <c r="BG1028" s="176">
        <f>IF(N1028="zákl. přenesená",J1028,0)</f>
        <v>0</v>
      </c>
      <c r="BH1028" s="176">
        <f>IF(N1028="sníž. přenesená",J1028,0)</f>
        <v>0</v>
      </c>
      <c r="BI1028" s="176">
        <f>IF(N1028="nulová",J1028,0)</f>
        <v>0</v>
      </c>
      <c r="BJ1028" s="18" t="s">
        <v>83</v>
      </c>
      <c r="BK1028" s="176">
        <f>ROUND(I1028*H1028,2)</f>
        <v>0</v>
      </c>
      <c r="BL1028" s="18" t="s">
        <v>265</v>
      </c>
      <c r="BM1028" s="175" t="s">
        <v>1264</v>
      </c>
    </row>
    <row r="1029" spans="1:65" s="2" customFormat="1" ht="19.5">
      <c r="A1029" s="33"/>
      <c r="B1029" s="34"/>
      <c r="C1029" s="33"/>
      <c r="D1029" s="177" t="s">
        <v>129</v>
      </c>
      <c r="E1029" s="33"/>
      <c r="F1029" s="178" t="s">
        <v>1263</v>
      </c>
      <c r="G1029" s="33"/>
      <c r="H1029" s="33"/>
      <c r="I1029" s="97"/>
      <c r="J1029" s="33"/>
      <c r="K1029" s="33"/>
      <c r="L1029" s="34"/>
      <c r="M1029" s="179"/>
      <c r="N1029" s="180"/>
      <c r="O1029" s="59"/>
      <c r="P1029" s="59"/>
      <c r="Q1029" s="59"/>
      <c r="R1029" s="59"/>
      <c r="S1029" s="59"/>
      <c r="T1029" s="60"/>
      <c r="U1029" s="33"/>
      <c r="V1029" s="33"/>
      <c r="W1029" s="33"/>
      <c r="X1029" s="33"/>
      <c r="Y1029" s="33"/>
      <c r="Z1029" s="33"/>
      <c r="AA1029" s="33"/>
      <c r="AB1029" s="33"/>
      <c r="AC1029" s="33"/>
      <c r="AD1029" s="33"/>
      <c r="AE1029" s="33"/>
      <c r="AT1029" s="18" t="s">
        <v>129</v>
      </c>
      <c r="AU1029" s="18" t="s">
        <v>83</v>
      </c>
    </row>
    <row r="1030" spans="1:65" s="2" customFormat="1" ht="16.5" customHeight="1">
      <c r="A1030" s="33"/>
      <c r="B1030" s="162"/>
      <c r="C1030" s="163" t="s">
        <v>1265</v>
      </c>
      <c r="D1030" s="163" t="s">
        <v>123</v>
      </c>
      <c r="E1030" s="164" t="s">
        <v>1266</v>
      </c>
      <c r="F1030" s="165" t="s">
        <v>1267</v>
      </c>
      <c r="G1030" s="166" t="s">
        <v>309</v>
      </c>
      <c r="H1030" s="167">
        <v>88.6</v>
      </c>
      <c r="I1030" s="168"/>
      <c r="J1030" s="169">
        <f>ROUND(I1030*H1030,2)</f>
        <v>0</v>
      </c>
      <c r="K1030" s="170"/>
      <c r="L1030" s="34"/>
      <c r="M1030" s="171" t="s">
        <v>1</v>
      </c>
      <c r="N1030" s="172" t="s">
        <v>38</v>
      </c>
      <c r="O1030" s="59"/>
      <c r="P1030" s="173">
        <f>O1030*H1030</f>
        <v>0</v>
      </c>
      <c r="Q1030" s="173">
        <v>4.0000000000000003E-5</v>
      </c>
      <c r="R1030" s="173">
        <f>Q1030*H1030</f>
        <v>3.5440000000000003E-3</v>
      </c>
      <c r="S1030" s="173">
        <v>0</v>
      </c>
      <c r="T1030" s="174">
        <f>S1030*H1030</f>
        <v>0</v>
      </c>
      <c r="U1030" s="33"/>
      <c r="V1030" s="33"/>
      <c r="W1030" s="33"/>
      <c r="X1030" s="33"/>
      <c r="Y1030" s="33"/>
      <c r="Z1030" s="33"/>
      <c r="AA1030" s="33"/>
      <c r="AB1030" s="33"/>
      <c r="AC1030" s="33"/>
      <c r="AD1030" s="33"/>
      <c r="AE1030" s="33"/>
      <c r="AR1030" s="175" t="s">
        <v>265</v>
      </c>
      <c r="AT1030" s="175" t="s">
        <v>123</v>
      </c>
      <c r="AU1030" s="175" t="s">
        <v>83</v>
      </c>
      <c r="AY1030" s="18" t="s">
        <v>121</v>
      </c>
      <c r="BE1030" s="176">
        <f>IF(N1030="základní",J1030,0)</f>
        <v>0</v>
      </c>
      <c r="BF1030" s="176">
        <f>IF(N1030="snížená",J1030,0)</f>
        <v>0</v>
      </c>
      <c r="BG1030" s="176">
        <f>IF(N1030="zákl. přenesená",J1030,0)</f>
        <v>0</v>
      </c>
      <c r="BH1030" s="176">
        <f>IF(N1030="sníž. přenesená",J1030,0)</f>
        <v>0</v>
      </c>
      <c r="BI1030" s="176">
        <f>IF(N1030="nulová",J1030,0)</f>
        <v>0</v>
      </c>
      <c r="BJ1030" s="18" t="s">
        <v>81</v>
      </c>
      <c r="BK1030" s="176">
        <f>ROUND(I1030*H1030,2)</f>
        <v>0</v>
      </c>
      <c r="BL1030" s="18" t="s">
        <v>265</v>
      </c>
      <c r="BM1030" s="175" t="s">
        <v>1268</v>
      </c>
    </row>
    <row r="1031" spans="1:65" s="2" customFormat="1" ht="11.25">
      <c r="A1031" s="33"/>
      <c r="B1031" s="34"/>
      <c r="C1031" s="33"/>
      <c r="D1031" s="177" t="s">
        <v>129</v>
      </c>
      <c r="E1031" s="33"/>
      <c r="F1031" s="178" t="s">
        <v>1267</v>
      </c>
      <c r="G1031" s="33"/>
      <c r="H1031" s="33"/>
      <c r="I1031" s="97"/>
      <c r="J1031" s="33"/>
      <c r="K1031" s="33"/>
      <c r="L1031" s="34"/>
      <c r="M1031" s="179"/>
      <c r="N1031" s="180"/>
      <c r="O1031" s="59"/>
      <c r="P1031" s="59"/>
      <c r="Q1031" s="59"/>
      <c r="R1031" s="59"/>
      <c r="S1031" s="59"/>
      <c r="T1031" s="60"/>
      <c r="U1031" s="33"/>
      <c r="V1031" s="33"/>
      <c r="W1031" s="33"/>
      <c r="X1031" s="33"/>
      <c r="Y1031" s="33"/>
      <c r="Z1031" s="33"/>
      <c r="AA1031" s="33"/>
      <c r="AB1031" s="33"/>
      <c r="AC1031" s="33"/>
      <c r="AD1031" s="33"/>
      <c r="AE1031" s="33"/>
      <c r="AT1031" s="18" t="s">
        <v>129</v>
      </c>
      <c r="AU1031" s="18" t="s">
        <v>83</v>
      </c>
    </row>
    <row r="1032" spans="1:65" s="2" customFormat="1" ht="29.25">
      <c r="A1032" s="33"/>
      <c r="B1032" s="34"/>
      <c r="C1032" s="33"/>
      <c r="D1032" s="177" t="s">
        <v>255</v>
      </c>
      <c r="E1032" s="33"/>
      <c r="F1032" s="200" t="s">
        <v>1269</v>
      </c>
      <c r="G1032" s="33"/>
      <c r="H1032" s="33"/>
      <c r="I1032" s="97"/>
      <c r="J1032" s="33"/>
      <c r="K1032" s="33"/>
      <c r="L1032" s="34"/>
      <c r="M1032" s="179"/>
      <c r="N1032" s="180"/>
      <c r="O1032" s="59"/>
      <c r="P1032" s="59"/>
      <c r="Q1032" s="59"/>
      <c r="R1032" s="59"/>
      <c r="S1032" s="59"/>
      <c r="T1032" s="60"/>
      <c r="U1032" s="33"/>
      <c r="V1032" s="33"/>
      <c r="W1032" s="33"/>
      <c r="X1032" s="33"/>
      <c r="Y1032" s="33"/>
      <c r="Z1032" s="33"/>
      <c r="AA1032" s="33"/>
      <c r="AB1032" s="33"/>
      <c r="AC1032" s="33"/>
      <c r="AD1032" s="33"/>
      <c r="AE1032" s="33"/>
      <c r="AT1032" s="18" t="s">
        <v>255</v>
      </c>
      <c r="AU1032" s="18" t="s">
        <v>83</v>
      </c>
    </row>
    <row r="1033" spans="1:65" s="2" customFormat="1" ht="16.5" customHeight="1">
      <c r="A1033" s="33"/>
      <c r="B1033" s="162"/>
      <c r="C1033" s="163" t="s">
        <v>1270</v>
      </c>
      <c r="D1033" s="163" t="s">
        <v>123</v>
      </c>
      <c r="E1033" s="164" t="s">
        <v>1271</v>
      </c>
      <c r="F1033" s="165" t="s">
        <v>1272</v>
      </c>
      <c r="G1033" s="166" t="s">
        <v>309</v>
      </c>
      <c r="H1033" s="167">
        <v>75.599999999999994</v>
      </c>
      <c r="I1033" s="168"/>
      <c r="J1033" s="169">
        <f>ROUND(I1033*H1033,2)</f>
        <v>0</v>
      </c>
      <c r="K1033" s="170"/>
      <c r="L1033" s="34"/>
      <c r="M1033" s="171" t="s">
        <v>1</v>
      </c>
      <c r="N1033" s="172" t="s">
        <v>39</v>
      </c>
      <c r="O1033" s="59"/>
      <c r="P1033" s="173">
        <f>O1033*H1033</f>
        <v>0</v>
      </c>
      <c r="Q1033" s="173">
        <v>0</v>
      </c>
      <c r="R1033" s="173">
        <f>Q1033*H1033</f>
        <v>0</v>
      </c>
      <c r="S1033" s="173">
        <v>0</v>
      </c>
      <c r="T1033" s="174">
        <f>S1033*H1033</f>
        <v>0</v>
      </c>
      <c r="U1033" s="33"/>
      <c r="V1033" s="33"/>
      <c r="W1033" s="33"/>
      <c r="X1033" s="33"/>
      <c r="Y1033" s="33"/>
      <c r="Z1033" s="33"/>
      <c r="AA1033" s="33"/>
      <c r="AB1033" s="33"/>
      <c r="AC1033" s="33"/>
      <c r="AD1033" s="33"/>
      <c r="AE1033" s="33"/>
      <c r="AR1033" s="175" t="s">
        <v>265</v>
      </c>
      <c r="AT1033" s="175" t="s">
        <v>123</v>
      </c>
      <c r="AU1033" s="175" t="s">
        <v>83</v>
      </c>
      <c r="AY1033" s="18" t="s">
        <v>121</v>
      </c>
      <c r="BE1033" s="176">
        <f>IF(N1033="základní",J1033,0)</f>
        <v>0</v>
      </c>
      <c r="BF1033" s="176">
        <f>IF(N1033="snížená",J1033,0)</f>
        <v>0</v>
      </c>
      <c r="BG1033" s="176">
        <f>IF(N1033="zákl. přenesená",J1033,0)</f>
        <v>0</v>
      </c>
      <c r="BH1033" s="176">
        <f>IF(N1033="sníž. přenesená",J1033,0)</f>
        <v>0</v>
      </c>
      <c r="BI1033" s="176">
        <f>IF(N1033="nulová",J1033,0)</f>
        <v>0</v>
      </c>
      <c r="BJ1033" s="18" t="s">
        <v>83</v>
      </c>
      <c r="BK1033" s="176">
        <f>ROUND(I1033*H1033,2)</f>
        <v>0</v>
      </c>
      <c r="BL1033" s="18" t="s">
        <v>265</v>
      </c>
      <c r="BM1033" s="175" t="s">
        <v>1273</v>
      </c>
    </row>
    <row r="1034" spans="1:65" s="2" customFormat="1" ht="11.25">
      <c r="A1034" s="33"/>
      <c r="B1034" s="34"/>
      <c r="C1034" s="33"/>
      <c r="D1034" s="177" t="s">
        <v>129</v>
      </c>
      <c r="E1034" s="33"/>
      <c r="F1034" s="178" t="s">
        <v>1272</v>
      </c>
      <c r="G1034" s="33"/>
      <c r="H1034" s="33"/>
      <c r="I1034" s="97"/>
      <c r="J1034" s="33"/>
      <c r="K1034" s="33"/>
      <c r="L1034" s="34"/>
      <c r="M1034" s="179"/>
      <c r="N1034" s="180"/>
      <c r="O1034" s="59"/>
      <c r="P1034" s="59"/>
      <c r="Q1034" s="59"/>
      <c r="R1034" s="59"/>
      <c r="S1034" s="59"/>
      <c r="T1034" s="60"/>
      <c r="U1034" s="33"/>
      <c r="V1034" s="33"/>
      <c r="W1034" s="33"/>
      <c r="X1034" s="33"/>
      <c r="Y1034" s="33"/>
      <c r="Z1034" s="33"/>
      <c r="AA1034" s="33"/>
      <c r="AB1034" s="33"/>
      <c r="AC1034" s="33"/>
      <c r="AD1034" s="33"/>
      <c r="AE1034" s="33"/>
      <c r="AT1034" s="18" t="s">
        <v>129</v>
      </c>
      <c r="AU1034" s="18" t="s">
        <v>83</v>
      </c>
    </row>
    <row r="1035" spans="1:65" s="2" customFormat="1" ht="21.75" customHeight="1">
      <c r="A1035" s="33"/>
      <c r="B1035" s="162"/>
      <c r="C1035" s="163" t="s">
        <v>1274</v>
      </c>
      <c r="D1035" s="163" t="s">
        <v>123</v>
      </c>
      <c r="E1035" s="164" t="s">
        <v>1275</v>
      </c>
      <c r="F1035" s="165" t="s">
        <v>1276</v>
      </c>
      <c r="G1035" s="166" t="s">
        <v>309</v>
      </c>
      <c r="H1035" s="167">
        <v>54.3</v>
      </c>
      <c r="I1035" s="168"/>
      <c r="J1035" s="169">
        <f>ROUND(I1035*H1035,2)</f>
        <v>0</v>
      </c>
      <c r="K1035" s="170"/>
      <c r="L1035" s="34"/>
      <c r="M1035" s="171" t="s">
        <v>1</v>
      </c>
      <c r="N1035" s="172" t="s">
        <v>39</v>
      </c>
      <c r="O1035" s="59"/>
      <c r="P1035" s="173">
        <f>O1035*H1035</f>
        <v>0</v>
      </c>
      <c r="Q1035" s="173">
        <v>0</v>
      </c>
      <c r="R1035" s="173">
        <f>Q1035*H1035</f>
        <v>0</v>
      </c>
      <c r="S1035" s="173">
        <v>0</v>
      </c>
      <c r="T1035" s="174">
        <f>S1035*H1035</f>
        <v>0</v>
      </c>
      <c r="U1035" s="33"/>
      <c r="V1035" s="33"/>
      <c r="W1035" s="33"/>
      <c r="X1035" s="33"/>
      <c r="Y1035" s="33"/>
      <c r="Z1035" s="33"/>
      <c r="AA1035" s="33"/>
      <c r="AB1035" s="33"/>
      <c r="AC1035" s="33"/>
      <c r="AD1035" s="33"/>
      <c r="AE1035" s="33"/>
      <c r="AR1035" s="175" t="s">
        <v>265</v>
      </c>
      <c r="AT1035" s="175" t="s">
        <v>123</v>
      </c>
      <c r="AU1035" s="175" t="s">
        <v>83</v>
      </c>
      <c r="AY1035" s="18" t="s">
        <v>121</v>
      </c>
      <c r="BE1035" s="176">
        <f>IF(N1035="základní",J1035,0)</f>
        <v>0</v>
      </c>
      <c r="BF1035" s="176">
        <f>IF(N1035="snížená",J1035,0)</f>
        <v>0</v>
      </c>
      <c r="BG1035" s="176">
        <f>IF(N1035="zákl. přenesená",J1035,0)</f>
        <v>0</v>
      </c>
      <c r="BH1035" s="176">
        <f>IF(N1035="sníž. přenesená",J1035,0)</f>
        <v>0</v>
      </c>
      <c r="BI1035" s="176">
        <f>IF(N1035="nulová",J1035,0)</f>
        <v>0</v>
      </c>
      <c r="BJ1035" s="18" t="s">
        <v>83</v>
      </c>
      <c r="BK1035" s="176">
        <f>ROUND(I1035*H1035,2)</f>
        <v>0</v>
      </c>
      <c r="BL1035" s="18" t="s">
        <v>265</v>
      </c>
      <c r="BM1035" s="175" t="s">
        <v>1277</v>
      </c>
    </row>
    <row r="1036" spans="1:65" s="2" customFormat="1" ht="19.5">
      <c r="A1036" s="33"/>
      <c r="B1036" s="34"/>
      <c r="C1036" s="33"/>
      <c r="D1036" s="177" t="s">
        <v>129</v>
      </c>
      <c r="E1036" s="33"/>
      <c r="F1036" s="178" t="s">
        <v>1276</v>
      </c>
      <c r="G1036" s="33"/>
      <c r="H1036" s="33"/>
      <c r="I1036" s="97"/>
      <c r="J1036" s="33"/>
      <c r="K1036" s="33"/>
      <c r="L1036" s="34"/>
      <c r="M1036" s="179"/>
      <c r="N1036" s="180"/>
      <c r="O1036" s="59"/>
      <c r="P1036" s="59"/>
      <c r="Q1036" s="59"/>
      <c r="R1036" s="59"/>
      <c r="S1036" s="59"/>
      <c r="T1036" s="60"/>
      <c r="U1036" s="33"/>
      <c r="V1036" s="33"/>
      <c r="W1036" s="33"/>
      <c r="X1036" s="33"/>
      <c r="Y1036" s="33"/>
      <c r="Z1036" s="33"/>
      <c r="AA1036" s="33"/>
      <c r="AB1036" s="33"/>
      <c r="AC1036" s="33"/>
      <c r="AD1036" s="33"/>
      <c r="AE1036" s="33"/>
      <c r="AT1036" s="18" t="s">
        <v>129</v>
      </c>
      <c r="AU1036" s="18" t="s">
        <v>83</v>
      </c>
    </row>
    <row r="1037" spans="1:65" s="2" customFormat="1" ht="21.75" customHeight="1">
      <c r="A1037" s="33"/>
      <c r="B1037" s="162"/>
      <c r="C1037" s="163" t="s">
        <v>1278</v>
      </c>
      <c r="D1037" s="163" t="s">
        <v>123</v>
      </c>
      <c r="E1037" s="164" t="s">
        <v>1279</v>
      </c>
      <c r="F1037" s="165" t="s">
        <v>1280</v>
      </c>
      <c r="G1037" s="166" t="s">
        <v>1084</v>
      </c>
      <c r="H1037" s="228"/>
      <c r="I1037" s="168"/>
      <c r="J1037" s="169">
        <f>ROUND(I1037*H1037,2)</f>
        <v>0</v>
      </c>
      <c r="K1037" s="170"/>
      <c r="L1037" s="34"/>
      <c r="M1037" s="171" t="s">
        <v>1</v>
      </c>
      <c r="N1037" s="172" t="s">
        <v>39</v>
      </c>
      <c r="O1037" s="59"/>
      <c r="P1037" s="173">
        <f>O1037*H1037</f>
        <v>0</v>
      </c>
      <c r="Q1037" s="173">
        <v>0</v>
      </c>
      <c r="R1037" s="173">
        <f>Q1037*H1037</f>
        <v>0</v>
      </c>
      <c r="S1037" s="173">
        <v>0</v>
      </c>
      <c r="T1037" s="174">
        <f>S1037*H1037</f>
        <v>0</v>
      </c>
      <c r="U1037" s="33"/>
      <c r="V1037" s="33"/>
      <c r="W1037" s="33"/>
      <c r="X1037" s="33"/>
      <c r="Y1037" s="33"/>
      <c r="Z1037" s="33"/>
      <c r="AA1037" s="33"/>
      <c r="AB1037" s="33"/>
      <c r="AC1037" s="33"/>
      <c r="AD1037" s="33"/>
      <c r="AE1037" s="33"/>
      <c r="AR1037" s="175" t="s">
        <v>265</v>
      </c>
      <c r="AT1037" s="175" t="s">
        <v>123</v>
      </c>
      <c r="AU1037" s="175" t="s">
        <v>83</v>
      </c>
      <c r="AY1037" s="18" t="s">
        <v>121</v>
      </c>
      <c r="BE1037" s="176">
        <f>IF(N1037="základní",J1037,0)</f>
        <v>0</v>
      </c>
      <c r="BF1037" s="176">
        <f>IF(N1037="snížená",J1037,0)</f>
        <v>0</v>
      </c>
      <c r="BG1037" s="176">
        <f>IF(N1037="zákl. přenesená",J1037,0)</f>
        <v>0</v>
      </c>
      <c r="BH1037" s="176">
        <f>IF(N1037="sníž. přenesená",J1037,0)</f>
        <v>0</v>
      </c>
      <c r="BI1037" s="176">
        <f>IF(N1037="nulová",J1037,0)</f>
        <v>0</v>
      </c>
      <c r="BJ1037" s="18" t="s">
        <v>83</v>
      </c>
      <c r="BK1037" s="176">
        <f>ROUND(I1037*H1037,2)</f>
        <v>0</v>
      </c>
      <c r="BL1037" s="18" t="s">
        <v>265</v>
      </c>
      <c r="BM1037" s="175" t="s">
        <v>1281</v>
      </c>
    </row>
    <row r="1038" spans="1:65" s="2" customFormat="1" ht="19.5">
      <c r="A1038" s="33"/>
      <c r="B1038" s="34"/>
      <c r="C1038" s="33"/>
      <c r="D1038" s="177" t="s">
        <v>129</v>
      </c>
      <c r="E1038" s="33"/>
      <c r="F1038" s="178" t="s">
        <v>1280</v>
      </c>
      <c r="G1038" s="33"/>
      <c r="H1038" s="33"/>
      <c r="I1038" s="97"/>
      <c r="J1038" s="33"/>
      <c r="K1038" s="33"/>
      <c r="L1038" s="34"/>
      <c r="M1038" s="179"/>
      <c r="N1038" s="180"/>
      <c r="O1038" s="59"/>
      <c r="P1038" s="59"/>
      <c r="Q1038" s="59"/>
      <c r="R1038" s="59"/>
      <c r="S1038" s="59"/>
      <c r="T1038" s="60"/>
      <c r="U1038" s="33"/>
      <c r="V1038" s="33"/>
      <c r="W1038" s="33"/>
      <c r="X1038" s="33"/>
      <c r="Y1038" s="33"/>
      <c r="Z1038" s="33"/>
      <c r="AA1038" s="33"/>
      <c r="AB1038" s="33"/>
      <c r="AC1038" s="33"/>
      <c r="AD1038" s="33"/>
      <c r="AE1038" s="33"/>
      <c r="AT1038" s="18" t="s">
        <v>129</v>
      </c>
      <c r="AU1038" s="18" t="s">
        <v>83</v>
      </c>
    </row>
    <row r="1039" spans="1:65" s="2" customFormat="1" ht="16.5" customHeight="1">
      <c r="A1039" s="33"/>
      <c r="B1039" s="162"/>
      <c r="C1039" s="189" t="s">
        <v>1282</v>
      </c>
      <c r="D1039" s="189" t="s">
        <v>163</v>
      </c>
      <c r="E1039" s="190" t="s">
        <v>1283</v>
      </c>
      <c r="F1039" s="191" t="s">
        <v>1284</v>
      </c>
      <c r="G1039" s="192" t="s">
        <v>268</v>
      </c>
      <c r="H1039" s="193">
        <v>8</v>
      </c>
      <c r="I1039" s="194"/>
      <c r="J1039" s="195">
        <f>ROUND(I1039*H1039,2)</f>
        <v>0</v>
      </c>
      <c r="K1039" s="196"/>
      <c r="L1039" s="197"/>
      <c r="M1039" s="198" t="s">
        <v>1</v>
      </c>
      <c r="N1039" s="199" t="s">
        <v>38</v>
      </c>
      <c r="O1039" s="59"/>
      <c r="P1039" s="173">
        <f>O1039*H1039</f>
        <v>0</v>
      </c>
      <c r="Q1039" s="173">
        <v>1.3999999999999999E-4</v>
      </c>
      <c r="R1039" s="173">
        <f>Q1039*H1039</f>
        <v>1.1199999999999999E-3</v>
      </c>
      <c r="S1039" s="173">
        <v>0</v>
      </c>
      <c r="T1039" s="174">
        <f>S1039*H1039</f>
        <v>0</v>
      </c>
      <c r="U1039" s="33"/>
      <c r="V1039" s="33"/>
      <c r="W1039" s="33"/>
      <c r="X1039" s="33"/>
      <c r="Y1039" s="33"/>
      <c r="Z1039" s="33"/>
      <c r="AA1039" s="33"/>
      <c r="AB1039" s="33"/>
      <c r="AC1039" s="33"/>
      <c r="AD1039" s="33"/>
      <c r="AE1039" s="33"/>
      <c r="AR1039" s="175" t="s">
        <v>656</v>
      </c>
      <c r="AT1039" s="175" t="s">
        <v>163</v>
      </c>
      <c r="AU1039" s="175" t="s">
        <v>83</v>
      </c>
      <c r="AY1039" s="18" t="s">
        <v>121</v>
      </c>
      <c r="BE1039" s="176">
        <f>IF(N1039="základní",J1039,0)</f>
        <v>0</v>
      </c>
      <c r="BF1039" s="176">
        <f>IF(N1039="snížená",J1039,0)</f>
        <v>0</v>
      </c>
      <c r="BG1039" s="176">
        <f>IF(N1039="zákl. přenesená",J1039,0)</f>
        <v>0</v>
      </c>
      <c r="BH1039" s="176">
        <f>IF(N1039="sníž. přenesená",J1039,0)</f>
        <v>0</v>
      </c>
      <c r="BI1039" s="176">
        <f>IF(N1039="nulová",J1039,0)</f>
        <v>0</v>
      </c>
      <c r="BJ1039" s="18" t="s">
        <v>81</v>
      </c>
      <c r="BK1039" s="176">
        <f>ROUND(I1039*H1039,2)</f>
        <v>0</v>
      </c>
      <c r="BL1039" s="18" t="s">
        <v>265</v>
      </c>
      <c r="BM1039" s="175" t="s">
        <v>1285</v>
      </c>
    </row>
    <row r="1040" spans="1:65" s="2" customFormat="1" ht="11.25">
      <c r="A1040" s="33"/>
      <c r="B1040" s="34"/>
      <c r="C1040" s="33"/>
      <c r="D1040" s="177" t="s">
        <v>129</v>
      </c>
      <c r="E1040" s="33"/>
      <c r="F1040" s="178" t="s">
        <v>1286</v>
      </c>
      <c r="G1040" s="33"/>
      <c r="H1040" s="33"/>
      <c r="I1040" s="97"/>
      <c r="J1040" s="33"/>
      <c r="K1040" s="33"/>
      <c r="L1040" s="34"/>
      <c r="M1040" s="179"/>
      <c r="N1040" s="180"/>
      <c r="O1040" s="59"/>
      <c r="P1040" s="59"/>
      <c r="Q1040" s="59"/>
      <c r="R1040" s="59"/>
      <c r="S1040" s="59"/>
      <c r="T1040" s="60"/>
      <c r="U1040" s="33"/>
      <c r="V1040" s="33"/>
      <c r="W1040" s="33"/>
      <c r="X1040" s="33"/>
      <c r="Y1040" s="33"/>
      <c r="Z1040" s="33"/>
      <c r="AA1040" s="33"/>
      <c r="AB1040" s="33"/>
      <c r="AC1040" s="33"/>
      <c r="AD1040" s="33"/>
      <c r="AE1040" s="33"/>
      <c r="AT1040" s="18" t="s">
        <v>129</v>
      </c>
      <c r="AU1040" s="18" t="s">
        <v>83</v>
      </c>
    </row>
    <row r="1041" spans="1:65" s="2" customFormat="1" ht="16.5" customHeight="1">
      <c r="A1041" s="33"/>
      <c r="B1041" s="162"/>
      <c r="C1041" s="189" t="s">
        <v>1287</v>
      </c>
      <c r="D1041" s="189" t="s">
        <v>163</v>
      </c>
      <c r="E1041" s="190" t="s">
        <v>1288</v>
      </c>
      <c r="F1041" s="191" t="s">
        <v>1289</v>
      </c>
      <c r="G1041" s="192" t="s">
        <v>268</v>
      </c>
      <c r="H1041" s="193">
        <v>75</v>
      </c>
      <c r="I1041" s="194"/>
      <c r="J1041" s="195">
        <f>ROUND(I1041*H1041,2)</f>
        <v>0</v>
      </c>
      <c r="K1041" s="196"/>
      <c r="L1041" s="197"/>
      <c r="M1041" s="198" t="s">
        <v>1</v>
      </c>
      <c r="N1041" s="199" t="s">
        <v>38</v>
      </c>
      <c r="O1041" s="59"/>
      <c r="P1041" s="173">
        <f>O1041*H1041</f>
        <v>0</v>
      </c>
      <c r="Q1041" s="173">
        <v>4.4999999999999999E-4</v>
      </c>
      <c r="R1041" s="173">
        <f>Q1041*H1041</f>
        <v>3.3750000000000002E-2</v>
      </c>
      <c r="S1041" s="173">
        <v>0</v>
      </c>
      <c r="T1041" s="174">
        <f>S1041*H1041</f>
        <v>0</v>
      </c>
      <c r="U1041" s="33"/>
      <c r="V1041" s="33"/>
      <c r="W1041" s="33"/>
      <c r="X1041" s="33"/>
      <c r="Y1041" s="33"/>
      <c r="Z1041" s="33"/>
      <c r="AA1041" s="33"/>
      <c r="AB1041" s="33"/>
      <c r="AC1041" s="33"/>
      <c r="AD1041" s="33"/>
      <c r="AE1041" s="33"/>
      <c r="AR1041" s="175" t="s">
        <v>656</v>
      </c>
      <c r="AT1041" s="175" t="s">
        <v>163</v>
      </c>
      <c r="AU1041" s="175" t="s">
        <v>83</v>
      </c>
      <c r="AY1041" s="18" t="s">
        <v>121</v>
      </c>
      <c r="BE1041" s="176">
        <f>IF(N1041="základní",J1041,0)</f>
        <v>0</v>
      </c>
      <c r="BF1041" s="176">
        <f>IF(N1041="snížená",J1041,0)</f>
        <v>0</v>
      </c>
      <c r="BG1041" s="176">
        <f>IF(N1041="zákl. přenesená",J1041,0)</f>
        <v>0</v>
      </c>
      <c r="BH1041" s="176">
        <f>IF(N1041="sníž. přenesená",J1041,0)</f>
        <v>0</v>
      </c>
      <c r="BI1041" s="176">
        <f>IF(N1041="nulová",J1041,0)</f>
        <v>0</v>
      </c>
      <c r="BJ1041" s="18" t="s">
        <v>81</v>
      </c>
      <c r="BK1041" s="176">
        <f>ROUND(I1041*H1041,2)</f>
        <v>0</v>
      </c>
      <c r="BL1041" s="18" t="s">
        <v>265</v>
      </c>
      <c r="BM1041" s="175" t="s">
        <v>1290</v>
      </c>
    </row>
    <row r="1042" spans="1:65" s="2" customFormat="1" ht="11.25">
      <c r="A1042" s="33"/>
      <c r="B1042" s="34"/>
      <c r="C1042" s="33"/>
      <c r="D1042" s="177" t="s">
        <v>129</v>
      </c>
      <c r="E1042" s="33"/>
      <c r="F1042" s="178" t="s">
        <v>1289</v>
      </c>
      <c r="G1042" s="33"/>
      <c r="H1042" s="33"/>
      <c r="I1042" s="97"/>
      <c r="J1042" s="33"/>
      <c r="K1042" s="33"/>
      <c r="L1042" s="34"/>
      <c r="M1042" s="179"/>
      <c r="N1042" s="180"/>
      <c r="O1042" s="59"/>
      <c r="P1042" s="59"/>
      <c r="Q1042" s="59"/>
      <c r="R1042" s="59"/>
      <c r="S1042" s="59"/>
      <c r="T1042" s="60"/>
      <c r="U1042" s="33"/>
      <c r="V1042" s="33"/>
      <c r="W1042" s="33"/>
      <c r="X1042" s="33"/>
      <c r="Y1042" s="33"/>
      <c r="Z1042" s="33"/>
      <c r="AA1042" s="33"/>
      <c r="AB1042" s="33"/>
      <c r="AC1042" s="33"/>
      <c r="AD1042" s="33"/>
      <c r="AE1042" s="33"/>
      <c r="AT1042" s="18" t="s">
        <v>129</v>
      </c>
      <c r="AU1042" s="18" t="s">
        <v>83</v>
      </c>
    </row>
    <row r="1043" spans="1:65" s="2" customFormat="1" ht="16.5" customHeight="1">
      <c r="A1043" s="33"/>
      <c r="B1043" s="162"/>
      <c r="C1043" s="189" t="s">
        <v>1291</v>
      </c>
      <c r="D1043" s="189" t="s">
        <v>163</v>
      </c>
      <c r="E1043" s="190" t="s">
        <v>1292</v>
      </c>
      <c r="F1043" s="191" t="s">
        <v>1293</v>
      </c>
      <c r="G1043" s="192" t="s">
        <v>268</v>
      </c>
      <c r="H1043" s="193">
        <v>4</v>
      </c>
      <c r="I1043" s="194"/>
      <c r="J1043" s="195">
        <f>ROUND(I1043*H1043,2)</f>
        <v>0</v>
      </c>
      <c r="K1043" s="196"/>
      <c r="L1043" s="197"/>
      <c r="M1043" s="198" t="s">
        <v>1</v>
      </c>
      <c r="N1043" s="199" t="s">
        <v>38</v>
      </c>
      <c r="O1043" s="59"/>
      <c r="P1043" s="173">
        <f>O1043*H1043</f>
        <v>0</v>
      </c>
      <c r="Q1043" s="173">
        <v>9.2000000000000003E-4</v>
      </c>
      <c r="R1043" s="173">
        <f>Q1043*H1043</f>
        <v>3.6800000000000001E-3</v>
      </c>
      <c r="S1043" s="173">
        <v>0</v>
      </c>
      <c r="T1043" s="174">
        <f>S1043*H1043</f>
        <v>0</v>
      </c>
      <c r="U1043" s="33"/>
      <c r="V1043" s="33"/>
      <c r="W1043" s="33"/>
      <c r="X1043" s="33"/>
      <c r="Y1043" s="33"/>
      <c r="Z1043" s="33"/>
      <c r="AA1043" s="33"/>
      <c r="AB1043" s="33"/>
      <c r="AC1043" s="33"/>
      <c r="AD1043" s="33"/>
      <c r="AE1043" s="33"/>
      <c r="AR1043" s="175" t="s">
        <v>656</v>
      </c>
      <c r="AT1043" s="175" t="s">
        <v>163</v>
      </c>
      <c r="AU1043" s="175" t="s">
        <v>83</v>
      </c>
      <c r="AY1043" s="18" t="s">
        <v>121</v>
      </c>
      <c r="BE1043" s="176">
        <f>IF(N1043="základní",J1043,0)</f>
        <v>0</v>
      </c>
      <c r="BF1043" s="176">
        <f>IF(N1043="snížená",J1043,0)</f>
        <v>0</v>
      </c>
      <c r="BG1043" s="176">
        <f>IF(N1043="zákl. přenesená",J1043,0)</f>
        <v>0</v>
      </c>
      <c r="BH1043" s="176">
        <f>IF(N1043="sníž. přenesená",J1043,0)</f>
        <v>0</v>
      </c>
      <c r="BI1043" s="176">
        <f>IF(N1043="nulová",J1043,0)</f>
        <v>0</v>
      </c>
      <c r="BJ1043" s="18" t="s">
        <v>81</v>
      </c>
      <c r="BK1043" s="176">
        <f>ROUND(I1043*H1043,2)</f>
        <v>0</v>
      </c>
      <c r="BL1043" s="18" t="s">
        <v>265</v>
      </c>
      <c r="BM1043" s="175" t="s">
        <v>1294</v>
      </c>
    </row>
    <row r="1044" spans="1:65" s="2" customFormat="1" ht="11.25">
      <c r="A1044" s="33"/>
      <c r="B1044" s="34"/>
      <c r="C1044" s="33"/>
      <c r="D1044" s="177" t="s">
        <v>129</v>
      </c>
      <c r="E1044" s="33"/>
      <c r="F1044" s="178" t="s">
        <v>1293</v>
      </c>
      <c r="G1044" s="33"/>
      <c r="H1044" s="33"/>
      <c r="I1044" s="97"/>
      <c r="J1044" s="33"/>
      <c r="K1044" s="33"/>
      <c r="L1044" s="34"/>
      <c r="M1044" s="179"/>
      <c r="N1044" s="180"/>
      <c r="O1044" s="59"/>
      <c r="P1044" s="59"/>
      <c r="Q1044" s="59"/>
      <c r="R1044" s="59"/>
      <c r="S1044" s="59"/>
      <c r="T1044" s="60"/>
      <c r="U1044" s="33"/>
      <c r="V1044" s="33"/>
      <c r="W1044" s="33"/>
      <c r="X1044" s="33"/>
      <c r="Y1044" s="33"/>
      <c r="Z1044" s="33"/>
      <c r="AA1044" s="33"/>
      <c r="AB1044" s="33"/>
      <c r="AC1044" s="33"/>
      <c r="AD1044" s="33"/>
      <c r="AE1044" s="33"/>
      <c r="AT1044" s="18" t="s">
        <v>129</v>
      </c>
      <c r="AU1044" s="18" t="s">
        <v>83</v>
      </c>
    </row>
    <row r="1045" spans="1:65" s="2" customFormat="1" ht="16.5" customHeight="1">
      <c r="A1045" s="33"/>
      <c r="B1045" s="162"/>
      <c r="C1045" s="189" t="s">
        <v>1295</v>
      </c>
      <c r="D1045" s="189" t="s">
        <v>163</v>
      </c>
      <c r="E1045" s="190" t="s">
        <v>1296</v>
      </c>
      <c r="F1045" s="191" t="s">
        <v>1297</v>
      </c>
      <c r="G1045" s="192" t="s">
        <v>268</v>
      </c>
      <c r="H1045" s="193">
        <v>4</v>
      </c>
      <c r="I1045" s="194"/>
      <c r="J1045" s="195">
        <f>ROUND(I1045*H1045,2)</f>
        <v>0</v>
      </c>
      <c r="K1045" s="196"/>
      <c r="L1045" s="197"/>
      <c r="M1045" s="198" t="s">
        <v>1</v>
      </c>
      <c r="N1045" s="199" t="s">
        <v>38</v>
      </c>
      <c r="O1045" s="59"/>
      <c r="P1045" s="173">
        <f>O1045*H1045</f>
        <v>0</v>
      </c>
      <c r="Q1045" s="173">
        <v>2.7100000000000002E-3</v>
      </c>
      <c r="R1045" s="173">
        <f>Q1045*H1045</f>
        <v>1.0840000000000001E-2</v>
      </c>
      <c r="S1045" s="173">
        <v>0</v>
      </c>
      <c r="T1045" s="174">
        <f>S1045*H1045</f>
        <v>0</v>
      </c>
      <c r="U1045" s="33"/>
      <c r="V1045" s="33"/>
      <c r="W1045" s="33"/>
      <c r="X1045" s="33"/>
      <c r="Y1045" s="33"/>
      <c r="Z1045" s="33"/>
      <c r="AA1045" s="33"/>
      <c r="AB1045" s="33"/>
      <c r="AC1045" s="33"/>
      <c r="AD1045" s="33"/>
      <c r="AE1045" s="33"/>
      <c r="AR1045" s="175" t="s">
        <v>656</v>
      </c>
      <c r="AT1045" s="175" t="s">
        <v>163</v>
      </c>
      <c r="AU1045" s="175" t="s">
        <v>83</v>
      </c>
      <c r="AY1045" s="18" t="s">
        <v>121</v>
      </c>
      <c r="BE1045" s="176">
        <f>IF(N1045="základní",J1045,0)</f>
        <v>0</v>
      </c>
      <c r="BF1045" s="176">
        <f>IF(N1045="snížená",J1045,0)</f>
        <v>0</v>
      </c>
      <c r="BG1045" s="176">
        <f>IF(N1045="zákl. přenesená",J1045,0)</f>
        <v>0</v>
      </c>
      <c r="BH1045" s="176">
        <f>IF(N1045="sníž. přenesená",J1045,0)</f>
        <v>0</v>
      </c>
      <c r="BI1045" s="176">
        <f>IF(N1045="nulová",J1045,0)</f>
        <v>0</v>
      </c>
      <c r="BJ1045" s="18" t="s">
        <v>81</v>
      </c>
      <c r="BK1045" s="176">
        <f>ROUND(I1045*H1045,2)</f>
        <v>0</v>
      </c>
      <c r="BL1045" s="18" t="s">
        <v>265</v>
      </c>
      <c r="BM1045" s="175" t="s">
        <v>1298</v>
      </c>
    </row>
    <row r="1046" spans="1:65" s="2" customFormat="1" ht="11.25">
      <c r="A1046" s="33"/>
      <c r="B1046" s="34"/>
      <c r="C1046" s="33"/>
      <c r="D1046" s="177" t="s">
        <v>129</v>
      </c>
      <c r="E1046" s="33"/>
      <c r="F1046" s="178" t="s">
        <v>1297</v>
      </c>
      <c r="G1046" s="33"/>
      <c r="H1046" s="33"/>
      <c r="I1046" s="97"/>
      <c r="J1046" s="33"/>
      <c r="K1046" s="33"/>
      <c r="L1046" s="34"/>
      <c r="M1046" s="179"/>
      <c r="N1046" s="180"/>
      <c r="O1046" s="59"/>
      <c r="P1046" s="59"/>
      <c r="Q1046" s="59"/>
      <c r="R1046" s="59"/>
      <c r="S1046" s="59"/>
      <c r="T1046" s="60"/>
      <c r="U1046" s="33"/>
      <c r="V1046" s="33"/>
      <c r="W1046" s="33"/>
      <c r="X1046" s="33"/>
      <c r="Y1046" s="33"/>
      <c r="Z1046" s="33"/>
      <c r="AA1046" s="33"/>
      <c r="AB1046" s="33"/>
      <c r="AC1046" s="33"/>
      <c r="AD1046" s="33"/>
      <c r="AE1046" s="33"/>
      <c r="AT1046" s="18" t="s">
        <v>129</v>
      </c>
      <c r="AU1046" s="18" t="s">
        <v>83</v>
      </c>
    </row>
    <row r="1047" spans="1:65" s="2" customFormat="1" ht="16.5" customHeight="1">
      <c r="A1047" s="33"/>
      <c r="B1047" s="162"/>
      <c r="C1047" s="189" t="s">
        <v>1299</v>
      </c>
      <c r="D1047" s="189" t="s">
        <v>163</v>
      </c>
      <c r="E1047" s="190" t="s">
        <v>1300</v>
      </c>
      <c r="F1047" s="191" t="s">
        <v>1301</v>
      </c>
      <c r="G1047" s="192" t="s">
        <v>268</v>
      </c>
      <c r="H1047" s="193">
        <v>75</v>
      </c>
      <c r="I1047" s="194"/>
      <c r="J1047" s="195">
        <f>ROUND(I1047*H1047,2)</f>
        <v>0</v>
      </c>
      <c r="K1047" s="196"/>
      <c r="L1047" s="197"/>
      <c r="M1047" s="198" t="s">
        <v>1</v>
      </c>
      <c r="N1047" s="199" t="s">
        <v>38</v>
      </c>
      <c r="O1047" s="59"/>
      <c r="P1047" s="173">
        <f>O1047*H1047</f>
        <v>0</v>
      </c>
      <c r="Q1047" s="173">
        <v>2.9999999999999997E-4</v>
      </c>
      <c r="R1047" s="173">
        <f>Q1047*H1047</f>
        <v>2.2499999999999999E-2</v>
      </c>
      <c r="S1047" s="173">
        <v>0</v>
      </c>
      <c r="T1047" s="174">
        <f>S1047*H1047</f>
        <v>0</v>
      </c>
      <c r="U1047" s="33"/>
      <c r="V1047" s="33"/>
      <c r="W1047" s="33"/>
      <c r="X1047" s="33"/>
      <c r="Y1047" s="33"/>
      <c r="Z1047" s="33"/>
      <c r="AA1047" s="33"/>
      <c r="AB1047" s="33"/>
      <c r="AC1047" s="33"/>
      <c r="AD1047" s="33"/>
      <c r="AE1047" s="33"/>
      <c r="AR1047" s="175" t="s">
        <v>656</v>
      </c>
      <c r="AT1047" s="175" t="s">
        <v>163</v>
      </c>
      <c r="AU1047" s="175" t="s">
        <v>83</v>
      </c>
      <c r="AY1047" s="18" t="s">
        <v>121</v>
      </c>
      <c r="BE1047" s="176">
        <f>IF(N1047="základní",J1047,0)</f>
        <v>0</v>
      </c>
      <c r="BF1047" s="176">
        <f>IF(N1047="snížená",J1047,0)</f>
        <v>0</v>
      </c>
      <c r="BG1047" s="176">
        <f>IF(N1047="zákl. přenesená",J1047,0)</f>
        <v>0</v>
      </c>
      <c r="BH1047" s="176">
        <f>IF(N1047="sníž. přenesená",J1047,0)</f>
        <v>0</v>
      </c>
      <c r="BI1047" s="176">
        <f>IF(N1047="nulová",J1047,0)</f>
        <v>0</v>
      </c>
      <c r="BJ1047" s="18" t="s">
        <v>81</v>
      </c>
      <c r="BK1047" s="176">
        <f>ROUND(I1047*H1047,2)</f>
        <v>0</v>
      </c>
      <c r="BL1047" s="18" t="s">
        <v>265</v>
      </c>
      <c r="BM1047" s="175" t="s">
        <v>1302</v>
      </c>
    </row>
    <row r="1048" spans="1:65" s="2" customFormat="1" ht="11.25">
      <c r="A1048" s="33"/>
      <c r="B1048" s="34"/>
      <c r="C1048" s="33"/>
      <c r="D1048" s="177" t="s">
        <v>129</v>
      </c>
      <c r="E1048" s="33"/>
      <c r="F1048" s="178" t="s">
        <v>1301</v>
      </c>
      <c r="G1048" s="33"/>
      <c r="H1048" s="33"/>
      <c r="I1048" s="97"/>
      <c r="J1048" s="33"/>
      <c r="K1048" s="33"/>
      <c r="L1048" s="34"/>
      <c r="M1048" s="179"/>
      <c r="N1048" s="180"/>
      <c r="O1048" s="59"/>
      <c r="P1048" s="59"/>
      <c r="Q1048" s="59"/>
      <c r="R1048" s="59"/>
      <c r="S1048" s="59"/>
      <c r="T1048" s="60"/>
      <c r="U1048" s="33"/>
      <c r="V1048" s="33"/>
      <c r="W1048" s="33"/>
      <c r="X1048" s="33"/>
      <c r="Y1048" s="33"/>
      <c r="Z1048" s="33"/>
      <c r="AA1048" s="33"/>
      <c r="AB1048" s="33"/>
      <c r="AC1048" s="33"/>
      <c r="AD1048" s="33"/>
      <c r="AE1048" s="33"/>
      <c r="AT1048" s="18" t="s">
        <v>129</v>
      </c>
      <c r="AU1048" s="18" t="s">
        <v>83</v>
      </c>
    </row>
    <row r="1049" spans="1:65" s="2" customFormat="1" ht="16.5" customHeight="1">
      <c r="A1049" s="33"/>
      <c r="B1049" s="162"/>
      <c r="C1049" s="189" t="s">
        <v>1303</v>
      </c>
      <c r="D1049" s="189" t="s">
        <v>163</v>
      </c>
      <c r="E1049" s="190" t="s">
        <v>1304</v>
      </c>
      <c r="F1049" s="191" t="s">
        <v>1305</v>
      </c>
      <c r="G1049" s="192" t="s">
        <v>268</v>
      </c>
      <c r="H1049" s="193">
        <v>4</v>
      </c>
      <c r="I1049" s="194"/>
      <c r="J1049" s="195">
        <f>ROUND(I1049*H1049,2)</f>
        <v>0</v>
      </c>
      <c r="K1049" s="196"/>
      <c r="L1049" s="197"/>
      <c r="M1049" s="198" t="s">
        <v>1</v>
      </c>
      <c r="N1049" s="199" t="s">
        <v>38</v>
      </c>
      <c r="O1049" s="59"/>
      <c r="P1049" s="173">
        <f>O1049*H1049</f>
        <v>0</v>
      </c>
      <c r="Q1049" s="173">
        <v>1.3600000000000001E-3</v>
      </c>
      <c r="R1049" s="173">
        <f>Q1049*H1049</f>
        <v>5.4400000000000004E-3</v>
      </c>
      <c r="S1049" s="173">
        <v>0</v>
      </c>
      <c r="T1049" s="174">
        <f>S1049*H1049</f>
        <v>0</v>
      </c>
      <c r="U1049" s="33"/>
      <c r="V1049" s="33"/>
      <c r="W1049" s="33"/>
      <c r="X1049" s="33"/>
      <c r="Y1049" s="33"/>
      <c r="Z1049" s="33"/>
      <c r="AA1049" s="33"/>
      <c r="AB1049" s="33"/>
      <c r="AC1049" s="33"/>
      <c r="AD1049" s="33"/>
      <c r="AE1049" s="33"/>
      <c r="AR1049" s="175" t="s">
        <v>656</v>
      </c>
      <c r="AT1049" s="175" t="s">
        <v>163</v>
      </c>
      <c r="AU1049" s="175" t="s">
        <v>83</v>
      </c>
      <c r="AY1049" s="18" t="s">
        <v>121</v>
      </c>
      <c r="BE1049" s="176">
        <f>IF(N1049="základní",J1049,0)</f>
        <v>0</v>
      </c>
      <c r="BF1049" s="176">
        <f>IF(N1049="snížená",J1049,0)</f>
        <v>0</v>
      </c>
      <c r="BG1049" s="176">
        <f>IF(N1049="zákl. přenesená",J1049,0)</f>
        <v>0</v>
      </c>
      <c r="BH1049" s="176">
        <f>IF(N1049="sníž. přenesená",J1049,0)</f>
        <v>0</v>
      </c>
      <c r="BI1049" s="176">
        <f>IF(N1049="nulová",J1049,0)</f>
        <v>0</v>
      </c>
      <c r="BJ1049" s="18" t="s">
        <v>81</v>
      </c>
      <c r="BK1049" s="176">
        <f>ROUND(I1049*H1049,2)</f>
        <v>0</v>
      </c>
      <c r="BL1049" s="18" t="s">
        <v>265</v>
      </c>
      <c r="BM1049" s="175" t="s">
        <v>1306</v>
      </c>
    </row>
    <row r="1050" spans="1:65" s="2" customFormat="1" ht="11.25">
      <c r="A1050" s="33"/>
      <c r="B1050" s="34"/>
      <c r="C1050" s="33"/>
      <c r="D1050" s="177" t="s">
        <v>129</v>
      </c>
      <c r="E1050" s="33"/>
      <c r="F1050" s="178" t="s">
        <v>1305</v>
      </c>
      <c r="G1050" s="33"/>
      <c r="H1050" s="33"/>
      <c r="I1050" s="97"/>
      <c r="J1050" s="33"/>
      <c r="K1050" s="33"/>
      <c r="L1050" s="34"/>
      <c r="M1050" s="179"/>
      <c r="N1050" s="180"/>
      <c r="O1050" s="59"/>
      <c r="P1050" s="59"/>
      <c r="Q1050" s="59"/>
      <c r="R1050" s="59"/>
      <c r="S1050" s="59"/>
      <c r="T1050" s="60"/>
      <c r="U1050" s="33"/>
      <c r="V1050" s="33"/>
      <c r="W1050" s="33"/>
      <c r="X1050" s="33"/>
      <c r="Y1050" s="33"/>
      <c r="Z1050" s="33"/>
      <c r="AA1050" s="33"/>
      <c r="AB1050" s="33"/>
      <c r="AC1050" s="33"/>
      <c r="AD1050" s="33"/>
      <c r="AE1050" s="33"/>
      <c r="AT1050" s="18" t="s">
        <v>129</v>
      </c>
      <c r="AU1050" s="18" t="s">
        <v>83</v>
      </c>
    </row>
    <row r="1051" spans="1:65" s="2" customFormat="1" ht="16.5" customHeight="1">
      <c r="A1051" s="33"/>
      <c r="B1051" s="162"/>
      <c r="C1051" s="189" t="s">
        <v>1307</v>
      </c>
      <c r="D1051" s="189" t="s">
        <v>163</v>
      </c>
      <c r="E1051" s="190" t="s">
        <v>1308</v>
      </c>
      <c r="F1051" s="191" t="s">
        <v>1309</v>
      </c>
      <c r="G1051" s="192" t="s">
        <v>268</v>
      </c>
      <c r="H1051" s="193">
        <v>4</v>
      </c>
      <c r="I1051" s="194"/>
      <c r="J1051" s="195">
        <f>ROUND(I1051*H1051,2)</f>
        <v>0</v>
      </c>
      <c r="K1051" s="196"/>
      <c r="L1051" s="197"/>
      <c r="M1051" s="198" t="s">
        <v>1</v>
      </c>
      <c r="N1051" s="199" t="s">
        <v>38</v>
      </c>
      <c r="O1051" s="59"/>
      <c r="P1051" s="173">
        <f>O1051*H1051</f>
        <v>0</v>
      </c>
      <c r="Q1051" s="173">
        <v>1.3600000000000001E-3</v>
      </c>
      <c r="R1051" s="173">
        <f>Q1051*H1051</f>
        <v>5.4400000000000004E-3</v>
      </c>
      <c r="S1051" s="173">
        <v>0</v>
      </c>
      <c r="T1051" s="174">
        <f>S1051*H1051</f>
        <v>0</v>
      </c>
      <c r="U1051" s="33"/>
      <c r="V1051" s="33"/>
      <c r="W1051" s="33"/>
      <c r="X1051" s="33"/>
      <c r="Y1051" s="33"/>
      <c r="Z1051" s="33"/>
      <c r="AA1051" s="33"/>
      <c r="AB1051" s="33"/>
      <c r="AC1051" s="33"/>
      <c r="AD1051" s="33"/>
      <c r="AE1051" s="33"/>
      <c r="AR1051" s="175" t="s">
        <v>656</v>
      </c>
      <c r="AT1051" s="175" t="s">
        <v>163</v>
      </c>
      <c r="AU1051" s="175" t="s">
        <v>83</v>
      </c>
      <c r="AY1051" s="18" t="s">
        <v>121</v>
      </c>
      <c r="BE1051" s="176">
        <f>IF(N1051="základní",J1051,0)</f>
        <v>0</v>
      </c>
      <c r="BF1051" s="176">
        <f>IF(N1051="snížená",J1051,0)</f>
        <v>0</v>
      </c>
      <c r="BG1051" s="176">
        <f>IF(N1051="zákl. přenesená",J1051,0)</f>
        <v>0</v>
      </c>
      <c r="BH1051" s="176">
        <f>IF(N1051="sníž. přenesená",J1051,0)</f>
        <v>0</v>
      </c>
      <c r="BI1051" s="176">
        <f>IF(N1051="nulová",J1051,0)</f>
        <v>0</v>
      </c>
      <c r="BJ1051" s="18" t="s">
        <v>81</v>
      </c>
      <c r="BK1051" s="176">
        <f>ROUND(I1051*H1051,2)</f>
        <v>0</v>
      </c>
      <c r="BL1051" s="18" t="s">
        <v>265</v>
      </c>
      <c r="BM1051" s="175" t="s">
        <v>1310</v>
      </c>
    </row>
    <row r="1052" spans="1:65" s="2" customFormat="1" ht="11.25">
      <c r="A1052" s="33"/>
      <c r="B1052" s="34"/>
      <c r="C1052" s="33"/>
      <c r="D1052" s="177" t="s">
        <v>129</v>
      </c>
      <c r="E1052" s="33"/>
      <c r="F1052" s="178" t="s">
        <v>1309</v>
      </c>
      <c r="G1052" s="33"/>
      <c r="H1052" s="33"/>
      <c r="I1052" s="97"/>
      <c r="J1052" s="33"/>
      <c r="K1052" s="33"/>
      <c r="L1052" s="34"/>
      <c r="M1052" s="179"/>
      <c r="N1052" s="180"/>
      <c r="O1052" s="59"/>
      <c r="P1052" s="59"/>
      <c r="Q1052" s="59"/>
      <c r="R1052" s="59"/>
      <c r="S1052" s="59"/>
      <c r="T1052" s="60"/>
      <c r="U1052" s="33"/>
      <c r="V1052" s="33"/>
      <c r="W1052" s="33"/>
      <c r="X1052" s="33"/>
      <c r="Y1052" s="33"/>
      <c r="Z1052" s="33"/>
      <c r="AA1052" s="33"/>
      <c r="AB1052" s="33"/>
      <c r="AC1052" s="33"/>
      <c r="AD1052" s="33"/>
      <c r="AE1052" s="33"/>
      <c r="AT1052" s="18" t="s">
        <v>129</v>
      </c>
      <c r="AU1052" s="18" t="s">
        <v>83</v>
      </c>
    </row>
    <row r="1053" spans="1:65" s="2" customFormat="1" ht="16.5" customHeight="1">
      <c r="A1053" s="33"/>
      <c r="B1053" s="162"/>
      <c r="C1053" s="189" t="s">
        <v>1311</v>
      </c>
      <c r="D1053" s="189" t="s">
        <v>163</v>
      </c>
      <c r="E1053" s="190" t="s">
        <v>1312</v>
      </c>
      <c r="F1053" s="191" t="s">
        <v>1313</v>
      </c>
      <c r="G1053" s="192" t="s">
        <v>309</v>
      </c>
      <c r="H1053" s="193">
        <v>54.3</v>
      </c>
      <c r="I1053" s="194"/>
      <c r="J1053" s="195">
        <f>ROUND(I1053*H1053,2)</f>
        <v>0</v>
      </c>
      <c r="K1053" s="196"/>
      <c r="L1053" s="197"/>
      <c r="M1053" s="198" t="s">
        <v>1</v>
      </c>
      <c r="N1053" s="199" t="s">
        <v>38</v>
      </c>
      <c r="O1053" s="59"/>
      <c r="P1053" s="173">
        <f>O1053*H1053</f>
        <v>0</v>
      </c>
      <c r="Q1053" s="173">
        <v>1.64E-3</v>
      </c>
      <c r="R1053" s="173">
        <f>Q1053*H1053</f>
        <v>8.9051999999999992E-2</v>
      </c>
      <c r="S1053" s="173">
        <v>0</v>
      </c>
      <c r="T1053" s="174">
        <f>S1053*H1053</f>
        <v>0</v>
      </c>
      <c r="U1053" s="33"/>
      <c r="V1053" s="33"/>
      <c r="W1053" s="33"/>
      <c r="X1053" s="33"/>
      <c r="Y1053" s="33"/>
      <c r="Z1053" s="33"/>
      <c r="AA1053" s="33"/>
      <c r="AB1053" s="33"/>
      <c r="AC1053" s="33"/>
      <c r="AD1053" s="33"/>
      <c r="AE1053" s="33"/>
      <c r="AR1053" s="175" t="s">
        <v>656</v>
      </c>
      <c r="AT1053" s="175" t="s">
        <v>163</v>
      </c>
      <c r="AU1053" s="175" t="s">
        <v>83</v>
      </c>
      <c r="AY1053" s="18" t="s">
        <v>121</v>
      </c>
      <c r="BE1053" s="176">
        <f>IF(N1053="základní",J1053,0)</f>
        <v>0</v>
      </c>
      <c r="BF1053" s="176">
        <f>IF(N1053="snížená",J1053,0)</f>
        <v>0</v>
      </c>
      <c r="BG1053" s="176">
        <f>IF(N1053="zákl. přenesená",J1053,0)</f>
        <v>0</v>
      </c>
      <c r="BH1053" s="176">
        <f>IF(N1053="sníž. přenesená",J1053,0)</f>
        <v>0</v>
      </c>
      <c r="BI1053" s="176">
        <f>IF(N1053="nulová",J1053,0)</f>
        <v>0</v>
      </c>
      <c r="BJ1053" s="18" t="s">
        <v>81</v>
      </c>
      <c r="BK1053" s="176">
        <f>ROUND(I1053*H1053,2)</f>
        <v>0</v>
      </c>
      <c r="BL1053" s="18" t="s">
        <v>265</v>
      </c>
      <c r="BM1053" s="175" t="s">
        <v>1314</v>
      </c>
    </row>
    <row r="1054" spans="1:65" s="2" customFormat="1" ht="11.25">
      <c r="A1054" s="33"/>
      <c r="B1054" s="34"/>
      <c r="C1054" s="33"/>
      <c r="D1054" s="177" t="s">
        <v>129</v>
      </c>
      <c r="E1054" s="33"/>
      <c r="F1054" s="178" t="s">
        <v>1313</v>
      </c>
      <c r="G1054" s="33"/>
      <c r="H1054" s="33"/>
      <c r="I1054" s="97"/>
      <c r="J1054" s="33"/>
      <c r="K1054" s="33"/>
      <c r="L1054" s="34"/>
      <c r="M1054" s="179"/>
      <c r="N1054" s="180"/>
      <c r="O1054" s="59"/>
      <c r="P1054" s="59"/>
      <c r="Q1054" s="59"/>
      <c r="R1054" s="59"/>
      <c r="S1054" s="59"/>
      <c r="T1054" s="60"/>
      <c r="U1054" s="33"/>
      <c r="V1054" s="33"/>
      <c r="W1054" s="33"/>
      <c r="X1054" s="33"/>
      <c r="Y1054" s="33"/>
      <c r="Z1054" s="33"/>
      <c r="AA1054" s="33"/>
      <c r="AB1054" s="33"/>
      <c r="AC1054" s="33"/>
      <c r="AD1054" s="33"/>
      <c r="AE1054" s="33"/>
      <c r="AT1054" s="18" t="s">
        <v>129</v>
      </c>
      <c r="AU1054" s="18" t="s">
        <v>83</v>
      </c>
    </row>
    <row r="1055" spans="1:65" s="2" customFormat="1" ht="16.5" customHeight="1">
      <c r="A1055" s="33"/>
      <c r="B1055" s="162"/>
      <c r="C1055" s="189" t="s">
        <v>1315</v>
      </c>
      <c r="D1055" s="189" t="s">
        <v>163</v>
      </c>
      <c r="E1055" s="190" t="s">
        <v>1316</v>
      </c>
      <c r="F1055" s="191" t="s">
        <v>1317</v>
      </c>
      <c r="G1055" s="192" t="s">
        <v>309</v>
      </c>
      <c r="H1055" s="193">
        <v>75.599999999999994</v>
      </c>
      <c r="I1055" s="194"/>
      <c r="J1055" s="195">
        <f>ROUND(I1055*H1055,2)</f>
        <v>0</v>
      </c>
      <c r="K1055" s="196"/>
      <c r="L1055" s="197"/>
      <c r="M1055" s="198" t="s">
        <v>1</v>
      </c>
      <c r="N1055" s="199" t="s">
        <v>38</v>
      </c>
      <c r="O1055" s="59"/>
      <c r="P1055" s="173">
        <f>O1055*H1055</f>
        <v>0</v>
      </c>
      <c r="Q1055" s="173">
        <v>1.34E-3</v>
      </c>
      <c r="R1055" s="173">
        <f>Q1055*H1055</f>
        <v>0.10130399999999999</v>
      </c>
      <c r="S1055" s="173">
        <v>0</v>
      </c>
      <c r="T1055" s="174">
        <f>S1055*H1055</f>
        <v>0</v>
      </c>
      <c r="U1055" s="33"/>
      <c r="V1055" s="33"/>
      <c r="W1055" s="33"/>
      <c r="X1055" s="33"/>
      <c r="Y1055" s="33"/>
      <c r="Z1055" s="33"/>
      <c r="AA1055" s="33"/>
      <c r="AB1055" s="33"/>
      <c r="AC1055" s="33"/>
      <c r="AD1055" s="33"/>
      <c r="AE1055" s="33"/>
      <c r="AR1055" s="175" t="s">
        <v>656</v>
      </c>
      <c r="AT1055" s="175" t="s">
        <v>163</v>
      </c>
      <c r="AU1055" s="175" t="s">
        <v>83</v>
      </c>
      <c r="AY1055" s="18" t="s">
        <v>121</v>
      </c>
      <c r="BE1055" s="176">
        <f>IF(N1055="základní",J1055,0)</f>
        <v>0</v>
      </c>
      <c r="BF1055" s="176">
        <f>IF(N1055="snížená",J1055,0)</f>
        <v>0</v>
      </c>
      <c r="BG1055" s="176">
        <f>IF(N1055="zákl. přenesená",J1055,0)</f>
        <v>0</v>
      </c>
      <c r="BH1055" s="176">
        <f>IF(N1055="sníž. přenesená",J1055,0)</f>
        <v>0</v>
      </c>
      <c r="BI1055" s="176">
        <f>IF(N1055="nulová",J1055,0)</f>
        <v>0</v>
      </c>
      <c r="BJ1055" s="18" t="s">
        <v>81</v>
      </c>
      <c r="BK1055" s="176">
        <f>ROUND(I1055*H1055,2)</f>
        <v>0</v>
      </c>
      <c r="BL1055" s="18" t="s">
        <v>265</v>
      </c>
      <c r="BM1055" s="175" t="s">
        <v>1318</v>
      </c>
    </row>
    <row r="1056" spans="1:65" s="2" customFormat="1" ht="11.25">
      <c r="A1056" s="33"/>
      <c r="B1056" s="34"/>
      <c r="C1056" s="33"/>
      <c r="D1056" s="177" t="s">
        <v>129</v>
      </c>
      <c r="E1056" s="33"/>
      <c r="F1056" s="178" t="s">
        <v>1317</v>
      </c>
      <c r="G1056" s="33"/>
      <c r="H1056" s="33"/>
      <c r="I1056" s="97"/>
      <c r="J1056" s="33"/>
      <c r="K1056" s="33"/>
      <c r="L1056" s="34"/>
      <c r="M1056" s="179"/>
      <c r="N1056" s="180"/>
      <c r="O1056" s="59"/>
      <c r="P1056" s="59"/>
      <c r="Q1056" s="59"/>
      <c r="R1056" s="59"/>
      <c r="S1056" s="59"/>
      <c r="T1056" s="60"/>
      <c r="U1056" s="33"/>
      <c r="V1056" s="33"/>
      <c r="W1056" s="33"/>
      <c r="X1056" s="33"/>
      <c r="Y1056" s="33"/>
      <c r="Z1056" s="33"/>
      <c r="AA1056" s="33"/>
      <c r="AB1056" s="33"/>
      <c r="AC1056" s="33"/>
      <c r="AD1056" s="33"/>
      <c r="AE1056" s="33"/>
      <c r="AT1056" s="18" t="s">
        <v>129</v>
      </c>
      <c r="AU1056" s="18" t="s">
        <v>83</v>
      </c>
    </row>
    <row r="1057" spans="1:65" s="2" customFormat="1" ht="16.5" customHeight="1">
      <c r="A1057" s="33"/>
      <c r="B1057" s="162"/>
      <c r="C1057" s="163" t="s">
        <v>1319</v>
      </c>
      <c r="D1057" s="163" t="s">
        <v>123</v>
      </c>
      <c r="E1057" s="164" t="s">
        <v>1320</v>
      </c>
      <c r="F1057" s="165" t="s">
        <v>1321</v>
      </c>
      <c r="G1057" s="166" t="s">
        <v>309</v>
      </c>
      <c r="H1057" s="167">
        <v>54</v>
      </c>
      <c r="I1057" s="168"/>
      <c r="J1057" s="169">
        <f>ROUND(I1057*H1057,2)</f>
        <v>0</v>
      </c>
      <c r="K1057" s="170"/>
      <c r="L1057" s="34"/>
      <c r="M1057" s="171" t="s">
        <v>1</v>
      </c>
      <c r="N1057" s="172" t="s">
        <v>38</v>
      </c>
      <c r="O1057" s="59"/>
      <c r="P1057" s="173">
        <f>O1057*H1057</f>
        <v>0</v>
      </c>
      <c r="Q1057" s="173">
        <v>4.0000000000000003E-5</v>
      </c>
      <c r="R1057" s="173">
        <f>Q1057*H1057</f>
        <v>2.16E-3</v>
      </c>
      <c r="S1057" s="173">
        <v>0</v>
      </c>
      <c r="T1057" s="174">
        <f>S1057*H1057</f>
        <v>0</v>
      </c>
      <c r="U1057" s="33"/>
      <c r="V1057" s="33"/>
      <c r="W1057" s="33"/>
      <c r="X1057" s="33"/>
      <c r="Y1057" s="33"/>
      <c r="Z1057" s="33"/>
      <c r="AA1057" s="33"/>
      <c r="AB1057" s="33"/>
      <c r="AC1057" s="33"/>
      <c r="AD1057" s="33"/>
      <c r="AE1057" s="33"/>
      <c r="AR1057" s="175" t="s">
        <v>265</v>
      </c>
      <c r="AT1057" s="175" t="s">
        <v>123</v>
      </c>
      <c r="AU1057" s="175" t="s">
        <v>83</v>
      </c>
      <c r="AY1057" s="18" t="s">
        <v>121</v>
      </c>
      <c r="BE1057" s="176">
        <f>IF(N1057="základní",J1057,0)</f>
        <v>0</v>
      </c>
      <c r="BF1057" s="176">
        <f>IF(N1057="snížená",J1057,0)</f>
        <v>0</v>
      </c>
      <c r="BG1057" s="176">
        <f>IF(N1057="zákl. přenesená",J1057,0)</f>
        <v>0</v>
      </c>
      <c r="BH1057" s="176">
        <f>IF(N1057="sníž. přenesená",J1057,0)</f>
        <v>0</v>
      </c>
      <c r="BI1057" s="176">
        <f>IF(N1057="nulová",J1057,0)</f>
        <v>0</v>
      </c>
      <c r="BJ1057" s="18" t="s">
        <v>81</v>
      </c>
      <c r="BK1057" s="176">
        <f>ROUND(I1057*H1057,2)</f>
        <v>0</v>
      </c>
      <c r="BL1057" s="18" t="s">
        <v>265</v>
      </c>
      <c r="BM1057" s="175" t="s">
        <v>1322</v>
      </c>
    </row>
    <row r="1058" spans="1:65" s="2" customFormat="1" ht="11.25">
      <c r="A1058" s="33"/>
      <c r="B1058" s="34"/>
      <c r="C1058" s="33"/>
      <c r="D1058" s="177" t="s">
        <v>129</v>
      </c>
      <c r="E1058" s="33"/>
      <c r="F1058" s="178" t="s">
        <v>1321</v>
      </c>
      <c r="G1058" s="33"/>
      <c r="H1058" s="33"/>
      <c r="I1058" s="97"/>
      <c r="J1058" s="33"/>
      <c r="K1058" s="33"/>
      <c r="L1058" s="34"/>
      <c r="M1058" s="179"/>
      <c r="N1058" s="180"/>
      <c r="O1058" s="59"/>
      <c r="P1058" s="59"/>
      <c r="Q1058" s="59"/>
      <c r="R1058" s="59"/>
      <c r="S1058" s="59"/>
      <c r="T1058" s="60"/>
      <c r="U1058" s="33"/>
      <c r="V1058" s="33"/>
      <c r="W1058" s="33"/>
      <c r="X1058" s="33"/>
      <c r="Y1058" s="33"/>
      <c r="Z1058" s="33"/>
      <c r="AA1058" s="33"/>
      <c r="AB1058" s="33"/>
      <c r="AC1058" s="33"/>
      <c r="AD1058" s="33"/>
      <c r="AE1058" s="33"/>
      <c r="AT1058" s="18" t="s">
        <v>129</v>
      </c>
      <c r="AU1058" s="18" t="s">
        <v>83</v>
      </c>
    </row>
    <row r="1059" spans="1:65" s="2" customFormat="1" ht="21.75" customHeight="1">
      <c r="A1059" s="33"/>
      <c r="B1059" s="162"/>
      <c r="C1059" s="189" t="s">
        <v>810</v>
      </c>
      <c r="D1059" s="189" t="s">
        <v>163</v>
      </c>
      <c r="E1059" s="190" t="s">
        <v>1323</v>
      </c>
      <c r="F1059" s="191" t="s">
        <v>1324</v>
      </c>
      <c r="G1059" s="192" t="s">
        <v>309</v>
      </c>
      <c r="H1059" s="193">
        <v>117.5</v>
      </c>
      <c r="I1059" s="194"/>
      <c r="J1059" s="195">
        <f>ROUND(I1059*H1059,2)</f>
        <v>0</v>
      </c>
      <c r="K1059" s="196"/>
      <c r="L1059" s="197"/>
      <c r="M1059" s="198" t="s">
        <v>1</v>
      </c>
      <c r="N1059" s="199" t="s">
        <v>38</v>
      </c>
      <c r="O1059" s="59"/>
      <c r="P1059" s="173">
        <f>O1059*H1059</f>
        <v>0</v>
      </c>
      <c r="Q1059" s="173">
        <v>2.5200000000000001E-3</v>
      </c>
      <c r="R1059" s="173">
        <f>Q1059*H1059</f>
        <v>0.29610000000000003</v>
      </c>
      <c r="S1059" s="173">
        <v>0</v>
      </c>
      <c r="T1059" s="174">
        <f>S1059*H1059</f>
        <v>0</v>
      </c>
      <c r="U1059" s="33"/>
      <c r="V1059" s="33"/>
      <c r="W1059" s="33"/>
      <c r="X1059" s="33"/>
      <c r="Y1059" s="33"/>
      <c r="Z1059" s="33"/>
      <c r="AA1059" s="33"/>
      <c r="AB1059" s="33"/>
      <c r="AC1059" s="33"/>
      <c r="AD1059" s="33"/>
      <c r="AE1059" s="33"/>
      <c r="AR1059" s="175" t="s">
        <v>656</v>
      </c>
      <c r="AT1059" s="175" t="s">
        <v>163</v>
      </c>
      <c r="AU1059" s="175" t="s">
        <v>83</v>
      </c>
      <c r="AY1059" s="18" t="s">
        <v>121</v>
      </c>
      <c r="BE1059" s="176">
        <f>IF(N1059="základní",J1059,0)</f>
        <v>0</v>
      </c>
      <c r="BF1059" s="176">
        <f>IF(N1059="snížená",J1059,0)</f>
        <v>0</v>
      </c>
      <c r="BG1059" s="176">
        <f>IF(N1059="zákl. přenesená",J1059,0)</f>
        <v>0</v>
      </c>
      <c r="BH1059" s="176">
        <f>IF(N1059="sníž. přenesená",J1059,0)</f>
        <v>0</v>
      </c>
      <c r="BI1059" s="176">
        <f>IF(N1059="nulová",J1059,0)</f>
        <v>0</v>
      </c>
      <c r="BJ1059" s="18" t="s">
        <v>81</v>
      </c>
      <c r="BK1059" s="176">
        <f>ROUND(I1059*H1059,2)</f>
        <v>0</v>
      </c>
      <c r="BL1059" s="18" t="s">
        <v>265</v>
      </c>
      <c r="BM1059" s="175" t="s">
        <v>1325</v>
      </c>
    </row>
    <row r="1060" spans="1:65" s="2" customFormat="1" ht="19.5">
      <c r="A1060" s="33"/>
      <c r="B1060" s="34"/>
      <c r="C1060" s="33"/>
      <c r="D1060" s="177" t="s">
        <v>129</v>
      </c>
      <c r="E1060" s="33"/>
      <c r="F1060" s="178" t="s">
        <v>1324</v>
      </c>
      <c r="G1060" s="33"/>
      <c r="H1060" s="33"/>
      <c r="I1060" s="97"/>
      <c r="J1060" s="33"/>
      <c r="K1060" s="33"/>
      <c r="L1060" s="34"/>
      <c r="M1060" s="179"/>
      <c r="N1060" s="180"/>
      <c r="O1060" s="59"/>
      <c r="P1060" s="59"/>
      <c r="Q1060" s="59"/>
      <c r="R1060" s="59"/>
      <c r="S1060" s="59"/>
      <c r="T1060" s="60"/>
      <c r="U1060" s="33"/>
      <c r="V1060" s="33"/>
      <c r="W1060" s="33"/>
      <c r="X1060" s="33"/>
      <c r="Y1060" s="33"/>
      <c r="Z1060" s="33"/>
      <c r="AA1060" s="33"/>
      <c r="AB1060" s="33"/>
      <c r="AC1060" s="33"/>
      <c r="AD1060" s="33"/>
      <c r="AE1060" s="33"/>
      <c r="AT1060" s="18" t="s">
        <v>129</v>
      </c>
      <c r="AU1060" s="18" t="s">
        <v>83</v>
      </c>
    </row>
    <row r="1061" spans="1:65" s="13" customFormat="1" ht="11.25">
      <c r="B1061" s="181"/>
      <c r="D1061" s="177" t="s">
        <v>130</v>
      </c>
      <c r="E1061" s="182" t="s">
        <v>1</v>
      </c>
      <c r="F1061" s="183" t="s">
        <v>1326</v>
      </c>
      <c r="H1061" s="184">
        <v>117.5</v>
      </c>
      <c r="I1061" s="185"/>
      <c r="L1061" s="181"/>
      <c r="M1061" s="186"/>
      <c r="N1061" s="187"/>
      <c r="O1061" s="187"/>
      <c r="P1061" s="187"/>
      <c r="Q1061" s="187"/>
      <c r="R1061" s="187"/>
      <c r="S1061" s="187"/>
      <c r="T1061" s="188"/>
      <c r="AT1061" s="182" t="s">
        <v>130</v>
      </c>
      <c r="AU1061" s="182" t="s">
        <v>83</v>
      </c>
      <c r="AV1061" s="13" t="s">
        <v>83</v>
      </c>
      <c r="AW1061" s="13" t="s">
        <v>30</v>
      </c>
      <c r="AX1061" s="13" t="s">
        <v>73</v>
      </c>
      <c r="AY1061" s="182" t="s">
        <v>121</v>
      </c>
    </row>
    <row r="1062" spans="1:65" s="14" customFormat="1" ht="11.25">
      <c r="B1062" s="205"/>
      <c r="D1062" s="177" t="s">
        <v>130</v>
      </c>
      <c r="E1062" s="206" t="s">
        <v>1</v>
      </c>
      <c r="F1062" s="207" t="s">
        <v>440</v>
      </c>
      <c r="H1062" s="208">
        <v>117.5</v>
      </c>
      <c r="I1062" s="209"/>
      <c r="L1062" s="205"/>
      <c r="M1062" s="210"/>
      <c r="N1062" s="211"/>
      <c r="O1062" s="211"/>
      <c r="P1062" s="211"/>
      <c r="Q1062" s="211"/>
      <c r="R1062" s="211"/>
      <c r="S1062" s="211"/>
      <c r="T1062" s="212"/>
      <c r="AT1062" s="206" t="s">
        <v>130</v>
      </c>
      <c r="AU1062" s="206" t="s">
        <v>83</v>
      </c>
      <c r="AV1062" s="14" t="s">
        <v>127</v>
      </c>
      <c r="AW1062" s="14" t="s">
        <v>30</v>
      </c>
      <c r="AX1062" s="14" t="s">
        <v>81</v>
      </c>
      <c r="AY1062" s="206" t="s">
        <v>121</v>
      </c>
    </row>
    <row r="1063" spans="1:65" s="2" customFormat="1" ht="21.75" customHeight="1">
      <c r="A1063" s="33"/>
      <c r="B1063" s="162"/>
      <c r="C1063" s="189" t="s">
        <v>1327</v>
      </c>
      <c r="D1063" s="189" t="s">
        <v>163</v>
      </c>
      <c r="E1063" s="190" t="s">
        <v>1328</v>
      </c>
      <c r="F1063" s="191" t="s">
        <v>1329</v>
      </c>
      <c r="G1063" s="192" t="s">
        <v>309</v>
      </c>
      <c r="H1063" s="193">
        <v>88.6</v>
      </c>
      <c r="I1063" s="194"/>
      <c r="J1063" s="195">
        <f>ROUND(I1063*H1063,2)</f>
        <v>0</v>
      </c>
      <c r="K1063" s="196"/>
      <c r="L1063" s="197"/>
      <c r="M1063" s="198" t="s">
        <v>1</v>
      </c>
      <c r="N1063" s="199" t="s">
        <v>38</v>
      </c>
      <c r="O1063" s="59"/>
      <c r="P1063" s="173">
        <f>O1063*H1063</f>
        <v>0</v>
      </c>
      <c r="Q1063" s="173">
        <v>2.5200000000000001E-3</v>
      </c>
      <c r="R1063" s="173">
        <f>Q1063*H1063</f>
        <v>0.223272</v>
      </c>
      <c r="S1063" s="173">
        <v>0</v>
      </c>
      <c r="T1063" s="174">
        <f>S1063*H1063</f>
        <v>0</v>
      </c>
      <c r="U1063" s="33"/>
      <c r="V1063" s="33"/>
      <c r="W1063" s="33"/>
      <c r="X1063" s="33"/>
      <c r="Y1063" s="33"/>
      <c r="Z1063" s="33"/>
      <c r="AA1063" s="33"/>
      <c r="AB1063" s="33"/>
      <c r="AC1063" s="33"/>
      <c r="AD1063" s="33"/>
      <c r="AE1063" s="33"/>
      <c r="AR1063" s="175" t="s">
        <v>656</v>
      </c>
      <c r="AT1063" s="175" t="s">
        <v>163</v>
      </c>
      <c r="AU1063" s="175" t="s">
        <v>83</v>
      </c>
      <c r="AY1063" s="18" t="s">
        <v>121</v>
      </c>
      <c r="BE1063" s="176">
        <f>IF(N1063="základní",J1063,0)</f>
        <v>0</v>
      </c>
      <c r="BF1063" s="176">
        <f>IF(N1063="snížená",J1063,0)</f>
        <v>0</v>
      </c>
      <c r="BG1063" s="176">
        <f>IF(N1063="zákl. přenesená",J1063,0)</f>
        <v>0</v>
      </c>
      <c r="BH1063" s="176">
        <f>IF(N1063="sníž. přenesená",J1063,0)</f>
        <v>0</v>
      </c>
      <c r="BI1063" s="176">
        <f>IF(N1063="nulová",J1063,0)</f>
        <v>0</v>
      </c>
      <c r="BJ1063" s="18" t="s">
        <v>81</v>
      </c>
      <c r="BK1063" s="176">
        <f>ROUND(I1063*H1063,2)</f>
        <v>0</v>
      </c>
      <c r="BL1063" s="18" t="s">
        <v>265</v>
      </c>
      <c r="BM1063" s="175" t="s">
        <v>1330</v>
      </c>
    </row>
    <row r="1064" spans="1:65" s="2" customFormat="1" ht="29.25">
      <c r="A1064" s="33"/>
      <c r="B1064" s="34"/>
      <c r="C1064" s="33"/>
      <c r="D1064" s="177" t="s">
        <v>129</v>
      </c>
      <c r="E1064" s="33"/>
      <c r="F1064" s="178" t="s">
        <v>1331</v>
      </c>
      <c r="G1064" s="33"/>
      <c r="H1064" s="33"/>
      <c r="I1064" s="97"/>
      <c r="J1064" s="33"/>
      <c r="K1064" s="33"/>
      <c r="L1064" s="34"/>
      <c r="M1064" s="179"/>
      <c r="N1064" s="180"/>
      <c r="O1064" s="59"/>
      <c r="P1064" s="59"/>
      <c r="Q1064" s="59"/>
      <c r="R1064" s="59"/>
      <c r="S1064" s="59"/>
      <c r="T1064" s="60"/>
      <c r="U1064" s="33"/>
      <c r="V1064" s="33"/>
      <c r="W1064" s="33"/>
      <c r="X1064" s="33"/>
      <c r="Y1064" s="33"/>
      <c r="Z1064" s="33"/>
      <c r="AA1064" s="33"/>
      <c r="AB1064" s="33"/>
      <c r="AC1064" s="33"/>
      <c r="AD1064" s="33"/>
      <c r="AE1064" s="33"/>
      <c r="AT1064" s="18" t="s">
        <v>129</v>
      </c>
      <c r="AU1064" s="18" t="s">
        <v>83</v>
      </c>
    </row>
    <row r="1065" spans="1:65" s="13" customFormat="1" ht="11.25">
      <c r="B1065" s="181"/>
      <c r="D1065" s="177" t="s">
        <v>130</v>
      </c>
      <c r="E1065" s="182" t="s">
        <v>1</v>
      </c>
      <c r="F1065" s="183" t="s">
        <v>1332</v>
      </c>
      <c r="H1065" s="184">
        <v>88.6</v>
      </c>
      <c r="I1065" s="185"/>
      <c r="L1065" s="181"/>
      <c r="M1065" s="186"/>
      <c r="N1065" s="187"/>
      <c r="O1065" s="187"/>
      <c r="P1065" s="187"/>
      <c r="Q1065" s="187"/>
      <c r="R1065" s="187"/>
      <c r="S1065" s="187"/>
      <c r="T1065" s="188"/>
      <c r="AT1065" s="182" t="s">
        <v>130</v>
      </c>
      <c r="AU1065" s="182" t="s">
        <v>83</v>
      </c>
      <c r="AV1065" s="13" t="s">
        <v>83</v>
      </c>
      <c r="AW1065" s="13" t="s">
        <v>30</v>
      </c>
      <c r="AX1065" s="13" t="s">
        <v>73</v>
      </c>
      <c r="AY1065" s="182" t="s">
        <v>121</v>
      </c>
    </row>
    <row r="1066" spans="1:65" s="14" customFormat="1" ht="11.25">
      <c r="B1066" s="205"/>
      <c r="D1066" s="177" t="s">
        <v>130</v>
      </c>
      <c r="E1066" s="206" t="s">
        <v>1</v>
      </c>
      <c r="F1066" s="207" t="s">
        <v>440</v>
      </c>
      <c r="H1066" s="208">
        <v>88.6</v>
      </c>
      <c r="I1066" s="209"/>
      <c r="L1066" s="205"/>
      <c r="M1066" s="210"/>
      <c r="N1066" s="211"/>
      <c r="O1066" s="211"/>
      <c r="P1066" s="211"/>
      <c r="Q1066" s="211"/>
      <c r="R1066" s="211"/>
      <c r="S1066" s="211"/>
      <c r="T1066" s="212"/>
      <c r="AT1066" s="206" t="s">
        <v>130</v>
      </c>
      <c r="AU1066" s="206" t="s">
        <v>83</v>
      </c>
      <c r="AV1066" s="14" t="s">
        <v>127</v>
      </c>
      <c r="AW1066" s="14" t="s">
        <v>30</v>
      </c>
      <c r="AX1066" s="14" t="s">
        <v>81</v>
      </c>
      <c r="AY1066" s="206" t="s">
        <v>121</v>
      </c>
    </row>
    <row r="1067" spans="1:65" s="2" customFormat="1" ht="21.75" customHeight="1">
      <c r="A1067" s="33"/>
      <c r="B1067" s="162"/>
      <c r="C1067" s="189" t="s">
        <v>1333</v>
      </c>
      <c r="D1067" s="189" t="s">
        <v>163</v>
      </c>
      <c r="E1067" s="190" t="s">
        <v>1334</v>
      </c>
      <c r="F1067" s="191" t="s">
        <v>1329</v>
      </c>
      <c r="G1067" s="192" t="s">
        <v>309</v>
      </c>
      <c r="H1067" s="193">
        <v>6.3</v>
      </c>
      <c r="I1067" s="194"/>
      <c r="J1067" s="195">
        <f>ROUND(I1067*H1067,2)</f>
        <v>0</v>
      </c>
      <c r="K1067" s="196"/>
      <c r="L1067" s="197"/>
      <c r="M1067" s="198" t="s">
        <v>1</v>
      </c>
      <c r="N1067" s="199" t="s">
        <v>38</v>
      </c>
      <c r="O1067" s="59"/>
      <c r="P1067" s="173">
        <f>O1067*H1067</f>
        <v>0</v>
      </c>
      <c r="Q1067" s="173">
        <v>2.5200000000000001E-3</v>
      </c>
      <c r="R1067" s="173">
        <f>Q1067*H1067</f>
        <v>1.5876000000000001E-2</v>
      </c>
      <c r="S1067" s="173">
        <v>0</v>
      </c>
      <c r="T1067" s="174">
        <f>S1067*H1067</f>
        <v>0</v>
      </c>
      <c r="U1067" s="33"/>
      <c r="V1067" s="33"/>
      <c r="W1067" s="33"/>
      <c r="X1067" s="33"/>
      <c r="Y1067" s="33"/>
      <c r="Z1067" s="33"/>
      <c r="AA1067" s="33"/>
      <c r="AB1067" s="33"/>
      <c r="AC1067" s="33"/>
      <c r="AD1067" s="33"/>
      <c r="AE1067" s="33"/>
      <c r="AR1067" s="175" t="s">
        <v>656</v>
      </c>
      <c r="AT1067" s="175" t="s">
        <v>163</v>
      </c>
      <c r="AU1067" s="175" t="s">
        <v>83</v>
      </c>
      <c r="AY1067" s="18" t="s">
        <v>121</v>
      </c>
      <c r="BE1067" s="176">
        <f>IF(N1067="základní",J1067,0)</f>
        <v>0</v>
      </c>
      <c r="BF1067" s="176">
        <f>IF(N1067="snížená",J1067,0)</f>
        <v>0</v>
      </c>
      <c r="BG1067" s="176">
        <f>IF(N1067="zákl. přenesená",J1067,0)</f>
        <v>0</v>
      </c>
      <c r="BH1067" s="176">
        <f>IF(N1067="sníž. přenesená",J1067,0)</f>
        <v>0</v>
      </c>
      <c r="BI1067" s="176">
        <f>IF(N1067="nulová",J1067,0)</f>
        <v>0</v>
      </c>
      <c r="BJ1067" s="18" t="s">
        <v>81</v>
      </c>
      <c r="BK1067" s="176">
        <f>ROUND(I1067*H1067,2)</f>
        <v>0</v>
      </c>
      <c r="BL1067" s="18" t="s">
        <v>265</v>
      </c>
      <c r="BM1067" s="175" t="s">
        <v>1335</v>
      </c>
    </row>
    <row r="1068" spans="1:65" s="2" customFormat="1" ht="29.25">
      <c r="A1068" s="33"/>
      <c r="B1068" s="34"/>
      <c r="C1068" s="33"/>
      <c r="D1068" s="177" t="s">
        <v>129</v>
      </c>
      <c r="E1068" s="33"/>
      <c r="F1068" s="178" t="s">
        <v>1331</v>
      </c>
      <c r="G1068" s="33"/>
      <c r="H1068" s="33"/>
      <c r="I1068" s="97"/>
      <c r="J1068" s="33"/>
      <c r="K1068" s="33"/>
      <c r="L1068" s="34"/>
      <c r="M1068" s="179"/>
      <c r="N1068" s="180"/>
      <c r="O1068" s="59"/>
      <c r="P1068" s="59"/>
      <c r="Q1068" s="59"/>
      <c r="R1068" s="59"/>
      <c r="S1068" s="59"/>
      <c r="T1068" s="60"/>
      <c r="U1068" s="33"/>
      <c r="V1068" s="33"/>
      <c r="W1068" s="33"/>
      <c r="X1068" s="33"/>
      <c r="Y1068" s="33"/>
      <c r="Z1068" s="33"/>
      <c r="AA1068" s="33"/>
      <c r="AB1068" s="33"/>
      <c r="AC1068" s="33"/>
      <c r="AD1068" s="33"/>
      <c r="AE1068" s="33"/>
      <c r="AT1068" s="18" t="s">
        <v>129</v>
      </c>
      <c r="AU1068" s="18" t="s">
        <v>83</v>
      </c>
    </row>
    <row r="1069" spans="1:65" s="13" customFormat="1" ht="11.25">
      <c r="B1069" s="181"/>
      <c r="D1069" s="177" t="s">
        <v>130</v>
      </c>
      <c r="E1069" s="182" t="s">
        <v>1</v>
      </c>
      <c r="F1069" s="183" t="s">
        <v>1336</v>
      </c>
      <c r="H1069" s="184">
        <v>6.3</v>
      </c>
      <c r="I1069" s="185"/>
      <c r="L1069" s="181"/>
      <c r="M1069" s="186"/>
      <c r="N1069" s="187"/>
      <c r="O1069" s="187"/>
      <c r="P1069" s="187"/>
      <c r="Q1069" s="187"/>
      <c r="R1069" s="187"/>
      <c r="S1069" s="187"/>
      <c r="T1069" s="188"/>
      <c r="AT1069" s="182" t="s">
        <v>130</v>
      </c>
      <c r="AU1069" s="182" t="s">
        <v>83</v>
      </c>
      <c r="AV1069" s="13" t="s">
        <v>83</v>
      </c>
      <c r="AW1069" s="13" t="s">
        <v>30</v>
      </c>
      <c r="AX1069" s="13" t="s">
        <v>73</v>
      </c>
      <c r="AY1069" s="182" t="s">
        <v>121</v>
      </c>
    </row>
    <row r="1070" spans="1:65" s="14" customFormat="1" ht="11.25">
      <c r="B1070" s="205"/>
      <c r="D1070" s="177" t="s">
        <v>130</v>
      </c>
      <c r="E1070" s="206" t="s">
        <v>1</v>
      </c>
      <c r="F1070" s="207" t="s">
        <v>440</v>
      </c>
      <c r="H1070" s="208">
        <v>6.3</v>
      </c>
      <c r="I1070" s="209"/>
      <c r="L1070" s="205"/>
      <c r="M1070" s="210"/>
      <c r="N1070" s="211"/>
      <c r="O1070" s="211"/>
      <c r="P1070" s="211"/>
      <c r="Q1070" s="211"/>
      <c r="R1070" s="211"/>
      <c r="S1070" s="211"/>
      <c r="T1070" s="212"/>
      <c r="AT1070" s="206" t="s">
        <v>130</v>
      </c>
      <c r="AU1070" s="206" t="s">
        <v>83</v>
      </c>
      <c r="AV1070" s="14" t="s">
        <v>127</v>
      </c>
      <c r="AW1070" s="14" t="s">
        <v>30</v>
      </c>
      <c r="AX1070" s="14" t="s">
        <v>81</v>
      </c>
      <c r="AY1070" s="206" t="s">
        <v>121</v>
      </c>
    </row>
    <row r="1071" spans="1:65" s="12" customFormat="1" ht="22.9" customHeight="1">
      <c r="B1071" s="149"/>
      <c r="D1071" s="150" t="s">
        <v>72</v>
      </c>
      <c r="E1071" s="160" t="s">
        <v>1337</v>
      </c>
      <c r="F1071" s="160" t="s">
        <v>1338</v>
      </c>
      <c r="I1071" s="152"/>
      <c r="J1071" s="161">
        <f>BK1071</f>
        <v>0</v>
      </c>
      <c r="L1071" s="149"/>
      <c r="M1071" s="154"/>
      <c r="N1071" s="155"/>
      <c r="O1071" s="155"/>
      <c r="P1071" s="156">
        <f>SUM(P1072:P1263)</f>
        <v>0</v>
      </c>
      <c r="Q1071" s="155"/>
      <c r="R1071" s="156">
        <f>SUM(R1072:R1263)</f>
        <v>31.320571400000002</v>
      </c>
      <c r="S1071" s="155"/>
      <c r="T1071" s="157">
        <f>SUM(T1072:T1263)</f>
        <v>0</v>
      </c>
      <c r="AR1071" s="150" t="s">
        <v>83</v>
      </c>
      <c r="AT1071" s="158" t="s">
        <v>72</v>
      </c>
      <c r="AU1071" s="158" t="s">
        <v>81</v>
      </c>
      <c r="AY1071" s="150" t="s">
        <v>121</v>
      </c>
      <c r="BK1071" s="159">
        <f>SUM(BK1072:BK1263)</f>
        <v>0</v>
      </c>
    </row>
    <row r="1072" spans="1:65" s="2" customFormat="1" ht="16.5" customHeight="1">
      <c r="A1072" s="33"/>
      <c r="B1072" s="162"/>
      <c r="C1072" s="189" t="s">
        <v>1339</v>
      </c>
      <c r="D1072" s="189" t="s">
        <v>163</v>
      </c>
      <c r="E1072" s="190" t="s">
        <v>1340</v>
      </c>
      <c r="F1072" s="191" t="s">
        <v>1341</v>
      </c>
      <c r="G1072" s="192" t="s">
        <v>268</v>
      </c>
      <c r="H1072" s="193">
        <v>1</v>
      </c>
      <c r="I1072" s="194"/>
      <c r="J1072" s="195">
        <f>ROUND(I1072*H1072,2)</f>
        <v>0</v>
      </c>
      <c r="K1072" s="196"/>
      <c r="L1072" s="197"/>
      <c r="M1072" s="198" t="s">
        <v>1</v>
      </c>
      <c r="N1072" s="199" t="s">
        <v>38</v>
      </c>
      <c r="O1072" s="59"/>
      <c r="P1072" s="173">
        <f>O1072*H1072</f>
        <v>0</v>
      </c>
      <c r="Q1072" s="173">
        <v>1.0200000000000001E-3</v>
      </c>
      <c r="R1072" s="173">
        <f>Q1072*H1072</f>
        <v>1.0200000000000001E-3</v>
      </c>
      <c r="S1072" s="173">
        <v>0</v>
      </c>
      <c r="T1072" s="174">
        <f>S1072*H1072</f>
        <v>0</v>
      </c>
      <c r="U1072" s="33"/>
      <c r="V1072" s="33"/>
      <c r="W1072" s="33"/>
      <c r="X1072" s="33"/>
      <c r="Y1072" s="33"/>
      <c r="Z1072" s="33"/>
      <c r="AA1072" s="33"/>
      <c r="AB1072" s="33"/>
      <c r="AC1072" s="33"/>
      <c r="AD1072" s="33"/>
      <c r="AE1072" s="33"/>
      <c r="AR1072" s="175" t="s">
        <v>656</v>
      </c>
      <c r="AT1072" s="175" t="s">
        <v>163</v>
      </c>
      <c r="AU1072" s="175" t="s">
        <v>83</v>
      </c>
      <c r="AY1072" s="18" t="s">
        <v>121</v>
      </c>
      <c r="BE1072" s="176">
        <f>IF(N1072="základní",J1072,0)</f>
        <v>0</v>
      </c>
      <c r="BF1072" s="176">
        <f>IF(N1072="snížená",J1072,0)</f>
        <v>0</v>
      </c>
      <c r="BG1072" s="176">
        <f>IF(N1072="zákl. přenesená",J1072,0)</f>
        <v>0</v>
      </c>
      <c r="BH1072" s="176">
        <f>IF(N1072="sníž. přenesená",J1072,0)</f>
        <v>0</v>
      </c>
      <c r="BI1072" s="176">
        <f>IF(N1072="nulová",J1072,0)</f>
        <v>0</v>
      </c>
      <c r="BJ1072" s="18" t="s">
        <v>81</v>
      </c>
      <c r="BK1072" s="176">
        <f>ROUND(I1072*H1072,2)</f>
        <v>0</v>
      </c>
      <c r="BL1072" s="18" t="s">
        <v>265</v>
      </c>
      <c r="BM1072" s="175" t="s">
        <v>1342</v>
      </c>
    </row>
    <row r="1073" spans="1:65" s="2" customFormat="1" ht="11.25">
      <c r="A1073" s="33"/>
      <c r="B1073" s="34"/>
      <c r="C1073" s="33"/>
      <c r="D1073" s="177" t="s">
        <v>129</v>
      </c>
      <c r="E1073" s="33"/>
      <c r="F1073" s="178" t="s">
        <v>1343</v>
      </c>
      <c r="G1073" s="33"/>
      <c r="H1073" s="33"/>
      <c r="I1073" s="97"/>
      <c r="J1073" s="33"/>
      <c r="K1073" s="33"/>
      <c r="L1073" s="34"/>
      <c r="M1073" s="179"/>
      <c r="N1073" s="180"/>
      <c r="O1073" s="59"/>
      <c r="P1073" s="59"/>
      <c r="Q1073" s="59"/>
      <c r="R1073" s="59"/>
      <c r="S1073" s="59"/>
      <c r="T1073" s="60"/>
      <c r="U1073" s="33"/>
      <c r="V1073" s="33"/>
      <c r="W1073" s="33"/>
      <c r="X1073" s="33"/>
      <c r="Y1073" s="33"/>
      <c r="Z1073" s="33"/>
      <c r="AA1073" s="33"/>
      <c r="AB1073" s="33"/>
      <c r="AC1073" s="33"/>
      <c r="AD1073" s="33"/>
      <c r="AE1073" s="33"/>
      <c r="AT1073" s="18" t="s">
        <v>129</v>
      </c>
      <c r="AU1073" s="18" t="s">
        <v>83</v>
      </c>
    </row>
    <row r="1074" spans="1:65" s="2" customFormat="1" ht="16.5" customHeight="1">
      <c r="A1074" s="33"/>
      <c r="B1074" s="162"/>
      <c r="C1074" s="189" t="s">
        <v>1344</v>
      </c>
      <c r="D1074" s="189" t="s">
        <v>163</v>
      </c>
      <c r="E1074" s="190" t="s">
        <v>1345</v>
      </c>
      <c r="F1074" s="191" t="s">
        <v>1346</v>
      </c>
      <c r="G1074" s="192" t="s">
        <v>309</v>
      </c>
      <c r="H1074" s="193">
        <v>54</v>
      </c>
      <c r="I1074" s="194"/>
      <c r="J1074" s="195">
        <f>ROUND(I1074*H1074,2)</f>
        <v>0</v>
      </c>
      <c r="K1074" s="196"/>
      <c r="L1074" s="197"/>
      <c r="M1074" s="198" t="s">
        <v>1</v>
      </c>
      <c r="N1074" s="199" t="s">
        <v>39</v>
      </c>
      <c r="O1074" s="59"/>
      <c r="P1074" s="173">
        <f>O1074*H1074</f>
        <v>0</v>
      </c>
      <c r="Q1074" s="173">
        <v>3.0000000000000001E-3</v>
      </c>
      <c r="R1074" s="173">
        <f>Q1074*H1074</f>
        <v>0.16200000000000001</v>
      </c>
      <c r="S1074" s="173">
        <v>0</v>
      </c>
      <c r="T1074" s="174">
        <f>S1074*H1074</f>
        <v>0</v>
      </c>
      <c r="U1074" s="33"/>
      <c r="V1074" s="33"/>
      <c r="W1074" s="33"/>
      <c r="X1074" s="33"/>
      <c r="Y1074" s="33"/>
      <c r="Z1074" s="33"/>
      <c r="AA1074" s="33"/>
      <c r="AB1074" s="33"/>
      <c r="AC1074" s="33"/>
      <c r="AD1074" s="33"/>
      <c r="AE1074" s="33"/>
      <c r="AR1074" s="175" t="s">
        <v>167</v>
      </c>
      <c r="AT1074" s="175" t="s">
        <v>163</v>
      </c>
      <c r="AU1074" s="175" t="s">
        <v>83</v>
      </c>
      <c r="AY1074" s="18" t="s">
        <v>121</v>
      </c>
      <c r="BE1074" s="176">
        <f>IF(N1074="základní",J1074,0)</f>
        <v>0</v>
      </c>
      <c r="BF1074" s="176">
        <f>IF(N1074="snížená",J1074,0)</f>
        <v>0</v>
      </c>
      <c r="BG1074" s="176">
        <f>IF(N1074="zákl. přenesená",J1074,0)</f>
        <v>0</v>
      </c>
      <c r="BH1074" s="176">
        <f>IF(N1074="sníž. přenesená",J1074,0)</f>
        <v>0</v>
      </c>
      <c r="BI1074" s="176">
        <f>IF(N1074="nulová",J1074,0)</f>
        <v>0</v>
      </c>
      <c r="BJ1074" s="18" t="s">
        <v>83</v>
      </c>
      <c r="BK1074" s="176">
        <f>ROUND(I1074*H1074,2)</f>
        <v>0</v>
      </c>
      <c r="BL1074" s="18" t="s">
        <v>127</v>
      </c>
      <c r="BM1074" s="175" t="s">
        <v>1347</v>
      </c>
    </row>
    <row r="1075" spans="1:65" s="2" customFormat="1" ht="11.25">
      <c r="A1075" s="33"/>
      <c r="B1075" s="34"/>
      <c r="C1075" s="33"/>
      <c r="D1075" s="177" t="s">
        <v>129</v>
      </c>
      <c r="E1075" s="33"/>
      <c r="F1075" s="178" t="s">
        <v>1346</v>
      </c>
      <c r="G1075" s="33"/>
      <c r="H1075" s="33"/>
      <c r="I1075" s="97"/>
      <c r="J1075" s="33"/>
      <c r="K1075" s="33"/>
      <c r="L1075" s="34"/>
      <c r="M1075" s="179"/>
      <c r="N1075" s="180"/>
      <c r="O1075" s="59"/>
      <c r="P1075" s="59"/>
      <c r="Q1075" s="59"/>
      <c r="R1075" s="59"/>
      <c r="S1075" s="59"/>
      <c r="T1075" s="60"/>
      <c r="U1075" s="33"/>
      <c r="V1075" s="33"/>
      <c r="W1075" s="33"/>
      <c r="X1075" s="33"/>
      <c r="Y1075" s="33"/>
      <c r="Z1075" s="33"/>
      <c r="AA1075" s="33"/>
      <c r="AB1075" s="33"/>
      <c r="AC1075" s="33"/>
      <c r="AD1075" s="33"/>
      <c r="AE1075" s="33"/>
      <c r="AT1075" s="18" t="s">
        <v>129</v>
      </c>
      <c r="AU1075" s="18" t="s">
        <v>83</v>
      </c>
    </row>
    <row r="1076" spans="1:65" s="13" customFormat="1" ht="11.25">
      <c r="B1076" s="181"/>
      <c r="D1076" s="177" t="s">
        <v>130</v>
      </c>
      <c r="E1076" s="182" t="s">
        <v>1</v>
      </c>
      <c r="F1076" s="183" t="s">
        <v>1348</v>
      </c>
      <c r="H1076" s="184">
        <v>11</v>
      </c>
      <c r="I1076" s="185"/>
      <c r="L1076" s="181"/>
      <c r="M1076" s="186"/>
      <c r="N1076" s="187"/>
      <c r="O1076" s="187"/>
      <c r="P1076" s="187"/>
      <c r="Q1076" s="187"/>
      <c r="R1076" s="187"/>
      <c r="S1076" s="187"/>
      <c r="T1076" s="188"/>
      <c r="AT1076" s="182" t="s">
        <v>130</v>
      </c>
      <c r="AU1076" s="182" t="s">
        <v>83</v>
      </c>
      <c r="AV1076" s="13" t="s">
        <v>83</v>
      </c>
      <c r="AW1076" s="13" t="s">
        <v>30</v>
      </c>
      <c r="AX1076" s="13" t="s">
        <v>73</v>
      </c>
      <c r="AY1076" s="182" t="s">
        <v>121</v>
      </c>
    </row>
    <row r="1077" spans="1:65" s="13" customFormat="1" ht="11.25">
      <c r="B1077" s="181"/>
      <c r="D1077" s="177" t="s">
        <v>130</v>
      </c>
      <c r="E1077" s="182" t="s">
        <v>1</v>
      </c>
      <c r="F1077" s="183" t="s">
        <v>1349</v>
      </c>
      <c r="H1077" s="184">
        <v>14</v>
      </c>
      <c r="I1077" s="185"/>
      <c r="L1077" s="181"/>
      <c r="M1077" s="186"/>
      <c r="N1077" s="187"/>
      <c r="O1077" s="187"/>
      <c r="P1077" s="187"/>
      <c r="Q1077" s="187"/>
      <c r="R1077" s="187"/>
      <c r="S1077" s="187"/>
      <c r="T1077" s="188"/>
      <c r="AT1077" s="182" t="s">
        <v>130</v>
      </c>
      <c r="AU1077" s="182" t="s">
        <v>83</v>
      </c>
      <c r="AV1077" s="13" t="s">
        <v>83</v>
      </c>
      <c r="AW1077" s="13" t="s">
        <v>30</v>
      </c>
      <c r="AX1077" s="13" t="s">
        <v>73</v>
      </c>
      <c r="AY1077" s="182" t="s">
        <v>121</v>
      </c>
    </row>
    <row r="1078" spans="1:65" s="13" customFormat="1" ht="11.25">
      <c r="B1078" s="181"/>
      <c r="D1078" s="177" t="s">
        <v>130</v>
      </c>
      <c r="E1078" s="182" t="s">
        <v>1</v>
      </c>
      <c r="F1078" s="183" t="s">
        <v>1350</v>
      </c>
      <c r="H1078" s="184">
        <v>14</v>
      </c>
      <c r="I1078" s="185"/>
      <c r="L1078" s="181"/>
      <c r="M1078" s="186"/>
      <c r="N1078" s="187"/>
      <c r="O1078" s="187"/>
      <c r="P1078" s="187"/>
      <c r="Q1078" s="187"/>
      <c r="R1078" s="187"/>
      <c r="S1078" s="187"/>
      <c r="T1078" s="188"/>
      <c r="AT1078" s="182" t="s">
        <v>130</v>
      </c>
      <c r="AU1078" s="182" t="s">
        <v>83</v>
      </c>
      <c r="AV1078" s="13" t="s">
        <v>83</v>
      </c>
      <c r="AW1078" s="13" t="s">
        <v>30</v>
      </c>
      <c r="AX1078" s="13" t="s">
        <v>73</v>
      </c>
      <c r="AY1078" s="182" t="s">
        <v>121</v>
      </c>
    </row>
    <row r="1079" spans="1:65" s="13" customFormat="1" ht="11.25">
      <c r="B1079" s="181"/>
      <c r="D1079" s="177" t="s">
        <v>130</v>
      </c>
      <c r="E1079" s="182" t="s">
        <v>1</v>
      </c>
      <c r="F1079" s="183" t="s">
        <v>1351</v>
      </c>
      <c r="H1079" s="184">
        <v>15</v>
      </c>
      <c r="I1079" s="185"/>
      <c r="L1079" s="181"/>
      <c r="M1079" s="186"/>
      <c r="N1079" s="187"/>
      <c r="O1079" s="187"/>
      <c r="P1079" s="187"/>
      <c r="Q1079" s="187"/>
      <c r="R1079" s="187"/>
      <c r="S1079" s="187"/>
      <c r="T1079" s="188"/>
      <c r="AT1079" s="182" t="s">
        <v>130</v>
      </c>
      <c r="AU1079" s="182" t="s">
        <v>83</v>
      </c>
      <c r="AV1079" s="13" t="s">
        <v>83</v>
      </c>
      <c r="AW1079" s="13" t="s">
        <v>30</v>
      </c>
      <c r="AX1079" s="13" t="s">
        <v>73</v>
      </c>
      <c r="AY1079" s="182" t="s">
        <v>121</v>
      </c>
    </row>
    <row r="1080" spans="1:65" s="14" customFormat="1" ht="11.25">
      <c r="B1080" s="205"/>
      <c r="D1080" s="177" t="s">
        <v>130</v>
      </c>
      <c r="E1080" s="206" t="s">
        <v>1</v>
      </c>
      <c r="F1080" s="207" t="s">
        <v>440</v>
      </c>
      <c r="H1080" s="208">
        <v>54</v>
      </c>
      <c r="I1080" s="209"/>
      <c r="L1080" s="205"/>
      <c r="M1080" s="210"/>
      <c r="N1080" s="211"/>
      <c r="O1080" s="211"/>
      <c r="P1080" s="211"/>
      <c r="Q1080" s="211"/>
      <c r="R1080" s="211"/>
      <c r="S1080" s="211"/>
      <c r="T1080" s="212"/>
      <c r="AT1080" s="206" t="s">
        <v>130</v>
      </c>
      <c r="AU1080" s="206" t="s">
        <v>83</v>
      </c>
      <c r="AV1080" s="14" t="s">
        <v>127</v>
      </c>
      <c r="AW1080" s="14" t="s">
        <v>30</v>
      </c>
      <c r="AX1080" s="14" t="s">
        <v>81</v>
      </c>
      <c r="AY1080" s="206" t="s">
        <v>121</v>
      </c>
    </row>
    <row r="1081" spans="1:65" s="2" customFormat="1" ht="16.5" customHeight="1">
      <c r="A1081" s="33"/>
      <c r="B1081" s="162"/>
      <c r="C1081" s="189" t="s">
        <v>1352</v>
      </c>
      <c r="D1081" s="189" t="s">
        <v>163</v>
      </c>
      <c r="E1081" s="190" t="s">
        <v>1353</v>
      </c>
      <c r="F1081" s="191" t="s">
        <v>1354</v>
      </c>
      <c r="G1081" s="192" t="s">
        <v>126</v>
      </c>
      <c r="H1081" s="193">
        <v>472.99</v>
      </c>
      <c r="I1081" s="194"/>
      <c r="J1081" s="195">
        <f>ROUND(I1081*H1081,2)</f>
        <v>0</v>
      </c>
      <c r="K1081" s="196"/>
      <c r="L1081" s="197"/>
      <c r="M1081" s="198" t="s">
        <v>1</v>
      </c>
      <c r="N1081" s="199" t="s">
        <v>38</v>
      </c>
      <c r="O1081" s="59"/>
      <c r="P1081" s="173">
        <f>O1081*H1081</f>
        <v>0</v>
      </c>
      <c r="Q1081" s="173">
        <v>1.2800000000000001E-2</v>
      </c>
      <c r="R1081" s="173">
        <f>Q1081*H1081</f>
        <v>6.0542720000000001</v>
      </c>
      <c r="S1081" s="173">
        <v>0</v>
      </c>
      <c r="T1081" s="174">
        <f>S1081*H1081</f>
        <v>0</v>
      </c>
      <c r="U1081" s="33"/>
      <c r="V1081" s="33"/>
      <c r="W1081" s="33"/>
      <c r="X1081" s="33"/>
      <c r="Y1081" s="33"/>
      <c r="Z1081" s="33"/>
      <c r="AA1081" s="33"/>
      <c r="AB1081" s="33"/>
      <c r="AC1081" s="33"/>
      <c r="AD1081" s="33"/>
      <c r="AE1081" s="33"/>
      <c r="AR1081" s="175" t="s">
        <v>167</v>
      </c>
      <c r="AT1081" s="175" t="s">
        <v>163</v>
      </c>
      <c r="AU1081" s="175" t="s">
        <v>83</v>
      </c>
      <c r="AY1081" s="18" t="s">
        <v>121</v>
      </c>
      <c r="BE1081" s="176">
        <f>IF(N1081="základní",J1081,0)</f>
        <v>0</v>
      </c>
      <c r="BF1081" s="176">
        <f>IF(N1081="snížená",J1081,0)</f>
        <v>0</v>
      </c>
      <c r="BG1081" s="176">
        <f>IF(N1081="zákl. přenesená",J1081,0)</f>
        <v>0</v>
      </c>
      <c r="BH1081" s="176">
        <f>IF(N1081="sníž. přenesená",J1081,0)</f>
        <v>0</v>
      </c>
      <c r="BI1081" s="176">
        <f>IF(N1081="nulová",J1081,0)</f>
        <v>0</v>
      </c>
      <c r="BJ1081" s="18" t="s">
        <v>81</v>
      </c>
      <c r="BK1081" s="176">
        <f>ROUND(I1081*H1081,2)</f>
        <v>0</v>
      </c>
      <c r="BL1081" s="18" t="s">
        <v>127</v>
      </c>
      <c r="BM1081" s="175" t="s">
        <v>1355</v>
      </c>
    </row>
    <row r="1082" spans="1:65" s="2" customFormat="1" ht="11.25">
      <c r="A1082" s="33"/>
      <c r="B1082" s="34"/>
      <c r="C1082" s="33"/>
      <c r="D1082" s="177" t="s">
        <v>129</v>
      </c>
      <c r="E1082" s="33"/>
      <c r="F1082" s="178" t="s">
        <v>1354</v>
      </c>
      <c r="G1082" s="33"/>
      <c r="H1082" s="33"/>
      <c r="I1082" s="97"/>
      <c r="J1082" s="33"/>
      <c r="K1082" s="33"/>
      <c r="L1082" s="34"/>
      <c r="M1082" s="179"/>
      <c r="N1082" s="180"/>
      <c r="O1082" s="59"/>
      <c r="P1082" s="59"/>
      <c r="Q1082" s="59"/>
      <c r="R1082" s="59"/>
      <c r="S1082" s="59"/>
      <c r="T1082" s="60"/>
      <c r="U1082" s="33"/>
      <c r="V1082" s="33"/>
      <c r="W1082" s="33"/>
      <c r="X1082" s="33"/>
      <c r="Y1082" s="33"/>
      <c r="Z1082" s="33"/>
      <c r="AA1082" s="33"/>
      <c r="AB1082" s="33"/>
      <c r="AC1082" s="33"/>
      <c r="AD1082" s="33"/>
      <c r="AE1082" s="33"/>
      <c r="AT1082" s="18" t="s">
        <v>129</v>
      </c>
      <c r="AU1082" s="18" t="s">
        <v>83</v>
      </c>
    </row>
    <row r="1083" spans="1:65" s="13" customFormat="1" ht="11.25">
      <c r="B1083" s="181"/>
      <c r="D1083" s="177" t="s">
        <v>130</v>
      </c>
      <c r="E1083" s="182" t="s">
        <v>1</v>
      </c>
      <c r="F1083" s="183" t="s">
        <v>1191</v>
      </c>
      <c r="H1083" s="184">
        <v>472.99</v>
      </c>
      <c r="I1083" s="185"/>
      <c r="L1083" s="181"/>
      <c r="M1083" s="186"/>
      <c r="N1083" s="187"/>
      <c r="O1083" s="187"/>
      <c r="P1083" s="187"/>
      <c r="Q1083" s="187"/>
      <c r="R1083" s="187"/>
      <c r="S1083" s="187"/>
      <c r="T1083" s="188"/>
      <c r="AT1083" s="182" t="s">
        <v>130</v>
      </c>
      <c r="AU1083" s="182" t="s">
        <v>83</v>
      </c>
      <c r="AV1083" s="13" t="s">
        <v>83</v>
      </c>
      <c r="AW1083" s="13" t="s">
        <v>30</v>
      </c>
      <c r="AX1083" s="13" t="s">
        <v>73</v>
      </c>
      <c r="AY1083" s="182" t="s">
        <v>121</v>
      </c>
    </row>
    <row r="1084" spans="1:65" s="14" customFormat="1" ht="11.25">
      <c r="B1084" s="205"/>
      <c r="D1084" s="177" t="s">
        <v>130</v>
      </c>
      <c r="E1084" s="206" t="s">
        <v>1</v>
      </c>
      <c r="F1084" s="207" t="s">
        <v>440</v>
      </c>
      <c r="H1084" s="208">
        <v>472.99</v>
      </c>
      <c r="I1084" s="209"/>
      <c r="L1084" s="205"/>
      <c r="M1084" s="210"/>
      <c r="N1084" s="211"/>
      <c r="O1084" s="211"/>
      <c r="P1084" s="211"/>
      <c r="Q1084" s="211"/>
      <c r="R1084" s="211"/>
      <c r="S1084" s="211"/>
      <c r="T1084" s="212"/>
      <c r="AT1084" s="206" t="s">
        <v>130</v>
      </c>
      <c r="AU1084" s="206" t="s">
        <v>83</v>
      </c>
      <c r="AV1084" s="14" t="s">
        <v>127</v>
      </c>
      <c r="AW1084" s="14" t="s">
        <v>30</v>
      </c>
      <c r="AX1084" s="14" t="s">
        <v>81</v>
      </c>
      <c r="AY1084" s="206" t="s">
        <v>121</v>
      </c>
    </row>
    <row r="1085" spans="1:65" s="2" customFormat="1" ht="21.75" customHeight="1">
      <c r="A1085" s="33"/>
      <c r="B1085" s="162"/>
      <c r="C1085" s="163" t="s">
        <v>1356</v>
      </c>
      <c r="D1085" s="163" t="s">
        <v>123</v>
      </c>
      <c r="E1085" s="164" t="s">
        <v>1357</v>
      </c>
      <c r="F1085" s="165" t="s">
        <v>1358</v>
      </c>
      <c r="G1085" s="166" t="s">
        <v>134</v>
      </c>
      <c r="H1085" s="167">
        <v>4.7</v>
      </c>
      <c r="I1085" s="168"/>
      <c r="J1085" s="169">
        <f>ROUND(I1085*H1085,2)</f>
        <v>0</v>
      </c>
      <c r="K1085" s="170"/>
      <c r="L1085" s="34"/>
      <c r="M1085" s="171" t="s">
        <v>1</v>
      </c>
      <c r="N1085" s="172" t="s">
        <v>38</v>
      </c>
      <c r="O1085" s="59"/>
      <c r="P1085" s="173">
        <f>O1085*H1085</f>
        <v>0</v>
      </c>
      <c r="Q1085" s="173">
        <v>1.2199999999999999E-3</v>
      </c>
      <c r="R1085" s="173">
        <f>Q1085*H1085</f>
        <v>5.7340000000000004E-3</v>
      </c>
      <c r="S1085" s="173">
        <v>0</v>
      </c>
      <c r="T1085" s="174">
        <f>S1085*H1085</f>
        <v>0</v>
      </c>
      <c r="U1085" s="33"/>
      <c r="V1085" s="33"/>
      <c r="W1085" s="33"/>
      <c r="X1085" s="33"/>
      <c r="Y1085" s="33"/>
      <c r="Z1085" s="33"/>
      <c r="AA1085" s="33"/>
      <c r="AB1085" s="33"/>
      <c r="AC1085" s="33"/>
      <c r="AD1085" s="33"/>
      <c r="AE1085" s="33"/>
      <c r="AR1085" s="175" t="s">
        <v>127</v>
      </c>
      <c r="AT1085" s="175" t="s">
        <v>123</v>
      </c>
      <c r="AU1085" s="175" t="s">
        <v>83</v>
      </c>
      <c r="AY1085" s="18" t="s">
        <v>121</v>
      </c>
      <c r="BE1085" s="176">
        <f>IF(N1085="základní",J1085,0)</f>
        <v>0</v>
      </c>
      <c r="BF1085" s="176">
        <f>IF(N1085="snížená",J1085,0)</f>
        <v>0</v>
      </c>
      <c r="BG1085" s="176">
        <f>IF(N1085="zákl. přenesená",J1085,0)</f>
        <v>0</v>
      </c>
      <c r="BH1085" s="176">
        <f>IF(N1085="sníž. přenesená",J1085,0)</f>
        <v>0</v>
      </c>
      <c r="BI1085" s="176">
        <f>IF(N1085="nulová",J1085,0)</f>
        <v>0</v>
      </c>
      <c r="BJ1085" s="18" t="s">
        <v>81</v>
      </c>
      <c r="BK1085" s="176">
        <f>ROUND(I1085*H1085,2)</f>
        <v>0</v>
      </c>
      <c r="BL1085" s="18" t="s">
        <v>127</v>
      </c>
      <c r="BM1085" s="175" t="s">
        <v>1359</v>
      </c>
    </row>
    <row r="1086" spans="1:65" s="2" customFormat="1" ht="29.25">
      <c r="A1086" s="33"/>
      <c r="B1086" s="34"/>
      <c r="C1086" s="33"/>
      <c r="D1086" s="177" t="s">
        <v>129</v>
      </c>
      <c r="E1086" s="33"/>
      <c r="F1086" s="178" t="s">
        <v>1360</v>
      </c>
      <c r="G1086" s="33"/>
      <c r="H1086" s="33"/>
      <c r="I1086" s="97"/>
      <c r="J1086" s="33"/>
      <c r="K1086" s="33"/>
      <c r="L1086" s="34"/>
      <c r="M1086" s="179"/>
      <c r="N1086" s="180"/>
      <c r="O1086" s="59"/>
      <c r="P1086" s="59"/>
      <c r="Q1086" s="59"/>
      <c r="R1086" s="59"/>
      <c r="S1086" s="59"/>
      <c r="T1086" s="60"/>
      <c r="U1086" s="33"/>
      <c r="V1086" s="33"/>
      <c r="W1086" s="33"/>
      <c r="X1086" s="33"/>
      <c r="Y1086" s="33"/>
      <c r="Z1086" s="33"/>
      <c r="AA1086" s="33"/>
      <c r="AB1086" s="33"/>
      <c r="AC1086" s="33"/>
      <c r="AD1086" s="33"/>
      <c r="AE1086" s="33"/>
      <c r="AT1086" s="18" t="s">
        <v>129</v>
      </c>
      <c r="AU1086" s="18" t="s">
        <v>83</v>
      </c>
    </row>
    <row r="1087" spans="1:65" s="2" customFormat="1" ht="126.75">
      <c r="A1087" s="33"/>
      <c r="B1087" s="34"/>
      <c r="C1087" s="33"/>
      <c r="D1087" s="177" t="s">
        <v>255</v>
      </c>
      <c r="E1087" s="33"/>
      <c r="F1087" s="200" t="s">
        <v>1361</v>
      </c>
      <c r="G1087" s="33"/>
      <c r="H1087" s="33"/>
      <c r="I1087" s="97"/>
      <c r="J1087" s="33"/>
      <c r="K1087" s="33"/>
      <c r="L1087" s="34"/>
      <c r="M1087" s="179"/>
      <c r="N1087" s="180"/>
      <c r="O1087" s="59"/>
      <c r="P1087" s="59"/>
      <c r="Q1087" s="59"/>
      <c r="R1087" s="59"/>
      <c r="S1087" s="59"/>
      <c r="T1087" s="60"/>
      <c r="U1087" s="33"/>
      <c r="V1087" s="33"/>
      <c r="W1087" s="33"/>
      <c r="X1087" s="33"/>
      <c r="Y1087" s="33"/>
      <c r="Z1087" s="33"/>
      <c r="AA1087" s="33"/>
      <c r="AB1087" s="33"/>
      <c r="AC1087" s="33"/>
      <c r="AD1087" s="33"/>
      <c r="AE1087" s="33"/>
      <c r="AT1087" s="18" t="s">
        <v>255</v>
      </c>
      <c r="AU1087" s="18" t="s">
        <v>83</v>
      </c>
    </row>
    <row r="1088" spans="1:65" s="2" customFormat="1" ht="21.75" customHeight="1">
      <c r="A1088" s="33"/>
      <c r="B1088" s="162"/>
      <c r="C1088" s="163" t="s">
        <v>1362</v>
      </c>
      <c r="D1088" s="163" t="s">
        <v>123</v>
      </c>
      <c r="E1088" s="164" t="s">
        <v>1363</v>
      </c>
      <c r="F1088" s="165" t="s">
        <v>1364</v>
      </c>
      <c r="G1088" s="166" t="s">
        <v>126</v>
      </c>
      <c r="H1088" s="167">
        <v>472.99</v>
      </c>
      <c r="I1088" s="168"/>
      <c r="J1088" s="169">
        <f>ROUND(I1088*H1088,2)</f>
        <v>0</v>
      </c>
      <c r="K1088" s="170"/>
      <c r="L1088" s="34"/>
      <c r="M1088" s="171" t="s">
        <v>1</v>
      </c>
      <c r="N1088" s="172" t="s">
        <v>38</v>
      </c>
      <c r="O1088" s="59"/>
      <c r="P1088" s="173">
        <f>O1088*H1088</f>
        <v>0</v>
      </c>
      <c r="Q1088" s="173">
        <v>1.438E-2</v>
      </c>
      <c r="R1088" s="173">
        <f>Q1088*H1088</f>
        <v>6.8015962000000005</v>
      </c>
      <c r="S1088" s="173">
        <v>0</v>
      </c>
      <c r="T1088" s="174">
        <f>S1088*H1088</f>
        <v>0</v>
      </c>
      <c r="U1088" s="33"/>
      <c r="V1088" s="33"/>
      <c r="W1088" s="33"/>
      <c r="X1088" s="33"/>
      <c r="Y1088" s="33"/>
      <c r="Z1088" s="33"/>
      <c r="AA1088" s="33"/>
      <c r="AB1088" s="33"/>
      <c r="AC1088" s="33"/>
      <c r="AD1088" s="33"/>
      <c r="AE1088" s="33"/>
      <c r="AR1088" s="175" t="s">
        <v>127</v>
      </c>
      <c r="AT1088" s="175" t="s">
        <v>123</v>
      </c>
      <c r="AU1088" s="175" t="s">
        <v>83</v>
      </c>
      <c r="AY1088" s="18" t="s">
        <v>121</v>
      </c>
      <c r="BE1088" s="176">
        <f>IF(N1088="základní",J1088,0)</f>
        <v>0</v>
      </c>
      <c r="BF1088" s="176">
        <f>IF(N1088="snížená",J1088,0)</f>
        <v>0</v>
      </c>
      <c r="BG1088" s="176">
        <f>IF(N1088="zákl. přenesená",J1088,0)</f>
        <v>0</v>
      </c>
      <c r="BH1088" s="176">
        <f>IF(N1088="sníž. přenesená",J1088,0)</f>
        <v>0</v>
      </c>
      <c r="BI1088" s="176">
        <f>IF(N1088="nulová",J1088,0)</f>
        <v>0</v>
      </c>
      <c r="BJ1088" s="18" t="s">
        <v>81</v>
      </c>
      <c r="BK1088" s="176">
        <f>ROUND(I1088*H1088,2)</f>
        <v>0</v>
      </c>
      <c r="BL1088" s="18" t="s">
        <v>127</v>
      </c>
      <c r="BM1088" s="175" t="s">
        <v>1365</v>
      </c>
    </row>
    <row r="1089" spans="1:65" s="2" customFormat="1" ht="29.25">
      <c r="A1089" s="33"/>
      <c r="B1089" s="34"/>
      <c r="C1089" s="33"/>
      <c r="D1089" s="177" t="s">
        <v>129</v>
      </c>
      <c r="E1089" s="33"/>
      <c r="F1089" s="178" t="s">
        <v>1366</v>
      </c>
      <c r="G1089" s="33"/>
      <c r="H1089" s="33"/>
      <c r="I1089" s="97"/>
      <c r="J1089" s="33"/>
      <c r="K1089" s="33"/>
      <c r="L1089" s="34"/>
      <c r="M1089" s="179"/>
      <c r="N1089" s="180"/>
      <c r="O1089" s="59"/>
      <c r="P1089" s="59"/>
      <c r="Q1089" s="59"/>
      <c r="R1089" s="59"/>
      <c r="S1089" s="59"/>
      <c r="T1089" s="60"/>
      <c r="U1089" s="33"/>
      <c r="V1089" s="33"/>
      <c r="W1089" s="33"/>
      <c r="X1089" s="33"/>
      <c r="Y1089" s="33"/>
      <c r="Z1089" s="33"/>
      <c r="AA1089" s="33"/>
      <c r="AB1089" s="33"/>
      <c r="AC1089" s="33"/>
      <c r="AD1089" s="33"/>
      <c r="AE1089" s="33"/>
      <c r="AT1089" s="18" t="s">
        <v>129</v>
      </c>
      <c r="AU1089" s="18" t="s">
        <v>83</v>
      </c>
    </row>
    <row r="1090" spans="1:65" s="2" customFormat="1" ht="48.75">
      <c r="A1090" s="33"/>
      <c r="B1090" s="34"/>
      <c r="C1090" s="33"/>
      <c r="D1090" s="177" t="s">
        <v>255</v>
      </c>
      <c r="E1090" s="33"/>
      <c r="F1090" s="200" t="s">
        <v>1367</v>
      </c>
      <c r="G1090" s="33"/>
      <c r="H1090" s="33"/>
      <c r="I1090" s="97"/>
      <c r="J1090" s="33"/>
      <c r="K1090" s="33"/>
      <c r="L1090" s="34"/>
      <c r="M1090" s="179"/>
      <c r="N1090" s="180"/>
      <c r="O1090" s="59"/>
      <c r="P1090" s="59"/>
      <c r="Q1090" s="59"/>
      <c r="R1090" s="59"/>
      <c r="S1090" s="59"/>
      <c r="T1090" s="60"/>
      <c r="U1090" s="33"/>
      <c r="V1090" s="33"/>
      <c r="W1090" s="33"/>
      <c r="X1090" s="33"/>
      <c r="Y1090" s="33"/>
      <c r="Z1090" s="33"/>
      <c r="AA1090" s="33"/>
      <c r="AB1090" s="33"/>
      <c r="AC1090" s="33"/>
      <c r="AD1090" s="33"/>
      <c r="AE1090" s="33"/>
      <c r="AT1090" s="18" t="s">
        <v>255</v>
      </c>
      <c r="AU1090" s="18" t="s">
        <v>83</v>
      </c>
    </row>
    <row r="1091" spans="1:65" s="13" customFormat="1" ht="11.25">
      <c r="B1091" s="181"/>
      <c r="D1091" s="177" t="s">
        <v>130</v>
      </c>
      <c r="E1091" s="182" t="s">
        <v>1</v>
      </c>
      <c r="F1091" s="183" t="s">
        <v>1191</v>
      </c>
      <c r="H1091" s="184">
        <v>472.99</v>
      </c>
      <c r="I1091" s="185"/>
      <c r="L1091" s="181"/>
      <c r="M1091" s="186"/>
      <c r="N1091" s="187"/>
      <c r="O1091" s="187"/>
      <c r="P1091" s="187"/>
      <c r="Q1091" s="187"/>
      <c r="R1091" s="187"/>
      <c r="S1091" s="187"/>
      <c r="T1091" s="188"/>
      <c r="AT1091" s="182" t="s">
        <v>130</v>
      </c>
      <c r="AU1091" s="182" t="s">
        <v>83</v>
      </c>
      <c r="AV1091" s="13" t="s">
        <v>83</v>
      </c>
      <c r="AW1091" s="13" t="s">
        <v>30</v>
      </c>
      <c r="AX1091" s="13" t="s">
        <v>73</v>
      </c>
      <c r="AY1091" s="182" t="s">
        <v>121</v>
      </c>
    </row>
    <row r="1092" spans="1:65" s="14" customFormat="1" ht="11.25">
      <c r="B1092" s="205"/>
      <c r="D1092" s="177" t="s">
        <v>130</v>
      </c>
      <c r="E1092" s="206" t="s">
        <v>1</v>
      </c>
      <c r="F1092" s="207" t="s">
        <v>440</v>
      </c>
      <c r="H1092" s="208">
        <v>472.99</v>
      </c>
      <c r="I1092" s="209"/>
      <c r="L1092" s="205"/>
      <c r="M1092" s="210"/>
      <c r="N1092" s="211"/>
      <c r="O1092" s="211"/>
      <c r="P1092" s="211"/>
      <c r="Q1092" s="211"/>
      <c r="R1092" s="211"/>
      <c r="S1092" s="211"/>
      <c r="T1092" s="212"/>
      <c r="AT1092" s="206" t="s">
        <v>130</v>
      </c>
      <c r="AU1092" s="206" t="s">
        <v>83</v>
      </c>
      <c r="AV1092" s="14" t="s">
        <v>127</v>
      </c>
      <c r="AW1092" s="14" t="s">
        <v>30</v>
      </c>
      <c r="AX1092" s="14" t="s">
        <v>81</v>
      </c>
      <c r="AY1092" s="206" t="s">
        <v>121</v>
      </c>
    </row>
    <row r="1093" spans="1:65" s="2" customFormat="1" ht="21.75" customHeight="1">
      <c r="A1093" s="33"/>
      <c r="B1093" s="162"/>
      <c r="C1093" s="163" t="s">
        <v>1368</v>
      </c>
      <c r="D1093" s="163" t="s">
        <v>123</v>
      </c>
      <c r="E1093" s="164" t="s">
        <v>1369</v>
      </c>
      <c r="F1093" s="165" t="s">
        <v>1370</v>
      </c>
      <c r="G1093" s="166" t="s">
        <v>309</v>
      </c>
      <c r="H1093" s="167">
        <v>184</v>
      </c>
      <c r="I1093" s="168"/>
      <c r="J1093" s="169">
        <f>ROUND(I1093*H1093,2)</f>
        <v>0</v>
      </c>
      <c r="K1093" s="170"/>
      <c r="L1093" s="34"/>
      <c r="M1093" s="171" t="s">
        <v>1</v>
      </c>
      <c r="N1093" s="172" t="s">
        <v>38</v>
      </c>
      <c r="O1093" s="59"/>
      <c r="P1093" s="173">
        <f>O1093*H1093</f>
        <v>0</v>
      </c>
      <c r="Q1093" s="173">
        <v>0</v>
      </c>
      <c r="R1093" s="173">
        <f>Q1093*H1093</f>
        <v>0</v>
      </c>
      <c r="S1093" s="173">
        <v>0</v>
      </c>
      <c r="T1093" s="174">
        <f>S1093*H1093</f>
        <v>0</v>
      </c>
      <c r="U1093" s="33"/>
      <c r="V1093" s="33"/>
      <c r="W1093" s="33"/>
      <c r="X1093" s="33"/>
      <c r="Y1093" s="33"/>
      <c r="Z1093" s="33"/>
      <c r="AA1093" s="33"/>
      <c r="AB1093" s="33"/>
      <c r="AC1093" s="33"/>
      <c r="AD1093" s="33"/>
      <c r="AE1093" s="33"/>
      <c r="AR1093" s="175" t="s">
        <v>127</v>
      </c>
      <c r="AT1093" s="175" t="s">
        <v>123</v>
      </c>
      <c r="AU1093" s="175" t="s">
        <v>83</v>
      </c>
      <c r="AY1093" s="18" t="s">
        <v>121</v>
      </c>
      <c r="BE1093" s="176">
        <f>IF(N1093="základní",J1093,0)</f>
        <v>0</v>
      </c>
      <c r="BF1093" s="176">
        <f>IF(N1093="snížená",J1093,0)</f>
        <v>0</v>
      </c>
      <c r="BG1093" s="176">
        <f>IF(N1093="zákl. přenesená",J1093,0)</f>
        <v>0</v>
      </c>
      <c r="BH1093" s="176">
        <f>IF(N1093="sníž. přenesená",J1093,0)</f>
        <v>0</v>
      </c>
      <c r="BI1093" s="176">
        <f>IF(N1093="nulová",J1093,0)</f>
        <v>0</v>
      </c>
      <c r="BJ1093" s="18" t="s">
        <v>81</v>
      </c>
      <c r="BK1093" s="176">
        <f>ROUND(I1093*H1093,2)</f>
        <v>0</v>
      </c>
      <c r="BL1093" s="18" t="s">
        <v>127</v>
      </c>
      <c r="BM1093" s="175" t="s">
        <v>1371</v>
      </c>
    </row>
    <row r="1094" spans="1:65" s="2" customFormat="1" ht="11.25">
      <c r="A1094" s="33"/>
      <c r="B1094" s="34"/>
      <c r="C1094" s="33"/>
      <c r="D1094" s="177" t="s">
        <v>129</v>
      </c>
      <c r="E1094" s="33"/>
      <c r="F1094" s="178" t="s">
        <v>1372</v>
      </c>
      <c r="G1094" s="33"/>
      <c r="H1094" s="33"/>
      <c r="I1094" s="97"/>
      <c r="J1094" s="33"/>
      <c r="K1094" s="33"/>
      <c r="L1094" s="34"/>
      <c r="M1094" s="179"/>
      <c r="N1094" s="180"/>
      <c r="O1094" s="59"/>
      <c r="P1094" s="59"/>
      <c r="Q1094" s="59"/>
      <c r="R1094" s="59"/>
      <c r="S1094" s="59"/>
      <c r="T1094" s="60"/>
      <c r="U1094" s="33"/>
      <c r="V1094" s="33"/>
      <c r="W1094" s="33"/>
      <c r="X1094" s="33"/>
      <c r="Y1094" s="33"/>
      <c r="Z1094" s="33"/>
      <c r="AA1094" s="33"/>
      <c r="AB1094" s="33"/>
      <c r="AC1094" s="33"/>
      <c r="AD1094" s="33"/>
      <c r="AE1094" s="33"/>
      <c r="AT1094" s="18" t="s">
        <v>129</v>
      </c>
      <c r="AU1094" s="18" t="s">
        <v>83</v>
      </c>
    </row>
    <row r="1095" spans="1:65" s="2" customFormat="1" ht="48.75">
      <c r="A1095" s="33"/>
      <c r="B1095" s="34"/>
      <c r="C1095" s="33"/>
      <c r="D1095" s="177" t="s">
        <v>255</v>
      </c>
      <c r="E1095" s="33"/>
      <c r="F1095" s="200" t="s">
        <v>1367</v>
      </c>
      <c r="G1095" s="33"/>
      <c r="H1095" s="33"/>
      <c r="I1095" s="97"/>
      <c r="J1095" s="33"/>
      <c r="K1095" s="33"/>
      <c r="L1095" s="34"/>
      <c r="M1095" s="179"/>
      <c r="N1095" s="180"/>
      <c r="O1095" s="59"/>
      <c r="P1095" s="59"/>
      <c r="Q1095" s="59"/>
      <c r="R1095" s="59"/>
      <c r="S1095" s="59"/>
      <c r="T1095" s="60"/>
      <c r="U1095" s="33"/>
      <c r="V1095" s="33"/>
      <c r="W1095" s="33"/>
      <c r="X1095" s="33"/>
      <c r="Y1095" s="33"/>
      <c r="Z1095" s="33"/>
      <c r="AA1095" s="33"/>
      <c r="AB1095" s="33"/>
      <c r="AC1095" s="33"/>
      <c r="AD1095" s="33"/>
      <c r="AE1095" s="33"/>
      <c r="AT1095" s="18" t="s">
        <v>255</v>
      </c>
      <c r="AU1095" s="18" t="s">
        <v>83</v>
      </c>
    </row>
    <row r="1096" spans="1:65" s="2" customFormat="1" ht="16.5" customHeight="1">
      <c r="A1096" s="33"/>
      <c r="B1096" s="162"/>
      <c r="C1096" s="189" t="s">
        <v>1373</v>
      </c>
      <c r="D1096" s="189" t="s">
        <v>163</v>
      </c>
      <c r="E1096" s="190" t="s">
        <v>1374</v>
      </c>
      <c r="F1096" s="191" t="s">
        <v>1375</v>
      </c>
      <c r="G1096" s="192" t="s">
        <v>134</v>
      </c>
      <c r="H1096" s="193">
        <v>0.48599999999999999</v>
      </c>
      <c r="I1096" s="194"/>
      <c r="J1096" s="195">
        <f>ROUND(I1096*H1096,2)</f>
        <v>0</v>
      </c>
      <c r="K1096" s="196"/>
      <c r="L1096" s="197"/>
      <c r="M1096" s="198" t="s">
        <v>1</v>
      </c>
      <c r="N1096" s="199" t="s">
        <v>38</v>
      </c>
      <c r="O1096" s="59"/>
      <c r="P1096" s="173">
        <f>O1096*H1096</f>
        <v>0</v>
      </c>
      <c r="Q1096" s="173">
        <v>0.55000000000000004</v>
      </c>
      <c r="R1096" s="173">
        <f>Q1096*H1096</f>
        <v>0.26730000000000004</v>
      </c>
      <c r="S1096" s="173">
        <v>0</v>
      </c>
      <c r="T1096" s="174">
        <f>S1096*H1096</f>
        <v>0</v>
      </c>
      <c r="U1096" s="33"/>
      <c r="V1096" s="33"/>
      <c r="W1096" s="33"/>
      <c r="X1096" s="33"/>
      <c r="Y1096" s="33"/>
      <c r="Z1096" s="33"/>
      <c r="AA1096" s="33"/>
      <c r="AB1096" s="33"/>
      <c r="AC1096" s="33"/>
      <c r="AD1096" s="33"/>
      <c r="AE1096" s="33"/>
      <c r="AR1096" s="175" t="s">
        <v>167</v>
      </c>
      <c r="AT1096" s="175" t="s">
        <v>163</v>
      </c>
      <c r="AU1096" s="175" t="s">
        <v>83</v>
      </c>
      <c r="AY1096" s="18" t="s">
        <v>121</v>
      </c>
      <c r="BE1096" s="176">
        <f>IF(N1096="základní",J1096,0)</f>
        <v>0</v>
      </c>
      <c r="BF1096" s="176">
        <f>IF(N1096="snížená",J1096,0)</f>
        <v>0</v>
      </c>
      <c r="BG1096" s="176">
        <f>IF(N1096="zákl. přenesená",J1096,0)</f>
        <v>0</v>
      </c>
      <c r="BH1096" s="176">
        <f>IF(N1096="sníž. přenesená",J1096,0)</f>
        <v>0</v>
      </c>
      <c r="BI1096" s="176">
        <f>IF(N1096="nulová",J1096,0)</f>
        <v>0</v>
      </c>
      <c r="BJ1096" s="18" t="s">
        <v>81</v>
      </c>
      <c r="BK1096" s="176">
        <f>ROUND(I1096*H1096,2)</f>
        <v>0</v>
      </c>
      <c r="BL1096" s="18" t="s">
        <v>127</v>
      </c>
      <c r="BM1096" s="175" t="s">
        <v>1376</v>
      </c>
    </row>
    <row r="1097" spans="1:65" s="2" customFormat="1" ht="11.25">
      <c r="A1097" s="33"/>
      <c r="B1097" s="34"/>
      <c r="C1097" s="33"/>
      <c r="D1097" s="177" t="s">
        <v>129</v>
      </c>
      <c r="E1097" s="33"/>
      <c r="F1097" s="178" t="s">
        <v>1375</v>
      </c>
      <c r="G1097" s="33"/>
      <c r="H1097" s="33"/>
      <c r="I1097" s="97"/>
      <c r="J1097" s="33"/>
      <c r="K1097" s="33"/>
      <c r="L1097" s="34"/>
      <c r="M1097" s="179"/>
      <c r="N1097" s="180"/>
      <c r="O1097" s="59"/>
      <c r="P1097" s="59"/>
      <c r="Q1097" s="59"/>
      <c r="R1097" s="59"/>
      <c r="S1097" s="59"/>
      <c r="T1097" s="60"/>
      <c r="U1097" s="33"/>
      <c r="V1097" s="33"/>
      <c r="W1097" s="33"/>
      <c r="X1097" s="33"/>
      <c r="Y1097" s="33"/>
      <c r="Z1097" s="33"/>
      <c r="AA1097" s="33"/>
      <c r="AB1097" s="33"/>
      <c r="AC1097" s="33"/>
      <c r="AD1097" s="33"/>
      <c r="AE1097" s="33"/>
      <c r="AT1097" s="18" t="s">
        <v>129</v>
      </c>
      <c r="AU1097" s="18" t="s">
        <v>83</v>
      </c>
    </row>
    <row r="1098" spans="1:65" s="13" customFormat="1" ht="11.25">
      <c r="B1098" s="181"/>
      <c r="D1098" s="177" t="s">
        <v>130</v>
      </c>
      <c r="E1098" s="182" t="s">
        <v>1</v>
      </c>
      <c r="F1098" s="183" t="s">
        <v>1377</v>
      </c>
      <c r="H1098" s="184">
        <v>0.48599999999999999</v>
      </c>
      <c r="I1098" s="185"/>
      <c r="L1098" s="181"/>
      <c r="M1098" s="186"/>
      <c r="N1098" s="187"/>
      <c r="O1098" s="187"/>
      <c r="P1098" s="187"/>
      <c r="Q1098" s="187"/>
      <c r="R1098" s="187"/>
      <c r="S1098" s="187"/>
      <c r="T1098" s="188"/>
      <c r="AT1098" s="182" t="s">
        <v>130</v>
      </c>
      <c r="AU1098" s="182" t="s">
        <v>83</v>
      </c>
      <c r="AV1098" s="13" t="s">
        <v>83</v>
      </c>
      <c r="AW1098" s="13" t="s">
        <v>30</v>
      </c>
      <c r="AX1098" s="13" t="s">
        <v>73</v>
      </c>
      <c r="AY1098" s="182" t="s">
        <v>121</v>
      </c>
    </row>
    <row r="1099" spans="1:65" s="14" customFormat="1" ht="11.25">
      <c r="B1099" s="205"/>
      <c r="D1099" s="177" t="s">
        <v>130</v>
      </c>
      <c r="E1099" s="206" t="s">
        <v>1</v>
      </c>
      <c r="F1099" s="207" t="s">
        <v>440</v>
      </c>
      <c r="H1099" s="208">
        <v>0.48599999999999999</v>
      </c>
      <c r="I1099" s="209"/>
      <c r="L1099" s="205"/>
      <c r="M1099" s="210"/>
      <c r="N1099" s="211"/>
      <c r="O1099" s="211"/>
      <c r="P1099" s="211"/>
      <c r="Q1099" s="211"/>
      <c r="R1099" s="211"/>
      <c r="S1099" s="211"/>
      <c r="T1099" s="212"/>
      <c r="AT1099" s="206" t="s">
        <v>130</v>
      </c>
      <c r="AU1099" s="206" t="s">
        <v>83</v>
      </c>
      <c r="AV1099" s="14" t="s">
        <v>127</v>
      </c>
      <c r="AW1099" s="14" t="s">
        <v>30</v>
      </c>
      <c r="AX1099" s="14" t="s">
        <v>81</v>
      </c>
      <c r="AY1099" s="206" t="s">
        <v>121</v>
      </c>
    </row>
    <row r="1100" spans="1:65" s="2" customFormat="1" ht="21.75" customHeight="1">
      <c r="A1100" s="33"/>
      <c r="B1100" s="162"/>
      <c r="C1100" s="163" t="s">
        <v>1378</v>
      </c>
      <c r="D1100" s="163" t="s">
        <v>123</v>
      </c>
      <c r="E1100" s="164" t="s">
        <v>1379</v>
      </c>
      <c r="F1100" s="165" t="s">
        <v>1380</v>
      </c>
      <c r="G1100" s="166" t="s">
        <v>309</v>
      </c>
      <c r="H1100" s="167">
        <v>472.99</v>
      </c>
      <c r="I1100" s="168"/>
      <c r="J1100" s="169">
        <f>ROUND(I1100*H1100,2)</f>
        <v>0</v>
      </c>
      <c r="K1100" s="170"/>
      <c r="L1100" s="34"/>
      <c r="M1100" s="171" t="s">
        <v>1</v>
      </c>
      <c r="N1100" s="172" t="s">
        <v>38</v>
      </c>
      <c r="O1100" s="59"/>
      <c r="P1100" s="173">
        <f>O1100*H1100</f>
        <v>0</v>
      </c>
      <c r="Q1100" s="173">
        <v>0</v>
      </c>
      <c r="R1100" s="173">
        <f>Q1100*H1100</f>
        <v>0</v>
      </c>
      <c r="S1100" s="173">
        <v>0</v>
      </c>
      <c r="T1100" s="174">
        <f>S1100*H1100</f>
        <v>0</v>
      </c>
      <c r="U1100" s="33"/>
      <c r="V1100" s="33"/>
      <c r="W1100" s="33"/>
      <c r="X1100" s="33"/>
      <c r="Y1100" s="33"/>
      <c r="Z1100" s="33"/>
      <c r="AA1100" s="33"/>
      <c r="AB1100" s="33"/>
      <c r="AC1100" s="33"/>
      <c r="AD1100" s="33"/>
      <c r="AE1100" s="33"/>
      <c r="AR1100" s="175" t="s">
        <v>127</v>
      </c>
      <c r="AT1100" s="175" t="s">
        <v>123</v>
      </c>
      <c r="AU1100" s="175" t="s">
        <v>83</v>
      </c>
      <c r="AY1100" s="18" t="s">
        <v>121</v>
      </c>
      <c r="BE1100" s="176">
        <f>IF(N1100="základní",J1100,0)</f>
        <v>0</v>
      </c>
      <c r="BF1100" s="176">
        <f>IF(N1100="snížená",J1100,0)</f>
        <v>0</v>
      </c>
      <c r="BG1100" s="176">
        <f>IF(N1100="zákl. přenesená",J1100,0)</f>
        <v>0</v>
      </c>
      <c r="BH1100" s="176">
        <f>IF(N1100="sníž. přenesená",J1100,0)</f>
        <v>0</v>
      </c>
      <c r="BI1100" s="176">
        <f>IF(N1100="nulová",J1100,0)</f>
        <v>0</v>
      </c>
      <c r="BJ1100" s="18" t="s">
        <v>81</v>
      </c>
      <c r="BK1100" s="176">
        <f>ROUND(I1100*H1100,2)</f>
        <v>0</v>
      </c>
      <c r="BL1100" s="18" t="s">
        <v>127</v>
      </c>
      <c r="BM1100" s="175" t="s">
        <v>1381</v>
      </c>
    </row>
    <row r="1101" spans="1:65" s="2" customFormat="1" ht="19.5">
      <c r="A1101" s="33"/>
      <c r="B1101" s="34"/>
      <c r="C1101" s="33"/>
      <c r="D1101" s="177" t="s">
        <v>129</v>
      </c>
      <c r="E1101" s="33"/>
      <c r="F1101" s="178" t="s">
        <v>1382</v>
      </c>
      <c r="G1101" s="33"/>
      <c r="H1101" s="33"/>
      <c r="I1101" s="97"/>
      <c r="J1101" s="33"/>
      <c r="K1101" s="33"/>
      <c r="L1101" s="34"/>
      <c r="M1101" s="179"/>
      <c r="N1101" s="180"/>
      <c r="O1101" s="59"/>
      <c r="P1101" s="59"/>
      <c r="Q1101" s="59"/>
      <c r="R1101" s="59"/>
      <c r="S1101" s="59"/>
      <c r="T1101" s="60"/>
      <c r="U1101" s="33"/>
      <c r="V1101" s="33"/>
      <c r="W1101" s="33"/>
      <c r="X1101" s="33"/>
      <c r="Y1101" s="33"/>
      <c r="Z1101" s="33"/>
      <c r="AA1101" s="33"/>
      <c r="AB1101" s="33"/>
      <c r="AC1101" s="33"/>
      <c r="AD1101" s="33"/>
      <c r="AE1101" s="33"/>
      <c r="AT1101" s="18" t="s">
        <v>129</v>
      </c>
      <c r="AU1101" s="18" t="s">
        <v>83</v>
      </c>
    </row>
    <row r="1102" spans="1:65" s="2" customFormat="1" ht="78">
      <c r="A1102" s="33"/>
      <c r="B1102" s="34"/>
      <c r="C1102" s="33"/>
      <c r="D1102" s="177" t="s">
        <v>255</v>
      </c>
      <c r="E1102" s="33"/>
      <c r="F1102" s="200" t="s">
        <v>1383</v>
      </c>
      <c r="G1102" s="33"/>
      <c r="H1102" s="33"/>
      <c r="I1102" s="97"/>
      <c r="J1102" s="33"/>
      <c r="K1102" s="33"/>
      <c r="L1102" s="34"/>
      <c r="M1102" s="179"/>
      <c r="N1102" s="180"/>
      <c r="O1102" s="59"/>
      <c r="P1102" s="59"/>
      <c r="Q1102" s="59"/>
      <c r="R1102" s="59"/>
      <c r="S1102" s="59"/>
      <c r="T1102" s="60"/>
      <c r="U1102" s="33"/>
      <c r="V1102" s="33"/>
      <c r="W1102" s="33"/>
      <c r="X1102" s="33"/>
      <c r="Y1102" s="33"/>
      <c r="Z1102" s="33"/>
      <c r="AA1102" s="33"/>
      <c r="AB1102" s="33"/>
      <c r="AC1102" s="33"/>
      <c r="AD1102" s="33"/>
      <c r="AE1102" s="33"/>
      <c r="AT1102" s="18" t="s">
        <v>255</v>
      </c>
      <c r="AU1102" s="18" t="s">
        <v>83</v>
      </c>
    </row>
    <row r="1103" spans="1:65" s="2" customFormat="1" ht="21.75" customHeight="1">
      <c r="A1103" s="33"/>
      <c r="B1103" s="162"/>
      <c r="C1103" s="189" t="s">
        <v>1384</v>
      </c>
      <c r="D1103" s="189" t="s">
        <v>163</v>
      </c>
      <c r="E1103" s="190" t="s">
        <v>1385</v>
      </c>
      <c r="F1103" s="191" t="s">
        <v>1386</v>
      </c>
      <c r="G1103" s="192" t="s">
        <v>126</v>
      </c>
      <c r="H1103" s="193">
        <v>472.99</v>
      </c>
      <c r="I1103" s="194"/>
      <c r="J1103" s="195">
        <f>ROUND(I1103*H1103,2)</f>
        <v>0</v>
      </c>
      <c r="K1103" s="196"/>
      <c r="L1103" s="197"/>
      <c r="M1103" s="198" t="s">
        <v>1</v>
      </c>
      <c r="N1103" s="199" t="s">
        <v>38</v>
      </c>
      <c r="O1103" s="59"/>
      <c r="P1103" s="173">
        <f>O1103*H1103</f>
        <v>0</v>
      </c>
      <c r="Q1103" s="173">
        <v>7.0499999999999998E-3</v>
      </c>
      <c r="R1103" s="173">
        <f>Q1103*H1103</f>
        <v>3.3345794999999998</v>
      </c>
      <c r="S1103" s="173">
        <v>0</v>
      </c>
      <c r="T1103" s="174">
        <f>S1103*H1103</f>
        <v>0</v>
      </c>
      <c r="U1103" s="33"/>
      <c r="V1103" s="33"/>
      <c r="W1103" s="33"/>
      <c r="X1103" s="33"/>
      <c r="Y1103" s="33"/>
      <c r="Z1103" s="33"/>
      <c r="AA1103" s="33"/>
      <c r="AB1103" s="33"/>
      <c r="AC1103" s="33"/>
      <c r="AD1103" s="33"/>
      <c r="AE1103" s="33"/>
      <c r="AR1103" s="175" t="s">
        <v>167</v>
      </c>
      <c r="AT1103" s="175" t="s">
        <v>163</v>
      </c>
      <c r="AU1103" s="175" t="s">
        <v>83</v>
      </c>
      <c r="AY1103" s="18" t="s">
        <v>121</v>
      </c>
      <c r="BE1103" s="176">
        <f>IF(N1103="základní",J1103,0)</f>
        <v>0</v>
      </c>
      <c r="BF1103" s="176">
        <f>IF(N1103="snížená",J1103,0)</f>
        <v>0</v>
      </c>
      <c r="BG1103" s="176">
        <f>IF(N1103="zákl. přenesená",J1103,0)</f>
        <v>0</v>
      </c>
      <c r="BH1103" s="176">
        <f>IF(N1103="sníž. přenesená",J1103,0)</f>
        <v>0</v>
      </c>
      <c r="BI1103" s="176">
        <f>IF(N1103="nulová",J1103,0)</f>
        <v>0</v>
      </c>
      <c r="BJ1103" s="18" t="s">
        <v>81</v>
      </c>
      <c r="BK1103" s="176">
        <f>ROUND(I1103*H1103,2)</f>
        <v>0</v>
      </c>
      <c r="BL1103" s="18" t="s">
        <v>127</v>
      </c>
      <c r="BM1103" s="175" t="s">
        <v>1387</v>
      </c>
    </row>
    <row r="1104" spans="1:65" s="2" customFormat="1" ht="19.5">
      <c r="A1104" s="33"/>
      <c r="B1104" s="34"/>
      <c r="C1104" s="33"/>
      <c r="D1104" s="177" t="s">
        <v>129</v>
      </c>
      <c r="E1104" s="33"/>
      <c r="F1104" s="178" t="s">
        <v>1386</v>
      </c>
      <c r="G1104" s="33"/>
      <c r="H1104" s="33"/>
      <c r="I1104" s="97"/>
      <c r="J1104" s="33"/>
      <c r="K1104" s="33"/>
      <c r="L1104" s="34"/>
      <c r="M1104" s="179"/>
      <c r="N1104" s="180"/>
      <c r="O1104" s="59"/>
      <c r="P1104" s="59"/>
      <c r="Q1104" s="59"/>
      <c r="R1104" s="59"/>
      <c r="S1104" s="59"/>
      <c r="T1104" s="60"/>
      <c r="U1104" s="33"/>
      <c r="V1104" s="33"/>
      <c r="W1104" s="33"/>
      <c r="X1104" s="33"/>
      <c r="Y1104" s="33"/>
      <c r="Z1104" s="33"/>
      <c r="AA1104" s="33"/>
      <c r="AB1104" s="33"/>
      <c r="AC1104" s="33"/>
      <c r="AD1104" s="33"/>
      <c r="AE1104" s="33"/>
      <c r="AT1104" s="18" t="s">
        <v>129</v>
      </c>
      <c r="AU1104" s="18" t="s">
        <v>83</v>
      </c>
    </row>
    <row r="1105" spans="1:65" s="13" customFormat="1" ht="11.25">
      <c r="B1105" s="181"/>
      <c r="D1105" s="177" t="s">
        <v>130</v>
      </c>
      <c r="E1105" s="182" t="s">
        <v>1</v>
      </c>
      <c r="F1105" s="183" t="s">
        <v>1191</v>
      </c>
      <c r="H1105" s="184">
        <v>472.99</v>
      </c>
      <c r="I1105" s="185"/>
      <c r="L1105" s="181"/>
      <c r="M1105" s="186"/>
      <c r="N1105" s="187"/>
      <c r="O1105" s="187"/>
      <c r="P1105" s="187"/>
      <c r="Q1105" s="187"/>
      <c r="R1105" s="187"/>
      <c r="S1105" s="187"/>
      <c r="T1105" s="188"/>
      <c r="AT1105" s="182" t="s">
        <v>130</v>
      </c>
      <c r="AU1105" s="182" t="s">
        <v>83</v>
      </c>
      <c r="AV1105" s="13" t="s">
        <v>83</v>
      </c>
      <c r="AW1105" s="13" t="s">
        <v>30</v>
      </c>
      <c r="AX1105" s="13" t="s">
        <v>73</v>
      </c>
      <c r="AY1105" s="182" t="s">
        <v>121</v>
      </c>
    </row>
    <row r="1106" spans="1:65" s="14" customFormat="1" ht="11.25">
      <c r="B1106" s="205"/>
      <c r="D1106" s="177" t="s">
        <v>130</v>
      </c>
      <c r="E1106" s="206" t="s">
        <v>1</v>
      </c>
      <c r="F1106" s="207" t="s">
        <v>440</v>
      </c>
      <c r="H1106" s="208">
        <v>472.99</v>
      </c>
      <c r="I1106" s="209"/>
      <c r="L1106" s="205"/>
      <c r="M1106" s="210"/>
      <c r="N1106" s="211"/>
      <c r="O1106" s="211"/>
      <c r="P1106" s="211"/>
      <c r="Q1106" s="211"/>
      <c r="R1106" s="211"/>
      <c r="S1106" s="211"/>
      <c r="T1106" s="212"/>
      <c r="AT1106" s="206" t="s">
        <v>130</v>
      </c>
      <c r="AU1106" s="206" t="s">
        <v>83</v>
      </c>
      <c r="AV1106" s="14" t="s">
        <v>127</v>
      </c>
      <c r="AW1106" s="14" t="s">
        <v>30</v>
      </c>
      <c r="AX1106" s="14" t="s">
        <v>81</v>
      </c>
      <c r="AY1106" s="206" t="s">
        <v>121</v>
      </c>
    </row>
    <row r="1107" spans="1:65" s="2" customFormat="1" ht="21.75" customHeight="1">
      <c r="A1107" s="33"/>
      <c r="B1107" s="162"/>
      <c r="C1107" s="189" t="s">
        <v>1388</v>
      </c>
      <c r="D1107" s="189" t="s">
        <v>163</v>
      </c>
      <c r="E1107" s="190" t="s">
        <v>1389</v>
      </c>
      <c r="F1107" s="191" t="s">
        <v>1390</v>
      </c>
      <c r="G1107" s="192" t="s">
        <v>268</v>
      </c>
      <c r="H1107" s="193">
        <v>3</v>
      </c>
      <c r="I1107" s="194"/>
      <c r="J1107" s="195">
        <f>ROUND(I1107*H1107,2)</f>
        <v>0</v>
      </c>
      <c r="K1107" s="196"/>
      <c r="L1107" s="197"/>
      <c r="M1107" s="198" t="s">
        <v>1</v>
      </c>
      <c r="N1107" s="199" t="s">
        <v>38</v>
      </c>
      <c r="O1107" s="59"/>
      <c r="P1107" s="173">
        <f>O1107*H1107</f>
        <v>0</v>
      </c>
      <c r="Q1107" s="173">
        <v>2.5999999999999999E-2</v>
      </c>
      <c r="R1107" s="173">
        <f>Q1107*H1107</f>
        <v>7.8E-2</v>
      </c>
      <c r="S1107" s="173">
        <v>0</v>
      </c>
      <c r="T1107" s="174">
        <f>S1107*H1107</f>
        <v>0</v>
      </c>
      <c r="U1107" s="33"/>
      <c r="V1107" s="33"/>
      <c r="W1107" s="33"/>
      <c r="X1107" s="33"/>
      <c r="Y1107" s="33"/>
      <c r="Z1107" s="33"/>
      <c r="AA1107" s="33"/>
      <c r="AB1107" s="33"/>
      <c r="AC1107" s="33"/>
      <c r="AD1107" s="33"/>
      <c r="AE1107" s="33"/>
      <c r="AR1107" s="175" t="s">
        <v>656</v>
      </c>
      <c r="AT1107" s="175" t="s">
        <v>163</v>
      </c>
      <c r="AU1107" s="175" t="s">
        <v>83</v>
      </c>
      <c r="AY1107" s="18" t="s">
        <v>121</v>
      </c>
      <c r="BE1107" s="176">
        <f>IF(N1107="základní",J1107,0)</f>
        <v>0</v>
      </c>
      <c r="BF1107" s="176">
        <f>IF(N1107="snížená",J1107,0)</f>
        <v>0</v>
      </c>
      <c r="BG1107" s="176">
        <f>IF(N1107="zákl. přenesená",J1107,0)</f>
        <v>0</v>
      </c>
      <c r="BH1107" s="176">
        <f>IF(N1107="sníž. přenesená",J1107,0)</f>
        <v>0</v>
      </c>
      <c r="BI1107" s="176">
        <f>IF(N1107="nulová",J1107,0)</f>
        <v>0</v>
      </c>
      <c r="BJ1107" s="18" t="s">
        <v>81</v>
      </c>
      <c r="BK1107" s="176">
        <f>ROUND(I1107*H1107,2)</f>
        <v>0</v>
      </c>
      <c r="BL1107" s="18" t="s">
        <v>265</v>
      </c>
      <c r="BM1107" s="175" t="s">
        <v>1391</v>
      </c>
    </row>
    <row r="1108" spans="1:65" s="2" customFormat="1" ht="19.5">
      <c r="A1108" s="33"/>
      <c r="B1108" s="34"/>
      <c r="C1108" s="33"/>
      <c r="D1108" s="177" t="s">
        <v>129</v>
      </c>
      <c r="E1108" s="33"/>
      <c r="F1108" s="178" t="s">
        <v>1390</v>
      </c>
      <c r="G1108" s="33"/>
      <c r="H1108" s="33"/>
      <c r="I1108" s="97"/>
      <c r="J1108" s="33"/>
      <c r="K1108" s="33"/>
      <c r="L1108" s="34"/>
      <c r="M1108" s="179"/>
      <c r="N1108" s="180"/>
      <c r="O1108" s="59"/>
      <c r="P1108" s="59"/>
      <c r="Q1108" s="59"/>
      <c r="R1108" s="59"/>
      <c r="S1108" s="59"/>
      <c r="T1108" s="60"/>
      <c r="U1108" s="33"/>
      <c r="V1108" s="33"/>
      <c r="W1108" s="33"/>
      <c r="X1108" s="33"/>
      <c r="Y1108" s="33"/>
      <c r="Z1108" s="33"/>
      <c r="AA1108" s="33"/>
      <c r="AB1108" s="33"/>
      <c r="AC1108" s="33"/>
      <c r="AD1108" s="33"/>
      <c r="AE1108" s="33"/>
      <c r="AT1108" s="18" t="s">
        <v>129</v>
      </c>
      <c r="AU1108" s="18" t="s">
        <v>83</v>
      </c>
    </row>
    <row r="1109" spans="1:65" s="2" customFormat="1" ht="21.75" customHeight="1">
      <c r="A1109" s="33"/>
      <c r="B1109" s="162"/>
      <c r="C1109" s="189" t="s">
        <v>1392</v>
      </c>
      <c r="D1109" s="189" t="s">
        <v>163</v>
      </c>
      <c r="E1109" s="190" t="s">
        <v>1393</v>
      </c>
      <c r="F1109" s="191" t="s">
        <v>1394</v>
      </c>
      <c r="G1109" s="192" t="s">
        <v>268</v>
      </c>
      <c r="H1109" s="193">
        <v>18</v>
      </c>
      <c r="I1109" s="194"/>
      <c r="J1109" s="195">
        <f>ROUND(I1109*H1109,2)</f>
        <v>0</v>
      </c>
      <c r="K1109" s="196"/>
      <c r="L1109" s="197"/>
      <c r="M1109" s="198" t="s">
        <v>1</v>
      </c>
      <c r="N1109" s="199" t="s">
        <v>38</v>
      </c>
      <c r="O1109" s="59"/>
      <c r="P1109" s="173">
        <f>O1109*H1109</f>
        <v>0</v>
      </c>
      <c r="Q1109" s="173">
        <v>0.04</v>
      </c>
      <c r="R1109" s="173">
        <f>Q1109*H1109</f>
        <v>0.72</v>
      </c>
      <c r="S1109" s="173">
        <v>0</v>
      </c>
      <c r="T1109" s="174">
        <f>S1109*H1109</f>
        <v>0</v>
      </c>
      <c r="U1109" s="33"/>
      <c r="V1109" s="33"/>
      <c r="W1109" s="33"/>
      <c r="X1109" s="33"/>
      <c r="Y1109" s="33"/>
      <c r="Z1109" s="33"/>
      <c r="AA1109" s="33"/>
      <c r="AB1109" s="33"/>
      <c r="AC1109" s="33"/>
      <c r="AD1109" s="33"/>
      <c r="AE1109" s="33"/>
      <c r="AR1109" s="175" t="s">
        <v>656</v>
      </c>
      <c r="AT1109" s="175" t="s">
        <v>163</v>
      </c>
      <c r="AU1109" s="175" t="s">
        <v>83</v>
      </c>
      <c r="AY1109" s="18" t="s">
        <v>121</v>
      </c>
      <c r="BE1109" s="176">
        <f>IF(N1109="základní",J1109,0)</f>
        <v>0</v>
      </c>
      <c r="BF1109" s="176">
        <f>IF(N1109="snížená",J1109,0)</f>
        <v>0</v>
      </c>
      <c r="BG1109" s="176">
        <f>IF(N1109="zákl. přenesená",J1109,0)</f>
        <v>0</v>
      </c>
      <c r="BH1109" s="176">
        <f>IF(N1109="sníž. přenesená",J1109,0)</f>
        <v>0</v>
      </c>
      <c r="BI1109" s="176">
        <f>IF(N1109="nulová",J1109,0)</f>
        <v>0</v>
      </c>
      <c r="BJ1109" s="18" t="s">
        <v>81</v>
      </c>
      <c r="BK1109" s="176">
        <f>ROUND(I1109*H1109,2)</f>
        <v>0</v>
      </c>
      <c r="BL1109" s="18" t="s">
        <v>265</v>
      </c>
      <c r="BM1109" s="175" t="s">
        <v>1395</v>
      </c>
    </row>
    <row r="1110" spans="1:65" s="2" customFormat="1" ht="19.5">
      <c r="A1110" s="33"/>
      <c r="B1110" s="34"/>
      <c r="C1110" s="33"/>
      <c r="D1110" s="177" t="s">
        <v>129</v>
      </c>
      <c r="E1110" s="33"/>
      <c r="F1110" s="178" t="s">
        <v>1394</v>
      </c>
      <c r="G1110" s="33"/>
      <c r="H1110" s="33"/>
      <c r="I1110" s="97"/>
      <c r="J1110" s="33"/>
      <c r="K1110" s="33"/>
      <c r="L1110" s="34"/>
      <c r="M1110" s="179"/>
      <c r="N1110" s="180"/>
      <c r="O1110" s="59"/>
      <c r="P1110" s="59"/>
      <c r="Q1110" s="59"/>
      <c r="R1110" s="59"/>
      <c r="S1110" s="59"/>
      <c r="T1110" s="60"/>
      <c r="U1110" s="33"/>
      <c r="V1110" s="33"/>
      <c r="W1110" s="33"/>
      <c r="X1110" s="33"/>
      <c r="Y1110" s="33"/>
      <c r="Z1110" s="33"/>
      <c r="AA1110" s="33"/>
      <c r="AB1110" s="33"/>
      <c r="AC1110" s="33"/>
      <c r="AD1110" s="33"/>
      <c r="AE1110" s="33"/>
      <c r="AT1110" s="18" t="s">
        <v>129</v>
      </c>
      <c r="AU1110" s="18" t="s">
        <v>83</v>
      </c>
    </row>
    <row r="1111" spans="1:65" s="2" customFormat="1" ht="21.75" customHeight="1">
      <c r="A1111" s="33"/>
      <c r="B1111" s="162"/>
      <c r="C1111" s="189" t="s">
        <v>1396</v>
      </c>
      <c r="D1111" s="189" t="s">
        <v>163</v>
      </c>
      <c r="E1111" s="190" t="s">
        <v>1397</v>
      </c>
      <c r="F1111" s="191" t="s">
        <v>1398</v>
      </c>
      <c r="G1111" s="192" t="s">
        <v>134</v>
      </c>
      <c r="H1111" s="193">
        <v>12.766999999999999</v>
      </c>
      <c r="I1111" s="194"/>
      <c r="J1111" s="195">
        <f>ROUND(I1111*H1111,2)</f>
        <v>0</v>
      </c>
      <c r="K1111" s="196"/>
      <c r="L1111" s="197"/>
      <c r="M1111" s="198" t="s">
        <v>1</v>
      </c>
      <c r="N1111" s="199" t="s">
        <v>38</v>
      </c>
      <c r="O1111" s="59"/>
      <c r="P1111" s="173">
        <f>O1111*H1111</f>
        <v>0</v>
      </c>
      <c r="Q1111" s="173">
        <v>0.5</v>
      </c>
      <c r="R1111" s="173">
        <f>Q1111*H1111</f>
        <v>6.3834999999999997</v>
      </c>
      <c r="S1111" s="173">
        <v>0</v>
      </c>
      <c r="T1111" s="174">
        <f>S1111*H1111</f>
        <v>0</v>
      </c>
      <c r="U1111" s="33"/>
      <c r="V1111" s="33"/>
      <c r="W1111" s="33"/>
      <c r="X1111" s="33"/>
      <c r="Y1111" s="33"/>
      <c r="Z1111" s="33"/>
      <c r="AA1111" s="33"/>
      <c r="AB1111" s="33"/>
      <c r="AC1111" s="33"/>
      <c r="AD1111" s="33"/>
      <c r="AE1111" s="33"/>
      <c r="AR1111" s="175" t="s">
        <v>656</v>
      </c>
      <c r="AT1111" s="175" t="s">
        <v>163</v>
      </c>
      <c r="AU1111" s="175" t="s">
        <v>83</v>
      </c>
      <c r="AY1111" s="18" t="s">
        <v>121</v>
      </c>
      <c r="BE1111" s="176">
        <f>IF(N1111="základní",J1111,0)</f>
        <v>0</v>
      </c>
      <c r="BF1111" s="176">
        <f>IF(N1111="snížená",J1111,0)</f>
        <v>0</v>
      </c>
      <c r="BG1111" s="176">
        <f>IF(N1111="zákl. přenesená",J1111,0)</f>
        <v>0</v>
      </c>
      <c r="BH1111" s="176">
        <f>IF(N1111="sníž. přenesená",J1111,0)</f>
        <v>0</v>
      </c>
      <c r="BI1111" s="176">
        <f>IF(N1111="nulová",J1111,0)</f>
        <v>0</v>
      </c>
      <c r="BJ1111" s="18" t="s">
        <v>81</v>
      </c>
      <c r="BK1111" s="176">
        <f>ROUND(I1111*H1111,2)</f>
        <v>0</v>
      </c>
      <c r="BL1111" s="18" t="s">
        <v>265</v>
      </c>
      <c r="BM1111" s="175" t="s">
        <v>1399</v>
      </c>
    </row>
    <row r="1112" spans="1:65" s="2" customFormat="1" ht="11.25">
      <c r="A1112" s="33"/>
      <c r="B1112" s="34"/>
      <c r="C1112" s="33"/>
      <c r="D1112" s="177" t="s">
        <v>129</v>
      </c>
      <c r="E1112" s="33"/>
      <c r="F1112" s="178" t="s">
        <v>1398</v>
      </c>
      <c r="G1112" s="33"/>
      <c r="H1112" s="33"/>
      <c r="I1112" s="97"/>
      <c r="J1112" s="33"/>
      <c r="K1112" s="33"/>
      <c r="L1112" s="34"/>
      <c r="M1112" s="179"/>
      <c r="N1112" s="180"/>
      <c r="O1112" s="59"/>
      <c r="P1112" s="59"/>
      <c r="Q1112" s="59"/>
      <c r="R1112" s="59"/>
      <c r="S1112" s="59"/>
      <c r="T1112" s="60"/>
      <c r="U1112" s="33"/>
      <c r="V1112" s="33"/>
      <c r="W1112" s="33"/>
      <c r="X1112" s="33"/>
      <c r="Y1112" s="33"/>
      <c r="Z1112" s="33"/>
      <c r="AA1112" s="33"/>
      <c r="AB1112" s="33"/>
      <c r="AC1112" s="33"/>
      <c r="AD1112" s="33"/>
      <c r="AE1112" s="33"/>
      <c r="AT1112" s="18" t="s">
        <v>129</v>
      </c>
      <c r="AU1112" s="18" t="s">
        <v>83</v>
      </c>
    </row>
    <row r="1113" spans="1:65" s="13" customFormat="1" ht="11.25">
      <c r="B1113" s="181"/>
      <c r="D1113" s="177" t="s">
        <v>130</v>
      </c>
      <c r="E1113" s="182" t="s">
        <v>1</v>
      </c>
      <c r="F1113" s="183" t="s">
        <v>1400</v>
      </c>
      <c r="H1113" s="184">
        <v>12.766999999999999</v>
      </c>
      <c r="I1113" s="185"/>
      <c r="L1113" s="181"/>
      <c r="M1113" s="186"/>
      <c r="N1113" s="187"/>
      <c r="O1113" s="187"/>
      <c r="P1113" s="187"/>
      <c r="Q1113" s="187"/>
      <c r="R1113" s="187"/>
      <c r="S1113" s="187"/>
      <c r="T1113" s="188"/>
      <c r="AT1113" s="182" t="s">
        <v>130</v>
      </c>
      <c r="AU1113" s="182" t="s">
        <v>83</v>
      </c>
      <c r="AV1113" s="13" t="s">
        <v>83</v>
      </c>
      <c r="AW1113" s="13" t="s">
        <v>30</v>
      </c>
      <c r="AX1113" s="13" t="s">
        <v>73</v>
      </c>
      <c r="AY1113" s="182" t="s">
        <v>121</v>
      </c>
    </row>
    <row r="1114" spans="1:65" s="14" customFormat="1" ht="11.25">
      <c r="B1114" s="205"/>
      <c r="D1114" s="177" t="s">
        <v>130</v>
      </c>
      <c r="E1114" s="206" t="s">
        <v>1</v>
      </c>
      <c r="F1114" s="207" t="s">
        <v>440</v>
      </c>
      <c r="H1114" s="208">
        <v>12.766999999999999</v>
      </c>
      <c r="I1114" s="209"/>
      <c r="L1114" s="205"/>
      <c r="M1114" s="210"/>
      <c r="N1114" s="211"/>
      <c r="O1114" s="211"/>
      <c r="P1114" s="211"/>
      <c r="Q1114" s="211"/>
      <c r="R1114" s="211"/>
      <c r="S1114" s="211"/>
      <c r="T1114" s="212"/>
      <c r="AT1114" s="206" t="s">
        <v>130</v>
      </c>
      <c r="AU1114" s="206" t="s">
        <v>83</v>
      </c>
      <c r="AV1114" s="14" t="s">
        <v>127</v>
      </c>
      <c r="AW1114" s="14" t="s">
        <v>30</v>
      </c>
      <c r="AX1114" s="14" t="s">
        <v>81</v>
      </c>
      <c r="AY1114" s="206" t="s">
        <v>121</v>
      </c>
    </row>
    <row r="1115" spans="1:65" s="2" customFormat="1" ht="16.5" customHeight="1">
      <c r="A1115" s="33"/>
      <c r="B1115" s="162"/>
      <c r="C1115" s="189" t="s">
        <v>1401</v>
      </c>
      <c r="D1115" s="189" t="s">
        <v>163</v>
      </c>
      <c r="E1115" s="190" t="s">
        <v>1402</v>
      </c>
      <c r="F1115" s="191" t="s">
        <v>1403</v>
      </c>
      <c r="G1115" s="192" t="s">
        <v>268</v>
      </c>
      <c r="H1115" s="193">
        <v>79</v>
      </c>
      <c r="I1115" s="194"/>
      <c r="J1115" s="195">
        <f>ROUND(I1115*H1115,2)</f>
        <v>0</v>
      </c>
      <c r="K1115" s="196"/>
      <c r="L1115" s="197"/>
      <c r="M1115" s="198" t="s">
        <v>1</v>
      </c>
      <c r="N1115" s="199" t="s">
        <v>39</v>
      </c>
      <c r="O1115" s="59"/>
      <c r="P1115" s="173">
        <f>O1115*H1115</f>
        <v>0</v>
      </c>
      <c r="Q1115" s="173">
        <v>0</v>
      </c>
      <c r="R1115" s="173">
        <f>Q1115*H1115</f>
        <v>0</v>
      </c>
      <c r="S1115" s="173">
        <v>0</v>
      </c>
      <c r="T1115" s="174">
        <f>S1115*H1115</f>
        <v>0</v>
      </c>
      <c r="U1115" s="33"/>
      <c r="V1115" s="33"/>
      <c r="W1115" s="33"/>
      <c r="X1115" s="33"/>
      <c r="Y1115" s="33"/>
      <c r="Z1115" s="33"/>
      <c r="AA1115" s="33"/>
      <c r="AB1115" s="33"/>
      <c r="AC1115" s="33"/>
      <c r="AD1115" s="33"/>
      <c r="AE1115" s="33"/>
      <c r="AR1115" s="175" t="s">
        <v>167</v>
      </c>
      <c r="AT1115" s="175" t="s">
        <v>163</v>
      </c>
      <c r="AU1115" s="175" t="s">
        <v>83</v>
      </c>
      <c r="AY1115" s="18" t="s">
        <v>121</v>
      </c>
      <c r="BE1115" s="176">
        <f>IF(N1115="základní",J1115,0)</f>
        <v>0</v>
      </c>
      <c r="BF1115" s="176">
        <f>IF(N1115="snížená",J1115,0)</f>
        <v>0</v>
      </c>
      <c r="BG1115" s="176">
        <f>IF(N1115="zákl. přenesená",J1115,0)</f>
        <v>0</v>
      </c>
      <c r="BH1115" s="176">
        <f>IF(N1115="sníž. přenesená",J1115,0)</f>
        <v>0</v>
      </c>
      <c r="BI1115" s="176">
        <f>IF(N1115="nulová",J1115,0)</f>
        <v>0</v>
      </c>
      <c r="BJ1115" s="18" t="s">
        <v>83</v>
      </c>
      <c r="BK1115" s="176">
        <f>ROUND(I1115*H1115,2)</f>
        <v>0</v>
      </c>
      <c r="BL1115" s="18" t="s">
        <v>127</v>
      </c>
      <c r="BM1115" s="175" t="s">
        <v>1404</v>
      </c>
    </row>
    <row r="1116" spans="1:65" s="2" customFormat="1" ht="11.25">
      <c r="A1116" s="33"/>
      <c r="B1116" s="34"/>
      <c r="C1116" s="33"/>
      <c r="D1116" s="177" t="s">
        <v>129</v>
      </c>
      <c r="E1116" s="33"/>
      <c r="F1116" s="178" t="s">
        <v>1403</v>
      </c>
      <c r="G1116" s="33"/>
      <c r="H1116" s="33"/>
      <c r="I1116" s="97"/>
      <c r="J1116" s="33"/>
      <c r="K1116" s="33"/>
      <c r="L1116" s="34"/>
      <c r="M1116" s="179"/>
      <c r="N1116" s="180"/>
      <c r="O1116" s="59"/>
      <c r="P1116" s="59"/>
      <c r="Q1116" s="59"/>
      <c r="R1116" s="59"/>
      <c r="S1116" s="59"/>
      <c r="T1116" s="60"/>
      <c r="U1116" s="33"/>
      <c r="V1116" s="33"/>
      <c r="W1116" s="33"/>
      <c r="X1116" s="33"/>
      <c r="Y1116" s="33"/>
      <c r="Z1116" s="33"/>
      <c r="AA1116" s="33"/>
      <c r="AB1116" s="33"/>
      <c r="AC1116" s="33"/>
      <c r="AD1116" s="33"/>
      <c r="AE1116" s="33"/>
      <c r="AT1116" s="18" t="s">
        <v>129</v>
      </c>
      <c r="AU1116" s="18" t="s">
        <v>83</v>
      </c>
    </row>
    <row r="1117" spans="1:65" s="2" customFormat="1" ht="16.5" customHeight="1">
      <c r="A1117" s="33"/>
      <c r="B1117" s="162"/>
      <c r="C1117" s="189" t="s">
        <v>1405</v>
      </c>
      <c r="D1117" s="189" t="s">
        <v>163</v>
      </c>
      <c r="E1117" s="190" t="s">
        <v>1406</v>
      </c>
      <c r="F1117" s="191" t="s">
        <v>1407</v>
      </c>
      <c r="G1117" s="192" t="s">
        <v>268</v>
      </c>
      <c r="H1117" s="193">
        <v>20</v>
      </c>
      <c r="I1117" s="194"/>
      <c r="J1117" s="195">
        <f>ROUND(I1117*H1117,2)</f>
        <v>0</v>
      </c>
      <c r="K1117" s="196"/>
      <c r="L1117" s="197"/>
      <c r="M1117" s="198" t="s">
        <v>1</v>
      </c>
      <c r="N1117" s="199" t="s">
        <v>39</v>
      </c>
      <c r="O1117" s="59"/>
      <c r="P1117" s="173">
        <f>O1117*H1117</f>
        <v>0</v>
      </c>
      <c r="Q1117" s="173">
        <v>0</v>
      </c>
      <c r="R1117" s="173">
        <f>Q1117*H1117</f>
        <v>0</v>
      </c>
      <c r="S1117" s="173">
        <v>0</v>
      </c>
      <c r="T1117" s="174">
        <f>S1117*H1117</f>
        <v>0</v>
      </c>
      <c r="U1117" s="33"/>
      <c r="V1117" s="33"/>
      <c r="W1117" s="33"/>
      <c r="X1117" s="33"/>
      <c r="Y1117" s="33"/>
      <c r="Z1117" s="33"/>
      <c r="AA1117" s="33"/>
      <c r="AB1117" s="33"/>
      <c r="AC1117" s="33"/>
      <c r="AD1117" s="33"/>
      <c r="AE1117" s="33"/>
      <c r="AR1117" s="175" t="s">
        <v>167</v>
      </c>
      <c r="AT1117" s="175" t="s">
        <v>163</v>
      </c>
      <c r="AU1117" s="175" t="s">
        <v>83</v>
      </c>
      <c r="AY1117" s="18" t="s">
        <v>121</v>
      </c>
      <c r="BE1117" s="176">
        <f>IF(N1117="základní",J1117,0)</f>
        <v>0</v>
      </c>
      <c r="BF1117" s="176">
        <f>IF(N1117="snížená",J1117,0)</f>
        <v>0</v>
      </c>
      <c r="BG1117" s="176">
        <f>IF(N1117="zákl. přenesená",J1117,0)</f>
        <v>0</v>
      </c>
      <c r="BH1117" s="176">
        <f>IF(N1117="sníž. přenesená",J1117,0)</f>
        <v>0</v>
      </c>
      <c r="BI1117" s="176">
        <f>IF(N1117="nulová",J1117,0)</f>
        <v>0</v>
      </c>
      <c r="BJ1117" s="18" t="s">
        <v>83</v>
      </c>
      <c r="BK1117" s="176">
        <f>ROUND(I1117*H1117,2)</f>
        <v>0</v>
      </c>
      <c r="BL1117" s="18" t="s">
        <v>127</v>
      </c>
      <c r="BM1117" s="175" t="s">
        <v>1408</v>
      </c>
    </row>
    <row r="1118" spans="1:65" s="2" customFormat="1" ht="11.25">
      <c r="A1118" s="33"/>
      <c r="B1118" s="34"/>
      <c r="C1118" s="33"/>
      <c r="D1118" s="177" t="s">
        <v>129</v>
      </c>
      <c r="E1118" s="33"/>
      <c r="F1118" s="178" t="s">
        <v>1407</v>
      </c>
      <c r="G1118" s="33"/>
      <c r="H1118" s="33"/>
      <c r="I1118" s="97"/>
      <c r="J1118" s="33"/>
      <c r="K1118" s="33"/>
      <c r="L1118" s="34"/>
      <c r="M1118" s="179"/>
      <c r="N1118" s="180"/>
      <c r="O1118" s="59"/>
      <c r="P1118" s="59"/>
      <c r="Q1118" s="59"/>
      <c r="R1118" s="59"/>
      <c r="S1118" s="59"/>
      <c r="T1118" s="60"/>
      <c r="U1118" s="33"/>
      <c r="V1118" s="33"/>
      <c r="W1118" s="33"/>
      <c r="X1118" s="33"/>
      <c r="Y1118" s="33"/>
      <c r="Z1118" s="33"/>
      <c r="AA1118" s="33"/>
      <c r="AB1118" s="33"/>
      <c r="AC1118" s="33"/>
      <c r="AD1118" s="33"/>
      <c r="AE1118" s="33"/>
      <c r="AT1118" s="18" t="s">
        <v>129</v>
      </c>
      <c r="AU1118" s="18" t="s">
        <v>83</v>
      </c>
    </row>
    <row r="1119" spans="1:65" s="13" customFormat="1" ht="11.25">
      <c r="B1119" s="181"/>
      <c r="D1119" s="177" t="s">
        <v>130</v>
      </c>
      <c r="E1119" s="182" t="s">
        <v>1</v>
      </c>
      <c r="F1119" s="183" t="s">
        <v>282</v>
      </c>
      <c r="H1119" s="184">
        <v>20</v>
      </c>
      <c r="I1119" s="185"/>
      <c r="L1119" s="181"/>
      <c r="M1119" s="186"/>
      <c r="N1119" s="187"/>
      <c r="O1119" s="187"/>
      <c r="P1119" s="187"/>
      <c r="Q1119" s="187"/>
      <c r="R1119" s="187"/>
      <c r="S1119" s="187"/>
      <c r="T1119" s="188"/>
      <c r="AT1119" s="182" t="s">
        <v>130</v>
      </c>
      <c r="AU1119" s="182" t="s">
        <v>83</v>
      </c>
      <c r="AV1119" s="13" t="s">
        <v>83</v>
      </c>
      <c r="AW1119" s="13" t="s">
        <v>30</v>
      </c>
      <c r="AX1119" s="13" t="s">
        <v>73</v>
      </c>
      <c r="AY1119" s="182" t="s">
        <v>121</v>
      </c>
    </row>
    <row r="1120" spans="1:65" s="14" customFormat="1" ht="11.25">
      <c r="B1120" s="205"/>
      <c r="D1120" s="177" t="s">
        <v>130</v>
      </c>
      <c r="E1120" s="206" t="s">
        <v>1</v>
      </c>
      <c r="F1120" s="207" t="s">
        <v>440</v>
      </c>
      <c r="H1120" s="208">
        <v>20</v>
      </c>
      <c r="I1120" s="209"/>
      <c r="L1120" s="205"/>
      <c r="M1120" s="210"/>
      <c r="N1120" s="211"/>
      <c r="O1120" s="211"/>
      <c r="P1120" s="211"/>
      <c r="Q1120" s="211"/>
      <c r="R1120" s="211"/>
      <c r="S1120" s="211"/>
      <c r="T1120" s="212"/>
      <c r="AT1120" s="206" t="s">
        <v>130</v>
      </c>
      <c r="AU1120" s="206" t="s">
        <v>83</v>
      </c>
      <c r="AV1120" s="14" t="s">
        <v>127</v>
      </c>
      <c r="AW1120" s="14" t="s">
        <v>30</v>
      </c>
      <c r="AX1120" s="14" t="s">
        <v>81</v>
      </c>
      <c r="AY1120" s="206" t="s">
        <v>121</v>
      </c>
    </row>
    <row r="1121" spans="1:65" s="2" customFormat="1" ht="16.5" customHeight="1">
      <c r="A1121" s="33"/>
      <c r="B1121" s="162"/>
      <c r="C1121" s="189" t="s">
        <v>1409</v>
      </c>
      <c r="D1121" s="189" t="s">
        <v>163</v>
      </c>
      <c r="E1121" s="190" t="s">
        <v>1410</v>
      </c>
      <c r="F1121" s="191" t="s">
        <v>1411</v>
      </c>
      <c r="G1121" s="192" t="s">
        <v>268</v>
      </c>
      <c r="H1121" s="193">
        <v>38</v>
      </c>
      <c r="I1121" s="194"/>
      <c r="J1121" s="195">
        <f>ROUND(I1121*H1121,2)</f>
        <v>0</v>
      </c>
      <c r="K1121" s="196"/>
      <c r="L1121" s="197"/>
      <c r="M1121" s="198" t="s">
        <v>1</v>
      </c>
      <c r="N1121" s="199" t="s">
        <v>39</v>
      </c>
      <c r="O1121" s="59"/>
      <c r="P1121" s="173">
        <f>O1121*H1121</f>
        <v>0</v>
      </c>
      <c r="Q1121" s="173">
        <v>0</v>
      </c>
      <c r="R1121" s="173">
        <f>Q1121*H1121</f>
        <v>0</v>
      </c>
      <c r="S1121" s="173">
        <v>0</v>
      </c>
      <c r="T1121" s="174">
        <f>S1121*H1121</f>
        <v>0</v>
      </c>
      <c r="U1121" s="33"/>
      <c r="V1121" s="33"/>
      <c r="W1121" s="33"/>
      <c r="X1121" s="33"/>
      <c r="Y1121" s="33"/>
      <c r="Z1121" s="33"/>
      <c r="AA1121" s="33"/>
      <c r="AB1121" s="33"/>
      <c r="AC1121" s="33"/>
      <c r="AD1121" s="33"/>
      <c r="AE1121" s="33"/>
      <c r="AR1121" s="175" t="s">
        <v>167</v>
      </c>
      <c r="AT1121" s="175" t="s">
        <v>163</v>
      </c>
      <c r="AU1121" s="175" t="s">
        <v>83</v>
      </c>
      <c r="AY1121" s="18" t="s">
        <v>121</v>
      </c>
      <c r="BE1121" s="176">
        <f>IF(N1121="základní",J1121,0)</f>
        <v>0</v>
      </c>
      <c r="BF1121" s="176">
        <f>IF(N1121="snížená",J1121,0)</f>
        <v>0</v>
      </c>
      <c r="BG1121" s="176">
        <f>IF(N1121="zákl. přenesená",J1121,0)</f>
        <v>0</v>
      </c>
      <c r="BH1121" s="176">
        <f>IF(N1121="sníž. přenesená",J1121,0)</f>
        <v>0</v>
      </c>
      <c r="BI1121" s="176">
        <f>IF(N1121="nulová",J1121,0)</f>
        <v>0</v>
      </c>
      <c r="BJ1121" s="18" t="s">
        <v>83</v>
      </c>
      <c r="BK1121" s="176">
        <f>ROUND(I1121*H1121,2)</f>
        <v>0</v>
      </c>
      <c r="BL1121" s="18" t="s">
        <v>127</v>
      </c>
      <c r="BM1121" s="175" t="s">
        <v>1412</v>
      </c>
    </row>
    <row r="1122" spans="1:65" s="2" customFormat="1" ht="11.25">
      <c r="A1122" s="33"/>
      <c r="B1122" s="34"/>
      <c r="C1122" s="33"/>
      <c r="D1122" s="177" t="s">
        <v>129</v>
      </c>
      <c r="E1122" s="33"/>
      <c r="F1122" s="178" t="s">
        <v>1411</v>
      </c>
      <c r="G1122" s="33"/>
      <c r="H1122" s="33"/>
      <c r="I1122" s="97"/>
      <c r="J1122" s="33"/>
      <c r="K1122" s="33"/>
      <c r="L1122" s="34"/>
      <c r="M1122" s="179"/>
      <c r="N1122" s="180"/>
      <c r="O1122" s="59"/>
      <c r="P1122" s="59"/>
      <c r="Q1122" s="59"/>
      <c r="R1122" s="59"/>
      <c r="S1122" s="59"/>
      <c r="T1122" s="60"/>
      <c r="U1122" s="33"/>
      <c r="V1122" s="33"/>
      <c r="W1122" s="33"/>
      <c r="X1122" s="33"/>
      <c r="Y1122" s="33"/>
      <c r="Z1122" s="33"/>
      <c r="AA1122" s="33"/>
      <c r="AB1122" s="33"/>
      <c r="AC1122" s="33"/>
      <c r="AD1122" s="33"/>
      <c r="AE1122" s="33"/>
      <c r="AT1122" s="18" t="s">
        <v>129</v>
      </c>
      <c r="AU1122" s="18" t="s">
        <v>83</v>
      </c>
    </row>
    <row r="1123" spans="1:65" s="2" customFormat="1" ht="21.75" customHeight="1">
      <c r="A1123" s="33"/>
      <c r="B1123" s="162"/>
      <c r="C1123" s="189" t="s">
        <v>1413</v>
      </c>
      <c r="D1123" s="189" t="s">
        <v>163</v>
      </c>
      <c r="E1123" s="190" t="s">
        <v>1414</v>
      </c>
      <c r="F1123" s="191" t="s">
        <v>1415</v>
      </c>
      <c r="G1123" s="192" t="s">
        <v>268</v>
      </c>
      <c r="H1123" s="193">
        <v>43</v>
      </c>
      <c r="I1123" s="194"/>
      <c r="J1123" s="195">
        <f>ROUND(I1123*H1123,2)</f>
        <v>0</v>
      </c>
      <c r="K1123" s="196"/>
      <c r="L1123" s="197"/>
      <c r="M1123" s="198" t="s">
        <v>1</v>
      </c>
      <c r="N1123" s="199" t="s">
        <v>38</v>
      </c>
      <c r="O1123" s="59"/>
      <c r="P1123" s="173">
        <f>O1123*H1123</f>
        <v>0</v>
      </c>
      <c r="Q1123" s="173">
        <v>1.7000000000000001E-2</v>
      </c>
      <c r="R1123" s="173">
        <f>Q1123*H1123</f>
        <v>0.73100000000000009</v>
      </c>
      <c r="S1123" s="173">
        <v>0</v>
      </c>
      <c r="T1123" s="174">
        <f>S1123*H1123</f>
        <v>0</v>
      </c>
      <c r="U1123" s="33"/>
      <c r="V1123" s="33"/>
      <c r="W1123" s="33"/>
      <c r="X1123" s="33"/>
      <c r="Y1123" s="33"/>
      <c r="Z1123" s="33"/>
      <c r="AA1123" s="33"/>
      <c r="AB1123" s="33"/>
      <c r="AC1123" s="33"/>
      <c r="AD1123" s="33"/>
      <c r="AE1123" s="33"/>
      <c r="AR1123" s="175" t="s">
        <v>167</v>
      </c>
      <c r="AT1123" s="175" t="s">
        <v>163</v>
      </c>
      <c r="AU1123" s="175" t="s">
        <v>83</v>
      </c>
      <c r="AY1123" s="18" t="s">
        <v>121</v>
      </c>
      <c r="BE1123" s="176">
        <f>IF(N1123="základní",J1123,0)</f>
        <v>0</v>
      </c>
      <c r="BF1123" s="176">
        <f>IF(N1123="snížená",J1123,0)</f>
        <v>0</v>
      </c>
      <c r="BG1123" s="176">
        <f>IF(N1123="zákl. přenesená",J1123,0)</f>
        <v>0</v>
      </c>
      <c r="BH1123" s="176">
        <f>IF(N1123="sníž. přenesená",J1123,0)</f>
        <v>0</v>
      </c>
      <c r="BI1123" s="176">
        <f>IF(N1123="nulová",J1123,0)</f>
        <v>0</v>
      </c>
      <c r="BJ1123" s="18" t="s">
        <v>81</v>
      </c>
      <c r="BK1123" s="176">
        <f>ROUND(I1123*H1123,2)</f>
        <v>0</v>
      </c>
      <c r="BL1123" s="18" t="s">
        <v>127</v>
      </c>
      <c r="BM1123" s="175" t="s">
        <v>1416</v>
      </c>
    </row>
    <row r="1124" spans="1:65" s="2" customFormat="1" ht="19.5">
      <c r="A1124" s="33"/>
      <c r="B1124" s="34"/>
      <c r="C1124" s="33"/>
      <c r="D1124" s="177" t="s">
        <v>129</v>
      </c>
      <c r="E1124" s="33"/>
      <c r="F1124" s="178" t="s">
        <v>1415</v>
      </c>
      <c r="G1124" s="33"/>
      <c r="H1124" s="33"/>
      <c r="I1124" s="97"/>
      <c r="J1124" s="33"/>
      <c r="K1124" s="33"/>
      <c r="L1124" s="34"/>
      <c r="M1124" s="179"/>
      <c r="N1124" s="180"/>
      <c r="O1124" s="59"/>
      <c r="P1124" s="59"/>
      <c r="Q1124" s="59"/>
      <c r="R1124" s="59"/>
      <c r="S1124" s="59"/>
      <c r="T1124" s="60"/>
      <c r="U1124" s="33"/>
      <c r="V1124" s="33"/>
      <c r="W1124" s="33"/>
      <c r="X1124" s="33"/>
      <c r="Y1124" s="33"/>
      <c r="Z1124" s="33"/>
      <c r="AA1124" s="33"/>
      <c r="AB1124" s="33"/>
      <c r="AC1124" s="33"/>
      <c r="AD1124" s="33"/>
      <c r="AE1124" s="33"/>
      <c r="AT1124" s="18" t="s">
        <v>129</v>
      </c>
      <c r="AU1124" s="18" t="s">
        <v>83</v>
      </c>
    </row>
    <row r="1125" spans="1:65" s="2" customFormat="1" ht="16.5" customHeight="1">
      <c r="A1125" s="33"/>
      <c r="B1125" s="162"/>
      <c r="C1125" s="189" t="s">
        <v>1417</v>
      </c>
      <c r="D1125" s="189" t="s">
        <v>163</v>
      </c>
      <c r="E1125" s="190" t="s">
        <v>1418</v>
      </c>
      <c r="F1125" s="191" t="s">
        <v>1419</v>
      </c>
      <c r="G1125" s="192" t="s">
        <v>268</v>
      </c>
      <c r="H1125" s="193">
        <v>21</v>
      </c>
      <c r="I1125" s="194"/>
      <c r="J1125" s="195">
        <f>ROUND(I1125*H1125,2)</f>
        <v>0</v>
      </c>
      <c r="K1125" s="196"/>
      <c r="L1125" s="197"/>
      <c r="M1125" s="198" t="s">
        <v>1</v>
      </c>
      <c r="N1125" s="199" t="s">
        <v>39</v>
      </c>
      <c r="O1125" s="59"/>
      <c r="P1125" s="173">
        <f>O1125*H1125</f>
        <v>0</v>
      </c>
      <c r="Q1125" s="173">
        <v>0</v>
      </c>
      <c r="R1125" s="173">
        <f>Q1125*H1125</f>
        <v>0</v>
      </c>
      <c r="S1125" s="173">
        <v>0</v>
      </c>
      <c r="T1125" s="174">
        <f>S1125*H1125</f>
        <v>0</v>
      </c>
      <c r="U1125" s="33"/>
      <c r="V1125" s="33"/>
      <c r="W1125" s="33"/>
      <c r="X1125" s="33"/>
      <c r="Y1125" s="33"/>
      <c r="Z1125" s="33"/>
      <c r="AA1125" s="33"/>
      <c r="AB1125" s="33"/>
      <c r="AC1125" s="33"/>
      <c r="AD1125" s="33"/>
      <c r="AE1125" s="33"/>
      <c r="AR1125" s="175" t="s">
        <v>656</v>
      </c>
      <c r="AT1125" s="175" t="s">
        <v>163</v>
      </c>
      <c r="AU1125" s="175" t="s">
        <v>83</v>
      </c>
      <c r="AY1125" s="18" t="s">
        <v>121</v>
      </c>
      <c r="BE1125" s="176">
        <f>IF(N1125="základní",J1125,0)</f>
        <v>0</v>
      </c>
      <c r="BF1125" s="176">
        <f>IF(N1125="snížená",J1125,0)</f>
        <v>0</v>
      </c>
      <c r="BG1125" s="176">
        <f>IF(N1125="zákl. přenesená",J1125,0)</f>
        <v>0</v>
      </c>
      <c r="BH1125" s="176">
        <f>IF(N1125="sníž. přenesená",J1125,0)</f>
        <v>0</v>
      </c>
      <c r="BI1125" s="176">
        <f>IF(N1125="nulová",J1125,0)</f>
        <v>0</v>
      </c>
      <c r="BJ1125" s="18" t="s">
        <v>83</v>
      </c>
      <c r="BK1125" s="176">
        <f>ROUND(I1125*H1125,2)</f>
        <v>0</v>
      </c>
      <c r="BL1125" s="18" t="s">
        <v>265</v>
      </c>
      <c r="BM1125" s="175" t="s">
        <v>1420</v>
      </c>
    </row>
    <row r="1126" spans="1:65" s="2" customFormat="1" ht="11.25">
      <c r="A1126" s="33"/>
      <c r="B1126" s="34"/>
      <c r="C1126" s="33"/>
      <c r="D1126" s="177" t="s">
        <v>129</v>
      </c>
      <c r="E1126" s="33"/>
      <c r="F1126" s="178" t="s">
        <v>1419</v>
      </c>
      <c r="G1126" s="33"/>
      <c r="H1126" s="33"/>
      <c r="I1126" s="97"/>
      <c r="J1126" s="33"/>
      <c r="K1126" s="33"/>
      <c r="L1126" s="34"/>
      <c r="M1126" s="179"/>
      <c r="N1126" s="180"/>
      <c r="O1126" s="59"/>
      <c r="P1126" s="59"/>
      <c r="Q1126" s="59"/>
      <c r="R1126" s="59"/>
      <c r="S1126" s="59"/>
      <c r="T1126" s="60"/>
      <c r="U1126" s="33"/>
      <c r="V1126" s="33"/>
      <c r="W1126" s="33"/>
      <c r="X1126" s="33"/>
      <c r="Y1126" s="33"/>
      <c r="Z1126" s="33"/>
      <c r="AA1126" s="33"/>
      <c r="AB1126" s="33"/>
      <c r="AC1126" s="33"/>
      <c r="AD1126" s="33"/>
      <c r="AE1126" s="33"/>
      <c r="AT1126" s="18" t="s">
        <v>129</v>
      </c>
      <c r="AU1126" s="18" t="s">
        <v>83</v>
      </c>
    </row>
    <row r="1127" spans="1:65" s="13" customFormat="1" ht="11.25">
      <c r="B1127" s="181"/>
      <c r="D1127" s="177" t="s">
        <v>130</v>
      </c>
      <c r="E1127" s="182" t="s">
        <v>1</v>
      </c>
      <c r="F1127" s="183" t="s">
        <v>7</v>
      </c>
      <c r="H1127" s="184">
        <v>21</v>
      </c>
      <c r="I1127" s="185"/>
      <c r="L1127" s="181"/>
      <c r="M1127" s="186"/>
      <c r="N1127" s="187"/>
      <c r="O1127" s="187"/>
      <c r="P1127" s="187"/>
      <c r="Q1127" s="187"/>
      <c r="R1127" s="187"/>
      <c r="S1127" s="187"/>
      <c r="T1127" s="188"/>
      <c r="AT1127" s="182" t="s">
        <v>130</v>
      </c>
      <c r="AU1127" s="182" t="s">
        <v>83</v>
      </c>
      <c r="AV1127" s="13" t="s">
        <v>83</v>
      </c>
      <c r="AW1127" s="13" t="s">
        <v>30</v>
      </c>
      <c r="AX1127" s="13" t="s">
        <v>73</v>
      </c>
      <c r="AY1127" s="182" t="s">
        <v>121</v>
      </c>
    </row>
    <row r="1128" spans="1:65" s="14" customFormat="1" ht="11.25">
      <c r="B1128" s="205"/>
      <c r="D1128" s="177" t="s">
        <v>130</v>
      </c>
      <c r="E1128" s="206" t="s">
        <v>1</v>
      </c>
      <c r="F1128" s="207" t="s">
        <v>440</v>
      </c>
      <c r="H1128" s="208">
        <v>21</v>
      </c>
      <c r="I1128" s="209"/>
      <c r="L1128" s="205"/>
      <c r="M1128" s="210"/>
      <c r="N1128" s="211"/>
      <c r="O1128" s="211"/>
      <c r="P1128" s="211"/>
      <c r="Q1128" s="211"/>
      <c r="R1128" s="211"/>
      <c r="S1128" s="211"/>
      <c r="T1128" s="212"/>
      <c r="AT1128" s="206" t="s">
        <v>130</v>
      </c>
      <c r="AU1128" s="206" t="s">
        <v>83</v>
      </c>
      <c r="AV1128" s="14" t="s">
        <v>127</v>
      </c>
      <c r="AW1128" s="14" t="s">
        <v>30</v>
      </c>
      <c r="AX1128" s="14" t="s">
        <v>81</v>
      </c>
      <c r="AY1128" s="206" t="s">
        <v>121</v>
      </c>
    </row>
    <row r="1129" spans="1:65" s="2" customFormat="1" ht="16.5" customHeight="1">
      <c r="A1129" s="33"/>
      <c r="B1129" s="162"/>
      <c r="C1129" s="189" t="s">
        <v>1421</v>
      </c>
      <c r="D1129" s="189" t="s">
        <v>163</v>
      </c>
      <c r="E1129" s="190" t="s">
        <v>1422</v>
      </c>
      <c r="F1129" s="191" t="s">
        <v>1423</v>
      </c>
      <c r="G1129" s="192" t="s">
        <v>268</v>
      </c>
      <c r="H1129" s="193">
        <v>13</v>
      </c>
      <c r="I1129" s="194"/>
      <c r="J1129" s="195">
        <f>ROUND(I1129*H1129,2)</f>
        <v>0</v>
      </c>
      <c r="K1129" s="196"/>
      <c r="L1129" s="197"/>
      <c r="M1129" s="198" t="s">
        <v>1</v>
      </c>
      <c r="N1129" s="199" t="s">
        <v>39</v>
      </c>
      <c r="O1129" s="59"/>
      <c r="P1129" s="173">
        <f>O1129*H1129</f>
        <v>0</v>
      </c>
      <c r="Q1129" s="173">
        <v>0</v>
      </c>
      <c r="R1129" s="173">
        <f>Q1129*H1129</f>
        <v>0</v>
      </c>
      <c r="S1129" s="173">
        <v>0</v>
      </c>
      <c r="T1129" s="174">
        <f>S1129*H1129</f>
        <v>0</v>
      </c>
      <c r="U1129" s="33"/>
      <c r="V1129" s="33"/>
      <c r="W1129" s="33"/>
      <c r="X1129" s="33"/>
      <c r="Y1129" s="33"/>
      <c r="Z1129" s="33"/>
      <c r="AA1129" s="33"/>
      <c r="AB1129" s="33"/>
      <c r="AC1129" s="33"/>
      <c r="AD1129" s="33"/>
      <c r="AE1129" s="33"/>
      <c r="AR1129" s="175" t="s">
        <v>656</v>
      </c>
      <c r="AT1129" s="175" t="s">
        <v>163</v>
      </c>
      <c r="AU1129" s="175" t="s">
        <v>83</v>
      </c>
      <c r="AY1129" s="18" t="s">
        <v>121</v>
      </c>
      <c r="BE1129" s="176">
        <f>IF(N1129="základní",J1129,0)</f>
        <v>0</v>
      </c>
      <c r="BF1129" s="176">
        <f>IF(N1129="snížená",J1129,0)</f>
        <v>0</v>
      </c>
      <c r="BG1129" s="176">
        <f>IF(N1129="zákl. přenesená",J1129,0)</f>
        <v>0</v>
      </c>
      <c r="BH1129" s="176">
        <f>IF(N1129="sníž. přenesená",J1129,0)</f>
        <v>0</v>
      </c>
      <c r="BI1129" s="176">
        <f>IF(N1129="nulová",J1129,0)</f>
        <v>0</v>
      </c>
      <c r="BJ1129" s="18" t="s">
        <v>83</v>
      </c>
      <c r="BK1129" s="176">
        <f>ROUND(I1129*H1129,2)</f>
        <v>0</v>
      </c>
      <c r="BL1129" s="18" t="s">
        <v>265</v>
      </c>
      <c r="BM1129" s="175" t="s">
        <v>1424</v>
      </c>
    </row>
    <row r="1130" spans="1:65" s="2" customFormat="1" ht="11.25">
      <c r="A1130" s="33"/>
      <c r="B1130" s="34"/>
      <c r="C1130" s="33"/>
      <c r="D1130" s="177" t="s">
        <v>129</v>
      </c>
      <c r="E1130" s="33"/>
      <c r="F1130" s="178" t="s">
        <v>1423</v>
      </c>
      <c r="G1130" s="33"/>
      <c r="H1130" s="33"/>
      <c r="I1130" s="97"/>
      <c r="J1130" s="33"/>
      <c r="K1130" s="33"/>
      <c r="L1130" s="34"/>
      <c r="M1130" s="179"/>
      <c r="N1130" s="180"/>
      <c r="O1130" s="59"/>
      <c r="P1130" s="59"/>
      <c r="Q1130" s="59"/>
      <c r="R1130" s="59"/>
      <c r="S1130" s="59"/>
      <c r="T1130" s="60"/>
      <c r="U1130" s="33"/>
      <c r="V1130" s="33"/>
      <c r="W1130" s="33"/>
      <c r="X1130" s="33"/>
      <c r="Y1130" s="33"/>
      <c r="Z1130" s="33"/>
      <c r="AA1130" s="33"/>
      <c r="AB1130" s="33"/>
      <c r="AC1130" s="33"/>
      <c r="AD1130" s="33"/>
      <c r="AE1130" s="33"/>
      <c r="AT1130" s="18" t="s">
        <v>129</v>
      </c>
      <c r="AU1130" s="18" t="s">
        <v>83</v>
      </c>
    </row>
    <row r="1131" spans="1:65" s="2" customFormat="1" ht="16.5" customHeight="1">
      <c r="A1131" s="33"/>
      <c r="B1131" s="162"/>
      <c r="C1131" s="189" t="s">
        <v>1425</v>
      </c>
      <c r="D1131" s="189" t="s">
        <v>163</v>
      </c>
      <c r="E1131" s="190" t="s">
        <v>1426</v>
      </c>
      <c r="F1131" s="191" t="s">
        <v>1427</v>
      </c>
      <c r="G1131" s="192" t="s">
        <v>268</v>
      </c>
      <c r="H1131" s="193">
        <v>42</v>
      </c>
      <c r="I1131" s="194"/>
      <c r="J1131" s="195">
        <f>ROUND(I1131*H1131,2)</f>
        <v>0</v>
      </c>
      <c r="K1131" s="196"/>
      <c r="L1131" s="197"/>
      <c r="M1131" s="198" t="s">
        <v>1</v>
      </c>
      <c r="N1131" s="199" t="s">
        <v>39</v>
      </c>
      <c r="O1131" s="59"/>
      <c r="P1131" s="173">
        <f>O1131*H1131</f>
        <v>0</v>
      </c>
      <c r="Q1131" s="173">
        <v>0</v>
      </c>
      <c r="R1131" s="173">
        <f>Q1131*H1131</f>
        <v>0</v>
      </c>
      <c r="S1131" s="173">
        <v>0</v>
      </c>
      <c r="T1131" s="174">
        <f>S1131*H1131</f>
        <v>0</v>
      </c>
      <c r="U1131" s="33"/>
      <c r="V1131" s="33"/>
      <c r="W1131" s="33"/>
      <c r="X1131" s="33"/>
      <c r="Y1131" s="33"/>
      <c r="Z1131" s="33"/>
      <c r="AA1131" s="33"/>
      <c r="AB1131" s="33"/>
      <c r="AC1131" s="33"/>
      <c r="AD1131" s="33"/>
      <c r="AE1131" s="33"/>
      <c r="AR1131" s="175" t="s">
        <v>656</v>
      </c>
      <c r="AT1131" s="175" t="s">
        <v>163</v>
      </c>
      <c r="AU1131" s="175" t="s">
        <v>83</v>
      </c>
      <c r="AY1131" s="18" t="s">
        <v>121</v>
      </c>
      <c r="BE1131" s="176">
        <f>IF(N1131="základní",J1131,0)</f>
        <v>0</v>
      </c>
      <c r="BF1131" s="176">
        <f>IF(N1131="snížená",J1131,0)</f>
        <v>0</v>
      </c>
      <c r="BG1131" s="176">
        <f>IF(N1131="zákl. přenesená",J1131,0)</f>
        <v>0</v>
      </c>
      <c r="BH1131" s="176">
        <f>IF(N1131="sníž. přenesená",J1131,0)</f>
        <v>0</v>
      </c>
      <c r="BI1131" s="176">
        <f>IF(N1131="nulová",J1131,0)</f>
        <v>0</v>
      </c>
      <c r="BJ1131" s="18" t="s">
        <v>83</v>
      </c>
      <c r="BK1131" s="176">
        <f>ROUND(I1131*H1131,2)</f>
        <v>0</v>
      </c>
      <c r="BL1131" s="18" t="s">
        <v>265</v>
      </c>
      <c r="BM1131" s="175" t="s">
        <v>1428</v>
      </c>
    </row>
    <row r="1132" spans="1:65" s="2" customFormat="1" ht="11.25">
      <c r="A1132" s="33"/>
      <c r="B1132" s="34"/>
      <c r="C1132" s="33"/>
      <c r="D1132" s="177" t="s">
        <v>129</v>
      </c>
      <c r="E1132" s="33"/>
      <c r="F1132" s="178" t="s">
        <v>1427</v>
      </c>
      <c r="G1132" s="33"/>
      <c r="H1132" s="33"/>
      <c r="I1132" s="97"/>
      <c r="J1132" s="33"/>
      <c r="K1132" s="33"/>
      <c r="L1132" s="34"/>
      <c r="M1132" s="179"/>
      <c r="N1132" s="180"/>
      <c r="O1132" s="59"/>
      <c r="P1132" s="59"/>
      <c r="Q1132" s="59"/>
      <c r="R1132" s="59"/>
      <c r="S1132" s="59"/>
      <c r="T1132" s="60"/>
      <c r="U1132" s="33"/>
      <c r="V1132" s="33"/>
      <c r="W1132" s="33"/>
      <c r="X1132" s="33"/>
      <c r="Y1132" s="33"/>
      <c r="Z1132" s="33"/>
      <c r="AA1132" s="33"/>
      <c r="AB1132" s="33"/>
      <c r="AC1132" s="33"/>
      <c r="AD1132" s="33"/>
      <c r="AE1132" s="33"/>
      <c r="AT1132" s="18" t="s">
        <v>129</v>
      </c>
      <c r="AU1132" s="18" t="s">
        <v>83</v>
      </c>
    </row>
    <row r="1133" spans="1:65" s="2" customFormat="1" ht="16.5" customHeight="1">
      <c r="A1133" s="33"/>
      <c r="B1133" s="162"/>
      <c r="C1133" s="189" t="s">
        <v>1429</v>
      </c>
      <c r="D1133" s="189" t="s">
        <v>163</v>
      </c>
      <c r="E1133" s="190" t="s">
        <v>1430</v>
      </c>
      <c r="F1133" s="191" t="s">
        <v>1431</v>
      </c>
      <c r="G1133" s="192" t="s">
        <v>268</v>
      </c>
      <c r="H1133" s="193">
        <v>3</v>
      </c>
      <c r="I1133" s="194"/>
      <c r="J1133" s="195">
        <f>ROUND(I1133*H1133,2)</f>
        <v>0</v>
      </c>
      <c r="K1133" s="196"/>
      <c r="L1133" s="197"/>
      <c r="M1133" s="198" t="s">
        <v>1</v>
      </c>
      <c r="N1133" s="199" t="s">
        <v>39</v>
      </c>
      <c r="O1133" s="59"/>
      <c r="P1133" s="173">
        <f>O1133*H1133</f>
        <v>0</v>
      </c>
      <c r="Q1133" s="173">
        <v>0</v>
      </c>
      <c r="R1133" s="173">
        <f>Q1133*H1133</f>
        <v>0</v>
      </c>
      <c r="S1133" s="173">
        <v>0</v>
      </c>
      <c r="T1133" s="174">
        <f>S1133*H1133</f>
        <v>0</v>
      </c>
      <c r="U1133" s="33"/>
      <c r="V1133" s="33"/>
      <c r="W1133" s="33"/>
      <c r="X1133" s="33"/>
      <c r="Y1133" s="33"/>
      <c r="Z1133" s="33"/>
      <c r="AA1133" s="33"/>
      <c r="AB1133" s="33"/>
      <c r="AC1133" s="33"/>
      <c r="AD1133" s="33"/>
      <c r="AE1133" s="33"/>
      <c r="AR1133" s="175" t="s">
        <v>656</v>
      </c>
      <c r="AT1133" s="175" t="s">
        <v>163</v>
      </c>
      <c r="AU1133" s="175" t="s">
        <v>83</v>
      </c>
      <c r="AY1133" s="18" t="s">
        <v>121</v>
      </c>
      <c r="BE1133" s="176">
        <f>IF(N1133="základní",J1133,0)</f>
        <v>0</v>
      </c>
      <c r="BF1133" s="176">
        <f>IF(N1133="snížená",J1133,0)</f>
        <v>0</v>
      </c>
      <c r="BG1133" s="176">
        <f>IF(N1133="zákl. přenesená",J1133,0)</f>
        <v>0</v>
      </c>
      <c r="BH1133" s="176">
        <f>IF(N1133="sníž. přenesená",J1133,0)</f>
        <v>0</v>
      </c>
      <c r="BI1133" s="176">
        <f>IF(N1133="nulová",J1133,0)</f>
        <v>0</v>
      </c>
      <c r="BJ1133" s="18" t="s">
        <v>83</v>
      </c>
      <c r="BK1133" s="176">
        <f>ROUND(I1133*H1133,2)</f>
        <v>0</v>
      </c>
      <c r="BL1133" s="18" t="s">
        <v>265</v>
      </c>
      <c r="BM1133" s="175" t="s">
        <v>1432</v>
      </c>
    </row>
    <row r="1134" spans="1:65" s="2" customFormat="1" ht="11.25">
      <c r="A1134" s="33"/>
      <c r="B1134" s="34"/>
      <c r="C1134" s="33"/>
      <c r="D1134" s="177" t="s">
        <v>129</v>
      </c>
      <c r="E1134" s="33"/>
      <c r="F1134" s="178" t="s">
        <v>1431</v>
      </c>
      <c r="G1134" s="33"/>
      <c r="H1134" s="33"/>
      <c r="I1134" s="97"/>
      <c r="J1134" s="33"/>
      <c r="K1134" s="33"/>
      <c r="L1134" s="34"/>
      <c r="M1134" s="179"/>
      <c r="N1134" s="180"/>
      <c r="O1134" s="59"/>
      <c r="P1134" s="59"/>
      <c r="Q1134" s="59"/>
      <c r="R1134" s="59"/>
      <c r="S1134" s="59"/>
      <c r="T1134" s="60"/>
      <c r="U1134" s="33"/>
      <c r="V1134" s="33"/>
      <c r="W1134" s="33"/>
      <c r="X1134" s="33"/>
      <c r="Y1134" s="33"/>
      <c r="Z1134" s="33"/>
      <c r="AA1134" s="33"/>
      <c r="AB1134" s="33"/>
      <c r="AC1134" s="33"/>
      <c r="AD1134" s="33"/>
      <c r="AE1134" s="33"/>
      <c r="AT1134" s="18" t="s">
        <v>129</v>
      </c>
      <c r="AU1134" s="18" t="s">
        <v>83</v>
      </c>
    </row>
    <row r="1135" spans="1:65" s="15" customFormat="1" ht="11.25">
      <c r="B1135" s="213"/>
      <c r="D1135" s="177" t="s">
        <v>130</v>
      </c>
      <c r="E1135" s="214" t="s">
        <v>1</v>
      </c>
      <c r="F1135" s="215" t="s">
        <v>1433</v>
      </c>
      <c r="H1135" s="214" t="s">
        <v>1</v>
      </c>
      <c r="I1135" s="216"/>
      <c r="L1135" s="213"/>
      <c r="M1135" s="217"/>
      <c r="N1135" s="218"/>
      <c r="O1135" s="218"/>
      <c r="P1135" s="218"/>
      <c r="Q1135" s="218"/>
      <c r="R1135" s="218"/>
      <c r="S1135" s="218"/>
      <c r="T1135" s="219"/>
      <c r="AT1135" s="214" t="s">
        <v>130</v>
      </c>
      <c r="AU1135" s="214" t="s">
        <v>83</v>
      </c>
      <c r="AV1135" s="15" t="s">
        <v>81</v>
      </c>
      <c r="AW1135" s="15" t="s">
        <v>30</v>
      </c>
      <c r="AX1135" s="15" t="s">
        <v>73</v>
      </c>
      <c r="AY1135" s="214" t="s">
        <v>121</v>
      </c>
    </row>
    <row r="1136" spans="1:65" s="15" customFormat="1" ht="11.25">
      <c r="B1136" s="213"/>
      <c r="D1136" s="177" t="s">
        <v>130</v>
      </c>
      <c r="E1136" s="214" t="s">
        <v>1</v>
      </c>
      <c r="F1136" s="215" t="s">
        <v>491</v>
      </c>
      <c r="H1136" s="214" t="s">
        <v>1</v>
      </c>
      <c r="I1136" s="216"/>
      <c r="L1136" s="213"/>
      <c r="M1136" s="217"/>
      <c r="N1136" s="218"/>
      <c r="O1136" s="218"/>
      <c r="P1136" s="218"/>
      <c r="Q1136" s="218"/>
      <c r="R1136" s="218"/>
      <c r="S1136" s="218"/>
      <c r="T1136" s="219"/>
      <c r="AT1136" s="214" t="s">
        <v>130</v>
      </c>
      <c r="AU1136" s="214" t="s">
        <v>83</v>
      </c>
      <c r="AV1136" s="15" t="s">
        <v>81</v>
      </c>
      <c r="AW1136" s="15" t="s">
        <v>30</v>
      </c>
      <c r="AX1136" s="15" t="s">
        <v>73</v>
      </c>
      <c r="AY1136" s="214" t="s">
        <v>121</v>
      </c>
    </row>
    <row r="1137" spans="1:65" s="13" customFormat="1" ht="11.25">
      <c r="B1137" s="181"/>
      <c r="D1137" s="177" t="s">
        <v>130</v>
      </c>
      <c r="E1137" s="182" t="s">
        <v>1</v>
      </c>
      <c r="F1137" s="183" t="s">
        <v>1434</v>
      </c>
      <c r="H1137" s="184">
        <v>2</v>
      </c>
      <c r="I1137" s="185"/>
      <c r="L1137" s="181"/>
      <c r="M1137" s="186"/>
      <c r="N1137" s="187"/>
      <c r="O1137" s="187"/>
      <c r="P1137" s="187"/>
      <c r="Q1137" s="187"/>
      <c r="R1137" s="187"/>
      <c r="S1137" s="187"/>
      <c r="T1137" s="188"/>
      <c r="AT1137" s="182" t="s">
        <v>130</v>
      </c>
      <c r="AU1137" s="182" t="s">
        <v>83</v>
      </c>
      <c r="AV1137" s="13" t="s">
        <v>83</v>
      </c>
      <c r="AW1137" s="13" t="s">
        <v>30</v>
      </c>
      <c r="AX1137" s="13" t="s">
        <v>73</v>
      </c>
      <c r="AY1137" s="182" t="s">
        <v>121</v>
      </c>
    </row>
    <row r="1138" spans="1:65" s="13" customFormat="1" ht="11.25">
      <c r="B1138" s="181"/>
      <c r="D1138" s="177" t="s">
        <v>130</v>
      </c>
      <c r="E1138" s="182" t="s">
        <v>1</v>
      </c>
      <c r="F1138" s="183" t="s">
        <v>1435</v>
      </c>
      <c r="H1138" s="184">
        <v>1</v>
      </c>
      <c r="I1138" s="185"/>
      <c r="L1138" s="181"/>
      <c r="M1138" s="186"/>
      <c r="N1138" s="187"/>
      <c r="O1138" s="187"/>
      <c r="P1138" s="187"/>
      <c r="Q1138" s="187"/>
      <c r="R1138" s="187"/>
      <c r="S1138" s="187"/>
      <c r="T1138" s="188"/>
      <c r="AT1138" s="182" t="s">
        <v>130</v>
      </c>
      <c r="AU1138" s="182" t="s">
        <v>83</v>
      </c>
      <c r="AV1138" s="13" t="s">
        <v>83</v>
      </c>
      <c r="AW1138" s="13" t="s">
        <v>30</v>
      </c>
      <c r="AX1138" s="13" t="s">
        <v>73</v>
      </c>
      <c r="AY1138" s="182" t="s">
        <v>121</v>
      </c>
    </row>
    <row r="1139" spans="1:65" s="14" customFormat="1" ht="11.25">
      <c r="B1139" s="205"/>
      <c r="D1139" s="177" t="s">
        <v>130</v>
      </c>
      <c r="E1139" s="206" t="s">
        <v>1</v>
      </c>
      <c r="F1139" s="207" t="s">
        <v>440</v>
      </c>
      <c r="H1139" s="208">
        <v>3</v>
      </c>
      <c r="I1139" s="209"/>
      <c r="L1139" s="205"/>
      <c r="M1139" s="210"/>
      <c r="N1139" s="211"/>
      <c r="O1139" s="211"/>
      <c r="P1139" s="211"/>
      <c r="Q1139" s="211"/>
      <c r="R1139" s="211"/>
      <c r="S1139" s="211"/>
      <c r="T1139" s="212"/>
      <c r="AT1139" s="206" t="s">
        <v>130</v>
      </c>
      <c r="AU1139" s="206" t="s">
        <v>83</v>
      </c>
      <c r="AV1139" s="14" t="s">
        <v>127</v>
      </c>
      <c r="AW1139" s="14" t="s">
        <v>30</v>
      </c>
      <c r="AX1139" s="14" t="s">
        <v>81</v>
      </c>
      <c r="AY1139" s="206" t="s">
        <v>121</v>
      </c>
    </row>
    <row r="1140" spans="1:65" s="2" customFormat="1" ht="16.5" customHeight="1">
      <c r="A1140" s="33"/>
      <c r="B1140" s="162"/>
      <c r="C1140" s="189" t="s">
        <v>1436</v>
      </c>
      <c r="D1140" s="189" t="s">
        <v>163</v>
      </c>
      <c r="E1140" s="190" t="s">
        <v>1437</v>
      </c>
      <c r="F1140" s="191" t="s">
        <v>1438</v>
      </c>
      <c r="G1140" s="192" t="s">
        <v>268</v>
      </c>
      <c r="H1140" s="193">
        <v>1</v>
      </c>
      <c r="I1140" s="194"/>
      <c r="J1140" s="195">
        <f>ROUND(I1140*H1140,2)</f>
        <v>0</v>
      </c>
      <c r="K1140" s="196"/>
      <c r="L1140" s="197"/>
      <c r="M1140" s="198" t="s">
        <v>1</v>
      </c>
      <c r="N1140" s="199" t="s">
        <v>39</v>
      </c>
      <c r="O1140" s="59"/>
      <c r="P1140" s="173">
        <f>O1140*H1140</f>
        <v>0</v>
      </c>
      <c r="Q1140" s="173">
        <v>0</v>
      </c>
      <c r="R1140" s="173">
        <f>Q1140*H1140</f>
        <v>0</v>
      </c>
      <c r="S1140" s="173">
        <v>0</v>
      </c>
      <c r="T1140" s="174">
        <f>S1140*H1140</f>
        <v>0</v>
      </c>
      <c r="U1140" s="33"/>
      <c r="V1140" s="33"/>
      <c r="W1140" s="33"/>
      <c r="X1140" s="33"/>
      <c r="Y1140" s="33"/>
      <c r="Z1140" s="33"/>
      <c r="AA1140" s="33"/>
      <c r="AB1140" s="33"/>
      <c r="AC1140" s="33"/>
      <c r="AD1140" s="33"/>
      <c r="AE1140" s="33"/>
      <c r="AR1140" s="175" t="s">
        <v>656</v>
      </c>
      <c r="AT1140" s="175" t="s">
        <v>163</v>
      </c>
      <c r="AU1140" s="175" t="s">
        <v>83</v>
      </c>
      <c r="AY1140" s="18" t="s">
        <v>121</v>
      </c>
      <c r="BE1140" s="176">
        <f>IF(N1140="základní",J1140,0)</f>
        <v>0</v>
      </c>
      <c r="BF1140" s="176">
        <f>IF(N1140="snížená",J1140,0)</f>
        <v>0</v>
      </c>
      <c r="BG1140" s="176">
        <f>IF(N1140="zákl. přenesená",J1140,0)</f>
        <v>0</v>
      </c>
      <c r="BH1140" s="176">
        <f>IF(N1140="sníž. přenesená",J1140,0)</f>
        <v>0</v>
      </c>
      <c r="BI1140" s="176">
        <f>IF(N1140="nulová",J1140,0)</f>
        <v>0</v>
      </c>
      <c r="BJ1140" s="18" t="s">
        <v>83</v>
      </c>
      <c r="BK1140" s="176">
        <f>ROUND(I1140*H1140,2)</f>
        <v>0</v>
      </c>
      <c r="BL1140" s="18" t="s">
        <v>265</v>
      </c>
      <c r="BM1140" s="175" t="s">
        <v>1439</v>
      </c>
    </row>
    <row r="1141" spans="1:65" s="2" customFormat="1" ht="11.25">
      <c r="A1141" s="33"/>
      <c r="B1141" s="34"/>
      <c r="C1141" s="33"/>
      <c r="D1141" s="177" t="s">
        <v>129</v>
      </c>
      <c r="E1141" s="33"/>
      <c r="F1141" s="178" t="s">
        <v>1438</v>
      </c>
      <c r="G1141" s="33"/>
      <c r="H1141" s="33"/>
      <c r="I1141" s="97"/>
      <c r="J1141" s="33"/>
      <c r="K1141" s="33"/>
      <c r="L1141" s="34"/>
      <c r="M1141" s="179"/>
      <c r="N1141" s="180"/>
      <c r="O1141" s="59"/>
      <c r="P1141" s="59"/>
      <c r="Q1141" s="59"/>
      <c r="R1141" s="59"/>
      <c r="S1141" s="59"/>
      <c r="T1141" s="60"/>
      <c r="U1141" s="33"/>
      <c r="V1141" s="33"/>
      <c r="W1141" s="33"/>
      <c r="X1141" s="33"/>
      <c r="Y1141" s="33"/>
      <c r="Z1141" s="33"/>
      <c r="AA1141" s="33"/>
      <c r="AB1141" s="33"/>
      <c r="AC1141" s="33"/>
      <c r="AD1141" s="33"/>
      <c r="AE1141" s="33"/>
      <c r="AT1141" s="18" t="s">
        <v>129</v>
      </c>
      <c r="AU1141" s="18" t="s">
        <v>83</v>
      </c>
    </row>
    <row r="1142" spans="1:65" s="15" customFormat="1" ht="11.25">
      <c r="B1142" s="213"/>
      <c r="D1142" s="177" t="s">
        <v>130</v>
      </c>
      <c r="E1142" s="214" t="s">
        <v>1</v>
      </c>
      <c r="F1142" s="215" t="s">
        <v>1440</v>
      </c>
      <c r="H1142" s="214" t="s">
        <v>1</v>
      </c>
      <c r="I1142" s="216"/>
      <c r="L1142" s="213"/>
      <c r="M1142" s="217"/>
      <c r="N1142" s="218"/>
      <c r="O1142" s="218"/>
      <c r="P1142" s="218"/>
      <c r="Q1142" s="218"/>
      <c r="R1142" s="218"/>
      <c r="S1142" s="218"/>
      <c r="T1142" s="219"/>
      <c r="AT1142" s="214" t="s">
        <v>130</v>
      </c>
      <c r="AU1142" s="214" t="s">
        <v>83</v>
      </c>
      <c r="AV1142" s="15" t="s">
        <v>81</v>
      </c>
      <c r="AW1142" s="15" t="s">
        <v>30</v>
      </c>
      <c r="AX1142" s="15" t="s">
        <v>73</v>
      </c>
      <c r="AY1142" s="214" t="s">
        <v>121</v>
      </c>
    </row>
    <row r="1143" spans="1:65" s="13" customFormat="1" ht="11.25">
      <c r="B1143" s="181"/>
      <c r="D1143" s="177" t="s">
        <v>130</v>
      </c>
      <c r="E1143" s="182" t="s">
        <v>1</v>
      </c>
      <c r="F1143" s="183" t="s">
        <v>707</v>
      </c>
      <c r="H1143" s="184">
        <v>1</v>
      </c>
      <c r="I1143" s="185"/>
      <c r="L1143" s="181"/>
      <c r="M1143" s="186"/>
      <c r="N1143" s="187"/>
      <c r="O1143" s="187"/>
      <c r="P1143" s="187"/>
      <c r="Q1143" s="187"/>
      <c r="R1143" s="187"/>
      <c r="S1143" s="187"/>
      <c r="T1143" s="188"/>
      <c r="AT1143" s="182" t="s">
        <v>130</v>
      </c>
      <c r="AU1143" s="182" t="s">
        <v>83</v>
      </c>
      <c r="AV1143" s="13" t="s">
        <v>83</v>
      </c>
      <c r="AW1143" s="13" t="s">
        <v>30</v>
      </c>
      <c r="AX1143" s="13" t="s">
        <v>73</v>
      </c>
      <c r="AY1143" s="182" t="s">
        <v>121</v>
      </c>
    </row>
    <row r="1144" spans="1:65" s="14" customFormat="1" ht="11.25">
      <c r="B1144" s="205"/>
      <c r="D1144" s="177" t="s">
        <v>130</v>
      </c>
      <c r="E1144" s="206" t="s">
        <v>1</v>
      </c>
      <c r="F1144" s="207" t="s">
        <v>440</v>
      </c>
      <c r="H1144" s="208">
        <v>1</v>
      </c>
      <c r="I1144" s="209"/>
      <c r="L1144" s="205"/>
      <c r="M1144" s="210"/>
      <c r="N1144" s="211"/>
      <c r="O1144" s="211"/>
      <c r="P1144" s="211"/>
      <c r="Q1144" s="211"/>
      <c r="R1144" s="211"/>
      <c r="S1144" s="211"/>
      <c r="T1144" s="212"/>
      <c r="AT1144" s="206" t="s">
        <v>130</v>
      </c>
      <c r="AU1144" s="206" t="s">
        <v>83</v>
      </c>
      <c r="AV1144" s="14" t="s">
        <v>127</v>
      </c>
      <c r="AW1144" s="14" t="s">
        <v>30</v>
      </c>
      <c r="AX1144" s="14" t="s">
        <v>81</v>
      </c>
      <c r="AY1144" s="206" t="s">
        <v>121</v>
      </c>
    </row>
    <row r="1145" spans="1:65" s="2" customFormat="1" ht="16.5" customHeight="1">
      <c r="A1145" s="33"/>
      <c r="B1145" s="162"/>
      <c r="C1145" s="189" t="s">
        <v>1441</v>
      </c>
      <c r="D1145" s="189" t="s">
        <v>163</v>
      </c>
      <c r="E1145" s="190" t="s">
        <v>1442</v>
      </c>
      <c r="F1145" s="191" t="s">
        <v>1443</v>
      </c>
      <c r="G1145" s="192" t="s">
        <v>268</v>
      </c>
      <c r="H1145" s="193">
        <v>2</v>
      </c>
      <c r="I1145" s="194"/>
      <c r="J1145" s="195">
        <f>ROUND(I1145*H1145,2)</f>
        <v>0</v>
      </c>
      <c r="K1145" s="196"/>
      <c r="L1145" s="197"/>
      <c r="M1145" s="198" t="s">
        <v>1</v>
      </c>
      <c r="N1145" s="199" t="s">
        <v>39</v>
      </c>
      <c r="O1145" s="59"/>
      <c r="P1145" s="173">
        <f>O1145*H1145</f>
        <v>0</v>
      </c>
      <c r="Q1145" s="173">
        <v>0</v>
      </c>
      <c r="R1145" s="173">
        <f>Q1145*H1145</f>
        <v>0</v>
      </c>
      <c r="S1145" s="173">
        <v>0</v>
      </c>
      <c r="T1145" s="174">
        <f>S1145*H1145</f>
        <v>0</v>
      </c>
      <c r="U1145" s="33"/>
      <c r="V1145" s="33"/>
      <c r="W1145" s="33"/>
      <c r="X1145" s="33"/>
      <c r="Y1145" s="33"/>
      <c r="Z1145" s="33"/>
      <c r="AA1145" s="33"/>
      <c r="AB1145" s="33"/>
      <c r="AC1145" s="33"/>
      <c r="AD1145" s="33"/>
      <c r="AE1145" s="33"/>
      <c r="AR1145" s="175" t="s">
        <v>656</v>
      </c>
      <c r="AT1145" s="175" t="s">
        <v>163</v>
      </c>
      <c r="AU1145" s="175" t="s">
        <v>83</v>
      </c>
      <c r="AY1145" s="18" t="s">
        <v>121</v>
      </c>
      <c r="BE1145" s="176">
        <f>IF(N1145="základní",J1145,0)</f>
        <v>0</v>
      </c>
      <c r="BF1145" s="176">
        <f>IF(N1145="snížená",J1145,0)</f>
        <v>0</v>
      </c>
      <c r="BG1145" s="176">
        <f>IF(N1145="zákl. přenesená",J1145,0)</f>
        <v>0</v>
      </c>
      <c r="BH1145" s="176">
        <f>IF(N1145="sníž. přenesená",J1145,0)</f>
        <v>0</v>
      </c>
      <c r="BI1145" s="176">
        <f>IF(N1145="nulová",J1145,0)</f>
        <v>0</v>
      </c>
      <c r="BJ1145" s="18" t="s">
        <v>83</v>
      </c>
      <c r="BK1145" s="176">
        <f>ROUND(I1145*H1145,2)</f>
        <v>0</v>
      </c>
      <c r="BL1145" s="18" t="s">
        <v>265</v>
      </c>
      <c r="BM1145" s="175" t="s">
        <v>1444</v>
      </c>
    </row>
    <row r="1146" spans="1:65" s="2" customFormat="1" ht="11.25">
      <c r="A1146" s="33"/>
      <c r="B1146" s="34"/>
      <c r="C1146" s="33"/>
      <c r="D1146" s="177" t="s">
        <v>129</v>
      </c>
      <c r="E1146" s="33"/>
      <c r="F1146" s="178" t="s">
        <v>1443</v>
      </c>
      <c r="G1146" s="33"/>
      <c r="H1146" s="33"/>
      <c r="I1146" s="97"/>
      <c r="J1146" s="33"/>
      <c r="K1146" s="33"/>
      <c r="L1146" s="34"/>
      <c r="M1146" s="179"/>
      <c r="N1146" s="180"/>
      <c r="O1146" s="59"/>
      <c r="P1146" s="59"/>
      <c r="Q1146" s="59"/>
      <c r="R1146" s="59"/>
      <c r="S1146" s="59"/>
      <c r="T1146" s="60"/>
      <c r="U1146" s="33"/>
      <c r="V1146" s="33"/>
      <c r="W1146" s="33"/>
      <c r="X1146" s="33"/>
      <c r="Y1146" s="33"/>
      <c r="Z1146" s="33"/>
      <c r="AA1146" s="33"/>
      <c r="AB1146" s="33"/>
      <c r="AC1146" s="33"/>
      <c r="AD1146" s="33"/>
      <c r="AE1146" s="33"/>
      <c r="AT1146" s="18" t="s">
        <v>129</v>
      </c>
      <c r="AU1146" s="18" t="s">
        <v>83</v>
      </c>
    </row>
    <row r="1147" spans="1:65" s="15" customFormat="1" ht="11.25">
      <c r="B1147" s="213"/>
      <c r="D1147" s="177" t="s">
        <v>130</v>
      </c>
      <c r="E1147" s="214" t="s">
        <v>1</v>
      </c>
      <c r="F1147" s="215" t="s">
        <v>1445</v>
      </c>
      <c r="H1147" s="214" t="s">
        <v>1</v>
      </c>
      <c r="I1147" s="216"/>
      <c r="L1147" s="213"/>
      <c r="M1147" s="217"/>
      <c r="N1147" s="218"/>
      <c r="O1147" s="218"/>
      <c r="P1147" s="218"/>
      <c r="Q1147" s="218"/>
      <c r="R1147" s="218"/>
      <c r="S1147" s="218"/>
      <c r="T1147" s="219"/>
      <c r="AT1147" s="214" t="s">
        <v>130</v>
      </c>
      <c r="AU1147" s="214" t="s">
        <v>83</v>
      </c>
      <c r="AV1147" s="15" t="s">
        <v>81</v>
      </c>
      <c r="AW1147" s="15" t="s">
        <v>30</v>
      </c>
      <c r="AX1147" s="15" t="s">
        <v>73</v>
      </c>
      <c r="AY1147" s="214" t="s">
        <v>121</v>
      </c>
    </row>
    <row r="1148" spans="1:65" s="13" customFormat="1" ht="11.25">
      <c r="B1148" s="181"/>
      <c r="D1148" s="177" t="s">
        <v>130</v>
      </c>
      <c r="E1148" s="182" t="s">
        <v>1</v>
      </c>
      <c r="F1148" s="183" t="s">
        <v>1446</v>
      </c>
      <c r="H1148" s="184">
        <v>2</v>
      </c>
      <c r="I1148" s="185"/>
      <c r="L1148" s="181"/>
      <c r="M1148" s="186"/>
      <c r="N1148" s="187"/>
      <c r="O1148" s="187"/>
      <c r="P1148" s="187"/>
      <c r="Q1148" s="187"/>
      <c r="R1148" s="187"/>
      <c r="S1148" s="187"/>
      <c r="T1148" s="188"/>
      <c r="AT1148" s="182" t="s">
        <v>130</v>
      </c>
      <c r="AU1148" s="182" t="s">
        <v>83</v>
      </c>
      <c r="AV1148" s="13" t="s">
        <v>83</v>
      </c>
      <c r="AW1148" s="13" t="s">
        <v>30</v>
      </c>
      <c r="AX1148" s="13" t="s">
        <v>73</v>
      </c>
      <c r="AY1148" s="182" t="s">
        <v>121</v>
      </c>
    </row>
    <row r="1149" spans="1:65" s="14" customFormat="1" ht="11.25">
      <c r="B1149" s="205"/>
      <c r="D1149" s="177" t="s">
        <v>130</v>
      </c>
      <c r="E1149" s="206" t="s">
        <v>1</v>
      </c>
      <c r="F1149" s="207" t="s">
        <v>440</v>
      </c>
      <c r="H1149" s="208">
        <v>2</v>
      </c>
      <c r="I1149" s="209"/>
      <c r="L1149" s="205"/>
      <c r="M1149" s="210"/>
      <c r="N1149" s="211"/>
      <c r="O1149" s="211"/>
      <c r="P1149" s="211"/>
      <c r="Q1149" s="211"/>
      <c r="R1149" s="211"/>
      <c r="S1149" s="211"/>
      <c r="T1149" s="212"/>
      <c r="AT1149" s="206" t="s">
        <v>130</v>
      </c>
      <c r="AU1149" s="206" t="s">
        <v>83</v>
      </c>
      <c r="AV1149" s="14" t="s">
        <v>127</v>
      </c>
      <c r="AW1149" s="14" t="s">
        <v>30</v>
      </c>
      <c r="AX1149" s="14" t="s">
        <v>81</v>
      </c>
      <c r="AY1149" s="206" t="s">
        <v>121</v>
      </c>
    </row>
    <row r="1150" spans="1:65" s="2" customFormat="1" ht="21.75" customHeight="1">
      <c r="A1150" s="33"/>
      <c r="B1150" s="162"/>
      <c r="C1150" s="189" t="s">
        <v>1447</v>
      </c>
      <c r="D1150" s="189" t="s">
        <v>163</v>
      </c>
      <c r="E1150" s="190" t="s">
        <v>1448</v>
      </c>
      <c r="F1150" s="191" t="s">
        <v>1449</v>
      </c>
      <c r="G1150" s="192" t="s">
        <v>268</v>
      </c>
      <c r="H1150" s="193">
        <v>32</v>
      </c>
      <c r="I1150" s="194"/>
      <c r="J1150" s="195">
        <f>ROUND(I1150*H1150,2)</f>
        <v>0</v>
      </c>
      <c r="K1150" s="196"/>
      <c r="L1150" s="197"/>
      <c r="M1150" s="198" t="s">
        <v>1</v>
      </c>
      <c r="N1150" s="199" t="s">
        <v>39</v>
      </c>
      <c r="O1150" s="59"/>
      <c r="P1150" s="173">
        <f>O1150*H1150</f>
        <v>0</v>
      </c>
      <c r="Q1150" s="173">
        <v>2.1999999999999999E-2</v>
      </c>
      <c r="R1150" s="173">
        <f>Q1150*H1150</f>
        <v>0.70399999999999996</v>
      </c>
      <c r="S1150" s="173">
        <v>0</v>
      </c>
      <c r="T1150" s="174">
        <f>S1150*H1150</f>
        <v>0</v>
      </c>
      <c r="U1150" s="33"/>
      <c r="V1150" s="33"/>
      <c r="W1150" s="33"/>
      <c r="X1150" s="33"/>
      <c r="Y1150" s="33"/>
      <c r="Z1150" s="33"/>
      <c r="AA1150" s="33"/>
      <c r="AB1150" s="33"/>
      <c r="AC1150" s="33"/>
      <c r="AD1150" s="33"/>
      <c r="AE1150" s="33"/>
      <c r="AR1150" s="175" t="s">
        <v>656</v>
      </c>
      <c r="AT1150" s="175" t="s">
        <v>163</v>
      </c>
      <c r="AU1150" s="175" t="s">
        <v>83</v>
      </c>
      <c r="AY1150" s="18" t="s">
        <v>121</v>
      </c>
      <c r="BE1150" s="176">
        <f>IF(N1150="základní",J1150,0)</f>
        <v>0</v>
      </c>
      <c r="BF1150" s="176">
        <f>IF(N1150="snížená",J1150,0)</f>
        <v>0</v>
      </c>
      <c r="BG1150" s="176">
        <f>IF(N1150="zákl. přenesená",J1150,0)</f>
        <v>0</v>
      </c>
      <c r="BH1150" s="176">
        <f>IF(N1150="sníž. přenesená",J1150,0)</f>
        <v>0</v>
      </c>
      <c r="BI1150" s="176">
        <f>IF(N1150="nulová",J1150,0)</f>
        <v>0</v>
      </c>
      <c r="BJ1150" s="18" t="s">
        <v>83</v>
      </c>
      <c r="BK1150" s="176">
        <f>ROUND(I1150*H1150,2)</f>
        <v>0</v>
      </c>
      <c r="BL1150" s="18" t="s">
        <v>265</v>
      </c>
      <c r="BM1150" s="175" t="s">
        <v>1450</v>
      </c>
    </row>
    <row r="1151" spans="1:65" s="2" customFormat="1" ht="19.5">
      <c r="A1151" s="33"/>
      <c r="B1151" s="34"/>
      <c r="C1151" s="33"/>
      <c r="D1151" s="177" t="s">
        <v>129</v>
      </c>
      <c r="E1151" s="33"/>
      <c r="F1151" s="178" t="s">
        <v>1449</v>
      </c>
      <c r="G1151" s="33"/>
      <c r="H1151" s="33"/>
      <c r="I1151" s="97"/>
      <c r="J1151" s="33"/>
      <c r="K1151" s="33"/>
      <c r="L1151" s="34"/>
      <c r="M1151" s="179"/>
      <c r="N1151" s="180"/>
      <c r="O1151" s="59"/>
      <c r="P1151" s="59"/>
      <c r="Q1151" s="59"/>
      <c r="R1151" s="59"/>
      <c r="S1151" s="59"/>
      <c r="T1151" s="60"/>
      <c r="U1151" s="33"/>
      <c r="V1151" s="33"/>
      <c r="W1151" s="33"/>
      <c r="X1151" s="33"/>
      <c r="Y1151" s="33"/>
      <c r="Z1151" s="33"/>
      <c r="AA1151" s="33"/>
      <c r="AB1151" s="33"/>
      <c r="AC1151" s="33"/>
      <c r="AD1151" s="33"/>
      <c r="AE1151" s="33"/>
      <c r="AT1151" s="18" t="s">
        <v>129</v>
      </c>
      <c r="AU1151" s="18" t="s">
        <v>83</v>
      </c>
    </row>
    <row r="1152" spans="1:65" s="2" customFormat="1" ht="21.75" customHeight="1">
      <c r="A1152" s="33"/>
      <c r="B1152" s="162"/>
      <c r="C1152" s="189" t="s">
        <v>1451</v>
      </c>
      <c r="D1152" s="189" t="s">
        <v>163</v>
      </c>
      <c r="E1152" s="190" t="s">
        <v>1452</v>
      </c>
      <c r="F1152" s="191" t="s">
        <v>1453</v>
      </c>
      <c r="G1152" s="192" t="s">
        <v>268</v>
      </c>
      <c r="H1152" s="193">
        <v>3</v>
      </c>
      <c r="I1152" s="194"/>
      <c r="J1152" s="195">
        <f>ROUND(I1152*H1152,2)</f>
        <v>0</v>
      </c>
      <c r="K1152" s="196"/>
      <c r="L1152" s="197"/>
      <c r="M1152" s="198" t="s">
        <v>1</v>
      </c>
      <c r="N1152" s="199" t="s">
        <v>39</v>
      </c>
      <c r="O1152" s="59"/>
      <c r="P1152" s="173">
        <f>O1152*H1152</f>
        <v>0</v>
      </c>
      <c r="Q1152" s="173">
        <v>0.02</v>
      </c>
      <c r="R1152" s="173">
        <f>Q1152*H1152</f>
        <v>0.06</v>
      </c>
      <c r="S1152" s="173">
        <v>0</v>
      </c>
      <c r="T1152" s="174">
        <f>S1152*H1152</f>
        <v>0</v>
      </c>
      <c r="U1152" s="33"/>
      <c r="V1152" s="33"/>
      <c r="W1152" s="33"/>
      <c r="X1152" s="33"/>
      <c r="Y1152" s="33"/>
      <c r="Z1152" s="33"/>
      <c r="AA1152" s="33"/>
      <c r="AB1152" s="33"/>
      <c r="AC1152" s="33"/>
      <c r="AD1152" s="33"/>
      <c r="AE1152" s="33"/>
      <c r="AR1152" s="175" t="s">
        <v>656</v>
      </c>
      <c r="AT1152" s="175" t="s">
        <v>163</v>
      </c>
      <c r="AU1152" s="175" t="s">
        <v>83</v>
      </c>
      <c r="AY1152" s="18" t="s">
        <v>121</v>
      </c>
      <c r="BE1152" s="176">
        <f>IF(N1152="základní",J1152,0)</f>
        <v>0</v>
      </c>
      <c r="BF1152" s="176">
        <f>IF(N1152="snížená",J1152,0)</f>
        <v>0</v>
      </c>
      <c r="BG1152" s="176">
        <f>IF(N1152="zákl. přenesená",J1152,0)</f>
        <v>0</v>
      </c>
      <c r="BH1152" s="176">
        <f>IF(N1152="sníž. přenesená",J1152,0)</f>
        <v>0</v>
      </c>
      <c r="BI1152" s="176">
        <f>IF(N1152="nulová",J1152,0)</f>
        <v>0</v>
      </c>
      <c r="BJ1152" s="18" t="s">
        <v>83</v>
      </c>
      <c r="BK1152" s="176">
        <f>ROUND(I1152*H1152,2)</f>
        <v>0</v>
      </c>
      <c r="BL1152" s="18" t="s">
        <v>265</v>
      </c>
      <c r="BM1152" s="175" t="s">
        <v>1454</v>
      </c>
    </row>
    <row r="1153" spans="1:65" s="2" customFormat="1" ht="19.5">
      <c r="A1153" s="33"/>
      <c r="B1153" s="34"/>
      <c r="C1153" s="33"/>
      <c r="D1153" s="177" t="s">
        <v>129</v>
      </c>
      <c r="E1153" s="33"/>
      <c r="F1153" s="178" t="s">
        <v>1453</v>
      </c>
      <c r="G1153" s="33"/>
      <c r="H1153" s="33"/>
      <c r="I1153" s="97"/>
      <c r="J1153" s="33"/>
      <c r="K1153" s="33"/>
      <c r="L1153" s="34"/>
      <c r="M1153" s="179"/>
      <c r="N1153" s="180"/>
      <c r="O1153" s="59"/>
      <c r="P1153" s="59"/>
      <c r="Q1153" s="59"/>
      <c r="R1153" s="59"/>
      <c r="S1153" s="59"/>
      <c r="T1153" s="60"/>
      <c r="U1153" s="33"/>
      <c r="V1153" s="33"/>
      <c r="W1153" s="33"/>
      <c r="X1153" s="33"/>
      <c r="Y1153" s="33"/>
      <c r="Z1153" s="33"/>
      <c r="AA1153" s="33"/>
      <c r="AB1153" s="33"/>
      <c r="AC1153" s="33"/>
      <c r="AD1153" s="33"/>
      <c r="AE1153" s="33"/>
      <c r="AT1153" s="18" t="s">
        <v>129</v>
      </c>
      <c r="AU1153" s="18" t="s">
        <v>83</v>
      </c>
    </row>
    <row r="1154" spans="1:65" s="2" customFormat="1" ht="16.5" customHeight="1">
      <c r="A1154" s="33"/>
      <c r="B1154" s="162"/>
      <c r="C1154" s="189" t="s">
        <v>1455</v>
      </c>
      <c r="D1154" s="189" t="s">
        <v>163</v>
      </c>
      <c r="E1154" s="190" t="s">
        <v>1456</v>
      </c>
      <c r="F1154" s="191" t="s">
        <v>1457</v>
      </c>
      <c r="G1154" s="192" t="s">
        <v>268</v>
      </c>
      <c r="H1154" s="193">
        <v>25</v>
      </c>
      <c r="I1154" s="194"/>
      <c r="J1154" s="195">
        <f>ROUND(I1154*H1154,2)</f>
        <v>0</v>
      </c>
      <c r="K1154" s="196"/>
      <c r="L1154" s="197"/>
      <c r="M1154" s="198" t="s">
        <v>1</v>
      </c>
      <c r="N1154" s="199" t="s">
        <v>39</v>
      </c>
      <c r="O1154" s="59"/>
      <c r="P1154" s="173">
        <f>O1154*H1154</f>
        <v>0</v>
      </c>
      <c r="Q1154" s="173">
        <v>0</v>
      </c>
      <c r="R1154" s="173">
        <f>Q1154*H1154</f>
        <v>0</v>
      </c>
      <c r="S1154" s="173">
        <v>0</v>
      </c>
      <c r="T1154" s="174">
        <f>S1154*H1154</f>
        <v>0</v>
      </c>
      <c r="U1154" s="33"/>
      <c r="V1154" s="33"/>
      <c r="W1154" s="33"/>
      <c r="X1154" s="33"/>
      <c r="Y1154" s="33"/>
      <c r="Z1154" s="33"/>
      <c r="AA1154" s="33"/>
      <c r="AB1154" s="33"/>
      <c r="AC1154" s="33"/>
      <c r="AD1154" s="33"/>
      <c r="AE1154" s="33"/>
      <c r="AR1154" s="175" t="s">
        <v>656</v>
      </c>
      <c r="AT1154" s="175" t="s">
        <v>163</v>
      </c>
      <c r="AU1154" s="175" t="s">
        <v>83</v>
      </c>
      <c r="AY1154" s="18" t="s">
        <v>121</v>
      </c>
      <c r="BE1154" s="176">
        <f>IF(N1154="základní",J1154,0)</f>
        <v>0</v>
      </c>
      <c r="BF1154" s="176">
        <f>IF(N1154="snížená",J1154,0)</f>
        <v>0</v>
      </c>
      <c r="BG1154" s="176">
        <f>IF(N1154="zákl. přenesená",J1154,0)</f>
        <v>0</v>
      </c>
      <c r="BH1154" s="176">
        <f>IF(N1154="sníž. přenesená",J1154,0)</f>
        <v>0</v>
      </c>
      <c r="BI1154" s="176">
        <f>IF(N1154="nulová",J1154,0)</f>
        <v>0</v>
      </c>
      <c r="BJ1154" s="18" t="s">
        <v>83</v>
      </c>
      <c r="BK1154" s="176">
        <f>ROUND(I1154*H1154,2)</f>
        <v>0</v>
      </c>
      <c r="BL1154" s="18" t="s">
        <v>265</v>
      </c>
      <c r="BM1154" s="175" t="s">
        <v>1458</v>
      </c>
    </row>
    <row r="1155" spans="1:65" s="2" customFormat="1" ht="11.25">
      <c r="A1155" s="33"/>
      <c r="B1155" s="34"/>
      <c r="C1155" s="33"/>
      <c r="D1155" s="177" t="s">
        <v>129</v>
      </c>
      <c r="E1155" s="33"/>
      <c r="F1155" s="178" t="s">
        <v>1457</v>
      </c>
      <c r="G1155" s="33"/>
      <c r="H1155" s="33"/>
      <c r="I1155" s="97"/>
      <c r="J1155" s="33"/>
      <c r="K1155" s="33"/>
      <c r="L1155" s="34"/>
      <c r="M1155" s="179"/>
      <c r="N1155" s="180"/>
      <c r="O1155" s="59"/>
      <c r="P1155" s="59"/>
      <c r="Q1155" s="59"/>
      <c r="R1155" s="59"/>
      <c r="S1155" s="59"/>
      <c r="T1155" s="60"/>
      <c r="U1155" s="33"/>
      <c r="V1155" s="33"/>
      <c r="W1155" s="33"/>
      <c r="X1155" s="33"/>
      <c r="Y1155" s="33"/>
      <c r="Z1155" s="33"/>
      <c r="AA1155" s="33"/>
      <c r="AB1155" s="33"/>
      <c r="AC1155" s="33"/>
      <c r="AD1155" s="33"/>
      <c r="AE1155" s="33"/>
      <c r="AT1155" s="18" t="s">
        <v>129</v>
      </c>
      <c r="AU1155" s="18" t="s">
        <v>83</v>
      </c>
    </row>
    <row r="1156" spans="1:65" s="15" customFormat="1" ht="11.25">
      <c r="B1156" s="213"/>
      <c r="D1156" s="177" t="s">
        <v>130</v>
      </c>
      <c r="E1156" s="214" t="s">
        <v>1</v>
      </c>
      <c r="F1156" s="215" t="s">
        <v>1459</v>
      </c>
      <c r="H1156" s="214" t="s">
        <v>1</v>
      </c>
      <c r="I1156" s="216"/>
      <c r="L1156" s="213"/>
      <c r="M1156" s="217"/>
      <c r="N1156" s="218"/>
      <c r="O1156" s="218"/>
      <c r="P1156" s="218"/>
      <c r="Q1156" s="218"/>
      <c r="R1156" s="218"/>
      <c r="S1156" s="218"/>
      <c r="T1156" s="219"/>
      <c r="AT1156" s="214" t="s">
        <v>130</v>
      </c>
      <c r="AU1156" s="214" t="s">
        <v>83</v>
      </c>
      <c r="AV1156" s="15" t="s">
        <v>81</v>
      </c>
      <c r="AW1156" s="15" t="s">
        <v>30</v>
      </c>
      <c r="AX1156" s="15" t="s">
        <v>73</v>
      </c>
      <c r="AY1156" s="214" t="s">
        <v>121</v>
      </c>
    </row>
    <row r="1157" spans="1:65" s="13" customFormat="1" ht="11.25">
      <c r="B1157" s="181"/>
      <c r="D1157" s="177" t="s">
        <v>130</v>
      </c>
      <c r="E1157" s="182" t="s">
        <v>1</v>
      </c>
      <c r="F1157" s="183" t="s">
        <v>1460</v>
      </c>
      <c r="H1157" s="184">
        <v>2</v>
      </c>
      <c r="I1157" s="185"/>
      <c r="L1157" s="181"/>
      <c r="M1157" s="186"/>
      <c r="N1157" s="187"/>
      <c r="O1157" s="187"/>
      <c r="P1157" s="187"/>
      <c r="Q1157" s="187"/>
      <c r="R1157" s="187"/>
      <c r="S1157" s="187"/>
      <c r="T1157" s="188"/>
      <c r="AT1157" s="182" t="s">
        <v>130</v>
      </c>
      <c r="AU1157" s="182" t="s">
        <v>83</v>
      </c>
      <c r="AV1157" s="13" t="s">
        <v>83</v>
      </c>
      <c r="AW1157" s="13" t="s">
        <v>30</v>
      </c>
      <c r="AX1157" s="13" t="s">
        <v>73</v>
      </c>
      <c r="AY1157" s="182" t="s">
        <v>121</v>
      </c>
    </row>
    <row r="1158" spans="1:65" s="13" customFormat="1" ht="11.25">
      <c r="B1158" s="181"/>
      <c r="D1158" s="177" t="s">
        <v>130</v>
      </c>
      <c r="E1158" s="182" t="s">
        <v>1</v>
      </c>
      <c r="F1158" s="183" t="s">
        <v>708</v>
      </c>
      <c r="H1158" s="184">
        <v>8</v>
      </c>
      <c r="I1158" s="185"/>
      <c r="L1158" s="181"/>
      <c r="M1158" s="186"/>
      <c r="N1158" s="187"/>
      <c r="O1158" s="187"/>
      <c r="P1158" s="187"/>
      <c r="Q1158" s="187"/>
      <c r="R1158" s="187"/>
      <c r="S1158" s="187"/>
      <c r="T1158" s="188"/>
      <c r="AT1158" s="182" t="s">
        <v>130</v>
      </c>
      <c r="AU1158" s="182" t="s">
        <v>83</v>
      </c>
      <c r="AV1158" s="13" t="s">
        <v>83</v>
      </c>
      <c r="AW1158" s="13" t="s">
        <v>30</v>
      </c>
      <c r="AX1158" s="13" t="s">
        <v>73</v>
      </c>
      <c r="AY1158" s="182" t="s">
        <v>121</v>
      </c>
    </row>
    <row r="1159" spans="1:65" s="13" customFormat="1" ht="11.25">
      <c r="B1159" s="181"/>
      <c r="D1159" s="177" t="s">
        <v>130</v>
      </c>
      <c r="E1159" s="182" t="s">
        <v>1</v>
      </c>
      <c r="F1159" s="183" t="s">
        <v>709</v>
      </c>
      <c r="H1159" s="184">
        <v>8</v>
      </c>
      <c r="I1159" s="185"/>
      <c r="L1159" s="181"/>
      <c r="M1159" s="186"/>
      <c r="N1159" s="187"/>
      <c r="O1159" s="187"/>
      <c r="P1159" s="187"/>
      <c r="Q1159" s="187"/>
      <c r="R1159" s="187"/>
      <c r="S1159" s="187"/>
      <c r="T1159" s="188"/>
      <c r="AT1159" s="182" t="s">
        <v>130</v>
      </c>
      <c r="AU1159" s="182" t="s">
        <v>83</v>
      </c>
      <c r="AV1159" s="13" t="s">
        <v>83</v>
      </c>
      <c r="AW1159" s="13" t="s">
        <v>30</v>
      </c>
      <c r="AX1159" s="13" t="s">
        <v>73</v>
      </c>
      <c r="AY1159" s="182" t="s">
        <v>121</v>
      </c>
    </row>
    <row r="1160" spans="1:65" s="13" customFormat="1" ht="11.25">
      <c r="B1160" s="181"/>
      <c r="D1160" s="177" t="s">
        <v>130</v>
      </c>
      <c r="E1160" s="182" t="s">
        <v>1</v>
      </c>
      <c r="F1160" s="183" t="s">
        <v>710</v>
      </c>
      <c r="H1160" s="184">
        <v>7</v>
      </c>
      <c r="I1160" s="185"/>
      <c r="L1160" s="181"/>
      <c r="M1160" s="186"/>
      <c r="N1160" s="187"/>
      <c r="O1160" s="187"/>
      <c r="P1160" s="187"/>
      <c r="Q1160" s="187"/>
      <c r="R1160" s="187"/>
      <c r="S1160" s="187"/>
      <c r="T1160" s="188"/>
      <c r="AT1160" s="182" t="s">
        <v>130</v>
      </c>
      <c r="AU1160" s="182" t="s">
        <v>83</v>
      </c>
      <c r="AV1160" s="13" t="s">
        <v>83</v>
      </c>
      <c r="AW1160" s="13" t="s">
        <v>30</v>
      </c>
      <c r="AX1160" s="13" t="s">
        <v>73</v>
      </c>
      <c r="AY1160" s="182" t="s">
        <v>121</v>
      </c>
    </row>
    <row r="1161" spans="1:65" s="14" customFormat="1" ht="11.25">
      <c r="B1161" s="205"/>
      <c r="D1161" s="177" t="s">
        <v>130</v>
      </c>
      <c r="E1161" s="206" t="s">
        <v>1</v>
      </c>
      <c r="F1161" s="207" t="s">
        <v>440</v>
      </c>
      <c r="H1161" s="208">
        <v>25</v>
      </c>
      <c r="I1161" s="209"/>
      <c r="L1161" s="205"/>
      <c r="M1161" s="210"/>
      <c r="N1161" s="211"/>
      <c r="O1161" s="211"/>
      <c r="P1161" s="211"/>
      <c r="Q1161" s="211"/>
      <c r="R1161" s="211"/>
      <c r="S1161" s="211"/>
      <c r="T1161" s="212"/>
      <c r="AT1161" s="206" t="s">
        <v>130</v>
      </c>
      <c r="AU1161" s="206" t="s">
        <v>83</v>
      </c>
      <c r="AV1161" s="14" t="s">
        <v>127</v>
      </c>
      <c r="AW1161" s="14" t="s">
        <v>30</v>
      </c>
      <c r="AX1161" s="14" t="s">
        <v>81</v>
      </c>
      <c r="AY1161" s="206" t="s">
        <v>121</v>
      </c>
    </row>
    <row r="1162" spans="1:65" s="2" customFormat="1" ht="21.75" customHeight="1">
      <c r="A1162" s="33"/>
      <c r="B1162" s="162"/>
      <c r="C1162" s="189" t="s">
        <v>1461</v>
      </c>
      <c r="D1162" s="189" t="s">
        <v>163</v>
      </c>
      <c r="E1162" s="190" t="s">
        <v>1462</v>
      </c>
      <c r="F1162" s="191" t="s">
        <v>1463</v>
      </c>
      <c r="G1162" s="192" t="s">
        <v>268</v>
      </c>
      <c r="H1162" s="193">
        <v>1</v>
      </c>
      <c r="I1162" s="194"/>
      <c r="J1162" s="195">
        <f>ROUND(I1162*H1162,2)</f>
        <v>0</v>
      </c>
      <c r="K1162" s="196"/>
      <c r="L1162" s="197"/>
      <c r="M1162" s="198" t="s">
        <v>1</v>
      </c>
      <c r="N1162" s="199" t="s">
        <v>39</v>
      </c>
      <c r="O1162" s="59"/>
      <c r="P1162" s="173">
        <f>O1162*H1162</f>
        <v>0</v>
      </c>
      <c r="Q1162" s="173">
        <v>5.3999999999999999E-2</v>
      </c>
      <c r="R1162" s="173">
        <f>Q1162*H1162</f>
        <v>5.3999999999999999E-2</v>
      </c>
      <c r="S1162" s="173">
        <v>0</v>
      </c>
      <c r="T1162" s="174">
        <f>S1162*H1162</f>
        <v>0</v>
      </c>
      <c r="U1162" s="33"/>
      <c r="V1162" s="33"/>
      <c r="W1162" s="33"/>
      <c r="X1162" s="33"/>
      <c r="Y1162" s="33"/>
      <c r="Z1162" s="33"/>
      <c r="AA1162" s="33"/>
      <c r="AB1162" s="33"/>
      <c r="AC1162" s="33"/>
      <c r="AD1162" s="33"/>
      <c r="AE1162" s="33"/>
      <c r="AR1162" s="175" t="s">
        <v>656</v>
      </c>
      <c r="AT1162" s="175" t="s">
        <v>163</v>
      </c>
      <c r="AU1162" s="175" t="s">
        <v>83</v>
      </c>
      <c r="AY1162" s="18" t="s">
        <v>121</v>
      </c>
      <c r="BE1162" s="176">
        <f>IF(N1162="základní",J1162,0)</f>
        <v>0</v>
      </c>
      <c r="BF1162" s="176">
        <f>IF(N1162="snížená",J1162,0)</f>
        <v>0</v>
      </c>
      <c r="BG1162" s="176">
        <f>IF(N1162="zákl. přenesená",J1162,0)</f>
        <v>0</v>
      </c>
      <c r="BH1162" s="176">
        <f>IF(N1162="sníž. přenesená",J1162,0)</f>
        <v>0</v>
      </c>
      <c r="BI1162" s="176">
        <f>IF(N1162="nulová",J1162,0)</f>
        <v>0</v>
      </c>
      <c r="BJ1162" s="18" t="s">
        <v>83</v>
      </c>
      <c r="BK1162" s="176">
        <f>ROUND(I1162*H1162,2)</f>
        <v>0</v>
      </c>
      <c r="BL1162" s="18" t="s">
        <v>265</v>
      </c>
      <c r="BM1162" s="175" t="s">
        <v>1464</v>
      </c>
    </row>
    <row r="1163" spans="1:65" s="2" customFormat="1" ht="19.5">
      <c r="A1163" s="33"/>
      <c r="B1163" s="34"/>
      <c r="C1163" s="33"/>
      <c r="D1163" s="177" t="s">
        <v>129</v>
      </c>
      <c r="E1163" s="33"/>
      <c r="F1163" s="178" t="s">
        <v>1465</v>
      </c>
      <c r="G1163" s="33"/>
      <c r="H1163" s="33"/>
      <c r="I1163" s="97"/>
      <c r="J1163" s="33"/>
      <c r="K1163" s="33"/>
      <c r="L1163" s="34"/>
      <c r="M1163" s="179"/>
      <c r="N1163" s="180"/>
      <c r="O1163" s="59"/>
      <c r="P1163" s="59"/>
      <c r="Q1163" s="59"/>
      <c r="R1163" s="59"/>
      <c r="S1163" s="59"/>
      <c r="T1163" s="60"/>
      <c r="U1163" s="33"/>
      <c r="V1163" s="33"/>
      <c r="W1163" s="33"/>
      <c r="X1163" s="33"/>
      <c r="Y1163" s="33"/>
      <c r="Z1163" s="33"/>
      <c r="AA1163" s="33"/>
      <c r="AB1163" s="33"/>
      <c r="AC1163" s="33"/>
      <c r="AD1163" s="33"/>
      <c r="AE1163" s="33"/>
      <c r="AT1163" s="18" t="s">
        <v>129</v>
      </c>
      <c r="AU1163" s="18" t="s">
        <v>83</v>
      </c>
    </row>
    <row r="1164" spans="1:65" s="13" customFormat="1" ht="11.25">
      <c r="B1164" s="181"/>
      <c r="D1164" s="177" t="s">
        <v>130</v>
      </c>
      <c r="E1164" s="182" t="s">
        <v>1</v>
      </c>
      <c r="F1164" s="183" t="s">
        <v>707</v>
      </c>
      <c r="H1164" s="184">
        <v>1</v>
      </c>
      <c r="I1164" s="185"/>
      <c r="L1164" s="181"/>
      <c r="M1164" s="186"/>
      <c r="N1164" s="187"/>
      <c r="O1164" s="187"/>
      <c r="P1164" s="187"/>
      <c r="Q1164" s="187"/>
      <c r="R1164" s="187"/>
      <c r="S1164" s="187"/>
      <c r="T1164" s="188"/>
      <c r="AT1164" s="182" t="s">
        <v>130</v>
      </c>
      <c r="AU1164" s="182" t="s">
        <v>83</v>
      </c>
      <c r="AV1164" s="13" t="s">
        <v>83</v>
      </c>
      <c r="AW1164" s="13" t="s">
        <v>30</v>
      </c>
      <c r="AX1164" s="13" t="s">
        <v>73</v>
      </c>
      <c r="AY1164" s="182" t="s">
        <v>121</v>
      </c>
    </row>
    <row r="1165" spans="1:65" s="14" customFormat="1" ht="11.25">
      <c r="B1165" s="205"/>
      <c r="D1165" s="177" t="s">
        <v>130</v>
      </c>
      <c r="E1165" s="206" t="s">
        <v>1</v>
      </c>
      <c r="F1165" s="207" t="s">
        <v>440</v>
      </c>
      <c r="H1165" s="208">
        <v>1</v>
      </c>
      <c r="I1165" s="209"/>
      <c r="L1165" s="205"/>
      <c r="M1165" s="210"/>
      <c r="N1165" s="211"/>
      <c r="O1165" s="211"/>
      <c r="P1165" s="211"/>
      <c r="Q1165" s="211"/>
      <c r="R1165" s="211"/>
      <c r="S1165" s="211"/>
      <c r="T1165" s="212"/>
      <c r="AT1165" s="206" t="s">
        <v>130</v>
      </c>
      <c r="AU1165" s="206" t="s">
        <v>83</v>
      </c>
      <c r="AV1165" s="14" t="s">
        <v>127</v>
      </c>
      <c r="AW1165" s="14" t="s">
        <v>30</v>
      </c>
      <c r="AX1165" s="14" t="s">
        <v>81</v>
      </c>
      <c r="AY1165" s="206" t="s">
        <v>121</v>
      </c>
    </row>
    <row r="1166" spans="1:65" s="2" customFormat="1" ht="21.75" customHeight="1">
      <c r="A1166" s="33"/>
      <c r="B1166" s="162"/>
      <c r="C1166" s="189" t="s">
        <v>1466</v>
      </c>
      <c r="D1166" s="189" t="s">
        <v>163</v>
      </c>
      <c r="E1166" s="190" t="s">
        <v>1467</v>
      </c>
      <c r="F1166" s="191" t="s">
        <v>1468</v>
      </c>
      <c r="G1166" s="192" t="s">
        <v>268</v>
      </c>
      <c r="H1166" s="193">
        <v>2</v>
      </c>
      <c r="I1166" s="194"/>
      <c r="J1166" s="195">
        <f>ROUND(I1166*H1166,2)</f>
        <v>0</v>
      </c>
      <c r="K1166" s="196"/>
      <c r="L1166" s="197"/>
      <c r="M1166" s="198" t="s">
        <v>1</v>
      </c>
      <c r="N1166" s="199" t="s">
        <v>38</v>
      </c>
      <c r="O1166" s="59"/>
      <c r="P1166" s="173">
        <f>O1166*H1166</f>
        <v>0</v>
      </c>
      <c r="Q1166" s="173">
        <v>2.7E-2</v>
      </c>
      <c r="R1166" s="173">
        <f>Q1166*H1166</f>
        <v>5.3999999999999999E-2</v>
      </c>
      <c r="S1166" s="173">
        <v>0</v>
      </c>
      <c r="T1166" s="174">
        <f>S1166*H1166</f>
        <v>0</v>
      </c>
      <c r="U1166" s="33"/>
      <c r="V1166" s="33"/>
      <c r="W1166" s="33"/>
      <c r="X1166" s="33"/>
      <c r="Y1166" s="33"/>
      <c r="Z1166" s="33"/>
      <c r="AA1166" s="33"/>
      <c r="AB1166" s="33"/>
      <c r="AC1166" s="33"/>
      <c r="AD1166" s="33"/>
      <c r="AE1166" s="33"/>
      <c r="AR1166" s="175" t="s">
        <v>656</v>
      </c>
      <c r="AT1166" s="175" t="s">
        <v>163</v>
      </c>
      <c r="AU1166" s="175" t="s">
        <v>83</v>
      </c>
      <c r="AY1166" s="18" t="s">
        <v>121</v>
      </c>
      <c r="BE1166" s="176">
        <f>IF(N1166="základní",J1166,0)</f>
        <v>0</v>
      </c>
      <c r="BF1166" s="176">
        <f>IF(N1166="snížená",J1166,0)</f>
        <v>0</v>
      </c>
      <c r="BG1166" s="176">
        <f>IF(N1166="zákl. přenesená",J1166,0)</f>
        <v>0</v>
      </c>
      <c r="BH1166" s="176">
        <f>IF(N1166="sníž. přenesená",J1166,0)</f>
        <v>0</v>
      </c>
      <c r="BI1166" s="176">
        <f>IF(N1166="nulová",J1166,0)</f>
        <v>0</v>
      </c>
      <c r="BJ1166" s="18" t="s">
        <v>81</v>
      </c>
      <c r="BK1166" s="176">
        <f>ROUND(I1166*H1166,2)</f>
        <v>0</v>
      </c>
      <c r="BL1166" s="18" t="s">
        <v>265</v>
      </c>
      <c r="BM1166" s="175" t="s">
        <v>1469</v>
      </c>
    </row>
    <row r="1167" spans="1:65" s="2" customFormat="1" ht="19.5">
      <c r="A1167" s="33"/>
      <c r="B1167" s="34"/>
      <c r="C1167" s="33"/>
      <c r="D1167" s="177" t="s">
        <v>129</v>
      </c>
      <c r="E1167" s="33"/>
      <c r="F1167" s="178" t="s">
        <v>1468</v>
      </c>
      <c r="G1167" s="33"/>
      <c r="H1167" s="33"/>
      <c r="I1167" s="97"/>
      <c r="J1167" s="33"/>
      <c r="K1167" s="33"/>
      <c r="L1167" s="34"/>
      <c r="M1167" s="179"/>
      <c r="N1167" s="180"/>
      <c r="O1167" s="59"/>
      <c r="P1167" s="59"/>
      <c r="Q1167" s="59"/>
      <c r="R1167" s="59"/>
      <c r="S1167" s="59"/>
      <c r="T1167" s="60"/>
      <c r="U1167" s="33"/>
      <c r="V1167" s="33"/>
      <c r="W1167" s="33"/>
      <c r="X1167" s="33"/>
      <c r="Y1167" s="33"/>
      <c r="Z1167" s="33"/>
      <c r="AA1167" s="33"/>
      <c r="AB1167" s="33"/>
      <c r="AC1167" s="33"/>
      <c r="AD1167" s="33"/>
      <c r="AE1167" s="33"/>
      <c r="AT1167" s="18" t="s">
        <v>129</v>
      </c>
      <c r="AU1167" s="18" t="s">
        <v>83</v>
      </c>
    </row>
    <row r="1168" spans="1:65" s="2" customFormat="1" ht="21.75" customHeight="1">
      <c r="A1168" s="33"/>
      <c r="B1168" s="162"/>
      <c r="C1168" s="189" t="s">
        <v>1470</v>
      </c>
      <c r="D1168" s="189" t="s">
        <v>163</v>
      </c>
      <c r="E1168" s="190" t="s">
        <v>1471</v>
      </c>
      <c r="F1168" s="191" t="s">
        <v>1472</v>
      </c>
      <c r="G1168" s="192" t="s">
        <v>268</v>
      </c>
      <c r="H1168" s="193">
        <v>3</v>
      </c>
      <c r="I1168" s="194"/>
      <c r="J1168" s="195">
        <f>ROUND(I1168*H1168,2)</f>
        <v>0</v>
      </c>
      <c r="K1168" s="196"/>
      <c r="L1168" s="197"/>
      <c r="M1168" s="198" t="s">
        <v>1</v>
      </c>
      <c r="N1168" s="199" t="s">
        <v>39</v>
      </c>
      <c r="O1168" s="59"/>
      <c r="P1168" s="173">
        <f>O1168*H1168</f>
        <v>0</v>
      </c>
      <c r="Q1168" s="173">
        <v>0.03</v>
      </c>
      <c r="R1168" s="173">
        <f>Q1168*H1168</f>
        <v>0.09</v>
      </c>
      <c r="S1168" s="173">
        <v>0</v>
      </c>
      <c r="T1168" s="174">
        <f>S1168*H1168</f>
        <v>0</v>
      </c>
      <c r="U1168" s="33"/>
      <c r="V1168" s="33"/>
      <c r="W1168" s="33"/>
      <c r="X1168" s="33"/>
      <c r="Y1168" s="33"/>
      <c r="Z1168" s="33"/>
      <c r="AA1168" s="33"/>
      <c r="AB1168" s="33"/>
      <c r="AC1168" s="33"/>
      <c r="AD1168" s="33"/>
      <c r="AE1168" s="33"/>
      <c r="AR1168" s="175" t="s">
        <v>656</v>
      </c>
      <c r="AT1168" s="175" t="s">
        <v>163</v>
      </c>
      <c r="AU1168" s="175" t="s">
        <v>83</v>
      </c>
      <c r="AY1168" s="18" t="s">
        <v>121</v>
      </c>
      <c r="BE1168" s="176">
        <f>IF(N1168="základní",J1168,0)</f>
        <v>0</v>
      </c>
      <c r="BF1168" s="176">
        <f>IF(N1168="snížená",J1168,0)</f>
        <v>0</v>
      </c>
      <c r="BG1168" s="176">
        <f>IF(N1168="zákl. přenesená",J1168,0)</f>
        <v>0</v>
      </c>
      <c r="BH1168" s="176">
        <f>IF(N1168="sníž. přenesená",J1168,0)</f>
        <v>0</v>
      </c>
      <c r="BI1168" s="176">
        <f>IF(N1168="nulová",J1168,0)</f>
        <v>0</v>
      </c>
      <c r="BJ1168" s="18" t="s">
        <v>83</v>
      </c>
      <c r="BK1168" s="176">
        <f>ROUND(I1168*H1168,2)</f>
        <v>0</v>
      </c>
      <c r="BL1168" s="18" t="s">
        <v>265</v>
      </c>
      <c r="BM1168" s="175" t="s">
        <v>1473</v>
      </c>
    </row>
    <row r="1169" spans="1:65" s="2" customFormat="1" ht="19.5">
      <c r="A1169" s="33"/>
      <c r="B1169" s="34"/>
      <c r="C1169" s="33"/>
      <c r="D1169" s="177" t="s">
        <v>129</v>
      </c>
      <c r="E1169" s="33"/>
      <c r="F1169" s="178" t="s">
        <v>1474</v>
      </c>
      <c r="G1169" s="33"/>
      <c r="H1169" s="33"/>
      <c r="I1169" s="97"/>
      <c r="J1169" s="33"/>
      <c r="K1169" s="33"/>
      <c r="L1169" s="34"/>
      <c r="M1169" s="179"/>
      <c r="N1169" s="180"/>
      <c r="O1169" s="59"/>
      <c r="P1169" s="59"/>
      <c r="Q1169" s="59"/>
      <c r="R1169" s="59"/>
      <c r="S1169" s="59"/>
      <c r="T1169" s="60"/>
      <c r="U1169" s="33"/>
      <c r="V1169" s="33"/>
      <c r="W1169" s="33"/>
      <c r="X1169" s="33"/>
      <c r="Y1169" s="33"/>
      <c r="Z1169" s="33"/>
      <c r="AA1169" s="33"/>
      <c r="AB1169" s="33"/>
      <c r="AC1169" s="33"/>
      <c r="AD1169" s="33"/>
      <c r="AE1169" s="33"/>
      <c r="AT1169" s="18" t="s">
        <v>129</v>
      </c>
      <c r="AU1169" s="18" t="s">
        <v>83</v>
      </c>
    </row>
    <row r="1170" spans="1:65" s="2" customFormat="1" ht="21.75" customHeight="1">
      <c r="A1170" s="33"/>
      <c r="B1170" s="162"/>
      <c r="C1170" s="189" t="s">
        <v>1475</v>
      </c>
      <c r="D1170" s="189" t="s">
        <v>163</v>
      </c>
      <c r="E1170" s="190" t="s">
        <v>1476</v>
      </c>
      <c r="F1170" s="191" t="s">
        <v>1477</v>
      </c>
      <c r="G1170" s="192" t="s">
        <v>268</v>
      </c>
      <c r="H1170" s="193">
        <v>1</v>
      </c>
      <c r="I1170" s="194"/>
      <c r="J1170" s="195">
        <f>ROUND(I1170*H1170,2)</f>
        <v>0</v>
      </c>
      <c r="K1170" s="196"/>
      <c r="L1170" s="197"/>
      <c r="M1170" s="198" t="s">
        <v>1</v>
      </c>
      <c r="N1170" s="199" t="s">
        <v>38</v>
      </c>
      <c r="O1170" s="59"/>
      <c r="P1170" s="173">
        <f>O1170*H1170</f>
        <v>0</v>
      </c>
      <c r="Q1170" s="173">
        <v>4.1000000000000002E-2</v>
      </c>
      <c r="R1170" s="173">
        <f>Q1170*H1170</f>
        <v>4.1000000000000002E-2</v>
      </c>
      <c r="S1170" s="173">
        <v>0</v>
      </c>
      <c r="T1170" s="174">
        <f>S1170*H1170</f>
        <v>0</v>
      </c>
      <c r="U1170" s="33"/>
      <c r="V1170" s="33"/>
      <c r="W1170" s="33"/>
      <c r="X1170" s="33"/>
      <c r="Y1170" s="33"/>
      <c r="Z1170" s="33"/>
      <c r="AA1170" s="33"/>
      <c r="AB1170" s="33"/>
      <c r="AC1170" s="33"/>
      <c r="AD1170" s="33"/>
      <c r="AE1170" s="33"/>
      <c r="AR1170" s="175" t="s">
        <v>656</v>
      </c>
      <c r="AT1170" s="175" t="s">
        <v>163</v>
      </c>
      <c r="AU1170" s="175" t="s">
        <v>83</v>
      </c>
      <c r="AY1170" s="18" t="s">
        <v>121</v>
      </c>
      <c r="BE1170" s="176">
        <f>IF(N1170="základní",J1170,0)</f>
        <v>0</v>
      </c>
      <c r="BF1170" s="176">
        <f>IF(N1170="snížená",J1170,0)</f>
        <v>0</v>
      </c>
      <c r="BG1170" s="176">
        <f>IF(N1170="zákl. přenesená",J1170,0)</f>
        <v>0</v>
      </c>
      <c r="BH1170" s="176">
        <f>IF(N1170="sníž. přenesená",J1170,0)</f>
        <v>0</v>
      </c>
      <c r="BI1170" s="176">
        <f>IF(N1170="nulová",J1170,0)</f>
        <v>0</v>
      </c>
      <c r="BJ1170" s="18" t="s">
        <v>81</v>
      </c>
      <c r="BK1170" s="176">
        <f>ROUND(I1170*H1170,2)</f>
        <v>0</v>
      </c>
      <c r="BL1170" s="18" t="s">
        <v>265</v>
      </c>
      <c r="BM1170" s="175" t="s">
        <v>1478</v>
      </c>
    </row>
    <row r="1171" spans="1:65" s="2" customFormat="1" ht="19.5">
      <c r="A1171" s="33"/>
      <c r="B1171" s="34"/>
      <c r="C1171" s="33"/>
      <c r="D1171" s="177" t="s">
        <v>129</v>
      </c>
      <c r="E1171" s="33"/>
      <c r="F1171" s="178" t="s">
        <v>1477</v>
      </c>
      <c r="G1171" s="33"/>
      <c r="H1171" s="33"/>
      <c r="I1171" s="97"/>
      <c r="J1171" s="33"/>
      <c r="K1171" s="33"/>
      <c r="L1171" s="34"/>
      <c r="M1171" s="179"/>
      <c r="N1171" s="180"/>
      <c r="O1171" s="59"/>
      <c r="P1171" s="59"/>
      <c r="Q1171" s="59"/>
      <c r="R1171" s="59"/>
      <c r="S1171" s="59"/>
      <c r="T1171" s="60"/>
      <c r="U1171" s="33"/>
      <c r="V1171" s="33"/>
      <c r="W1171" s="33"/>
      <c r="X1171" s="33"/>
      <c r="Y1171" s="33"/>
      <c r="Z1171" s="33"/>
      <c r="AA1171" s="33"/>
      <c r="AB1171" s="33"/>
      <c r="AC1171" s="33"/>
      <c r="AD1171" s="33"/>
      <c r="AE1171" s="33"/>
      <c r="AT1171" s="18" t="s">
        <v>129</v>
      </c>
      <c r="AU1171" s="18" t="s">
        <v>83</v>
      </c>
    </row>
    <row r="1172" spans="1:65" s="2" customFormat="1" ht="21.75" customHeight="1">
      <c r="A1172" s="33"/>
      <c r="B1172" s="162"/>
      <c r="C1172" s="189" t="s">
        <v>1479</v>
      </c>
      <c r="D1172" s="189" t="s">
        <v>163</v>
      </c>
      <c r="E1172" s="190" t="s">
        <v>1480</v>
      </c>
      <c r="F1172" s="191" t="s">
        <v>1481</v>
      </c>
      <c r="G1172" s="192" t="s">
        <v>126</v>
      </c>
      <c r="H1172" s="193">
        <v>68.540000000000006</v>
      </c>
      <c r="I1172" s="194"/>
      <c r="J1172" s="195">
        <f>ROUND(I1172*H1172,2)</f>
        <v>0</v>
      </c>
      <c r="K1172" s="196"/>
      <c r="L1172" s="197"/>
      <c r="M1172" s="198" t="s">
        <v>1</v>
      </c>
      <c r="N1172" s="199" t="s">
        <v>38</v>
      </c>
      <c r="O1172" s="59"/>
      <c r="P1172" s="173">
        <f>O1172*H1172</f>
        <v>0</v>
      </c>
      <c r="Q1172" s="173">
        <v>5.3999999999999999E-2</v>
      </c>
      <c r="R1172" s="173">
        <f>Q1172*H1172</f>
        <v>3.7011600000000002</v>
      </c>
      <c r="S1172" s="173">
        <v>0</v>
      </c>
      <c r="T1172" s="174">
        <f>S1172*H1172</f>
        <v>0</v>
      </c>
      <c r="U1172" s="33"/>
      <c r="V1172" s="33"/>
      <c r="W1172" s="33"/>
      <c r="X1172" s="33"/>
      <c r="Y1172" s="33"/>
      <c r="Z1172" s="33"/>
      <c r="AA1172" s="33"/>
      <c r="AB1172" s="33"/>
      <c r="AC1172" s="33"/>
      <c r="AD1172" s="33"/>
      <c r="AE1172" s="33"/>
      <c r="AR1172" s="175" t="s">
        <v>656</v>
      </c>
      <c r="AT1172" s="175" t="s">
        <v>163</v>
      </c>
      <c r="AU1172" s="175" t="s">
        <v>83</v>
      </c>
      <c r="AY1172" s="18" t="s">
        <v>121</v>
      </c>
      <c r="BE1172" s="176">
        <f>IF(N1172="základní",J1172,0)</f>
        <v>0</v>
      </c>
      <c r="BF1172" s="176">
        <f>IF(N1172="snížená",J1172,0)</f>
        <v>0</v>
      </c>
      <c r="BG1172" s="176">
        <f>IF(N1172="zákl. přenesená",J1172,0)</f>
        <v>0</v>
      </c>
      <c r="BH1172" s="176">
        <f>IF(N1172="sníž. přenesená",J1172,0)</f>
        <v>0</v>
      </c>
      <c r="BI1172" s="176">
        <f>IF(N1172="nulová",J1172,0)</f>
        <v>0</v>
      </c>
      <c r="BJ1172" s="18" t="s">
        <v>81</v>
      </c>
      <c r="BK1172" s="176">
        <f>ROUND(I1172*H1172,2)</f>
        <v>0</v>
      </c>
      <c r="BL1172" s="18" t="s">
        <v>265</v>
      </c>
      <c r="BM1172" s="175" t="s">
        <v>1482</v>
      </c>
    </row>
    <row r="1173" spans="1:65" s="2" customFormat="1" ht="19.5">
      <c r="A1173" s="33"/>
      <c r="B1173" s="34"/>
      <c r="C1173" s="33"/>
      <c r="D1173" s="177" t="s">
        <v>129</v>
      </c>
      <c r="E1173" s="33"/>
      <c r="F1173" s="178" t="s">
        <v>1481</v>
      </c>
      <c r="G1173" s="33"/>
      <c r="H1173" s="33"/>
      <c r="I1173" s="97"/>
      <c r="J1173" s="33"/>
      <c r="K1173" s="33"/>
      <c r="L1173" s="34"/>
      <c r="M1173" s="179"/>
      <c r="N1173" s="180"/>
      <c r="O1173" s="59"/>
      <c r="P1173" s="59"/>
      <c r="Q1173" s="59"/>
      <c r="R1173" s="59"/>
      <c r="S1173" s="59"/>
      <c r="T1173" s="60"/>
      <c r="U1173" s="33"/>
      <c r="V1173" s="33"/>
      <c r="W1173" s="33"/>
      <c r="X1173" s="33"/>
      <c r="Y1173" s="33"/>
      <c r="Z1173" s="33"/>
      <c r="AA1173" s="33"/>
      <c r="AB1173" s="33"/>
      <c r="AC1173" s="33"/>
      <c r="AD1173" s="33"/>
      <c r="AE1173" s="33"/>
      <c r="AT1173" s="18" t="s">
        <v>129</v>
      </c>
      <c r="AU1173" s="18" t="s">
        <v>83</v>
      </c>
    </row>
    <row r="1174" spans="1:65" s="2" customFormat="1" ht="21.75" customHeight="1">
      <c r="A1174" s="33"/>
      <c r="B1174" s="162"/>
      <c r="C1174" s="189" t="s">
        <v>1483</v>
      </c>
      <c r="D1174" s="189" t="s">
        <v>163</v>
      </c>
      <c r="E1174" s="190" t="s">
        <v>1484</v>
      </c>
      <c r="F1174" s="191" t="s">
        <v>1485</v>
      </c>
      <c r="G1174" s="192" t="s">
        <v>126</v>
      </c>
      <c r="H1174" s="193">
        <v>0.65</v>
      </c>
      <c r="I1174" s="194"/>
      <c r="J1174" s="195">
        <f>ROUND(I1174*H1174,2)</f>
        <v>0</v>
      </c>
      <c r="K1174" s="196"/>
      <c r="L1174" s="197"/>
      <c r="M1174" s="198" t="s">
        <v>1</v>
      </c>
      <c r="N1174" s="199" t="s">
        <v>38</v>
      </c>
      <c r="O1174" s="59"/>
      <c r="P1174" s="173">
        <f>O1174*H1174</f>
        <v>0</v>
      </c>
      <c r="Q1174" s="173">
        <v>3.4720000000000001E-2</v>
      </c>
      <c r="R1174" s="173">
        <f>Q1174*H1174</f>
        <v>2.2568000000000001E-2</v>
      </c>
      <c r="S1174" s="173">
        <v>0</v>
      </c>
      <c r="T1174" s="174">
        <f>S1174*H1174</f>
        <v>0</v>
      </c>
      <c r="U1174" s="33"/>
      <c r="V1174" s="33"/>
      <c r="W1174" s="33"/>
      <c r="X1174" s="33"/>
      <c r="Y1174" s="33"/>
      <c r="Z1174" s="33"/>
      <c r="AA1174" s="33"/>
      <c r="AB1174" s="33"/>
      <c r="AC1174" s="33"/>
      <c r="AD1174" s="33"/>
      <c r="AE1174" s="33"/>
      <c r="AR1174" s="175" t="s">
        <v>656</v>
      </c>
      <c r="AT1174" s="175" t="s">
        <v>163</v>
      </c>
      <c r="AU1174" s="175" t="s">
        <v>83</v>
      </c>
      <c r="AY1174" s="18" t="s">
        <v>121</v>
      </c>
      <c r="BE1174" s="176">
        <f>IF(N1174="základní",J1174,0)</f>
        <v>0</v>
      </c>
      <c r="BF1174" s="176">
        <f>IF(N1174="snížená",J1174,0)</f>
        <v>0</v>
      </c>
      <c r="BG1174" s="176">
        <f>IF(N1174="zákl. přenesená",J1174,0)</f>
        <v>0</v>
      </c>
      <c r="BH1174" s="176">
        <f>IF(N1174="sníž. přenesená",J1174,0)</f>
        <v>0</v>
      </c>
      <c r="BI1174" s="176">
        <f>IF(N1174="nulová",J1174,0)</f>
        <v>0</v>
      </c>
      <c r="BJ1174" s="18" t="s">
        <v>81</v>
      </c>
      <c r="BK1174" s="176">
        <f>ROUND(I1174*H1174,2)</f>
        <v>0</v>
      </c>
      <c r="BL1174" s="18" t="s">
        <v>265</v>
      </c>
      <c r="BM1174" s="175" t="s">
        <v>1486</v>
      </c>
    </row>
    <row r="1175" spans="1:65" s="2" customFormat="1" ht="11.25">
      <c r="A1175" s="33"/>
      <c r="B1175" s="34"/>
      <c r="C1175" s="33"/>
      <c r="D1175" s="177" t="s">
        <v>129</v>
      </c>
      <c r="E1175" s="33"/>
      <c r="F1175" s="178" t="s">
        <v>1485</v>
      </c>
      <c r="G1175" s="33"/>
      <c r="H1175" s="33"/>
      <c r="I1175" s="97"/>
      <c r="J1175" s="33"/>
      <c r="K1175" s="33"/>
      <c r="L1175" s="34"/>
      <c r="M1175" s="179"/>
      <c r="N1175" s="180"/>
      <c r="O1175" s="59"/>
      <c r="P1175" s="59"/>
      <c r="Q1175" s="59"/>
      <c r="R1175" s="59"/>
      <c r="S1175" s="59"/>
      <c r="T1175" s="60"/>
      <c r="U1175" s="33"/>
      <c r="V1175" s="33"/>
      <c r="W1175" s="33"/>
      <c r="X1175" s="33"/>
      <c r="Y1175" s="33"/>
      <c r="Z1175" s="33"/>
      <c r="AA1175" s="33"/>
      <c r="AB1175" s="33"/>
      <c r="AC1175" s="33"/>
      <c r="AD1175" s="33"/>
      <c r="AE1175" s="33"/>
      <c r="AT1175" s="18" t="s">
        <v>129</v>
      </c>
      <c r="AU1175" s="18" t="s">
        <v>83</v>
      </c>
    </row>
    <row r="1176" spans="1:65" s="2" customFormat="1" ht="21.75" customHeight="1">
      <c r="A1176" s="33"/>
      <c r="B1176" s="162"/>
      <c r="C1176" s="189" t="s">
        <v>1487</v>
      </c>
      <c r="D1176" s="189" t="s">
        <v>163</v>
      </c>
      <c r="E1176" s="190" t="s">
        <v>1488</v>
      </c>
      <c r="F1176" s="191" t="s">
        <v>1489</v>
      </c>
      <c r="G1176" s="192" t="s">
        <v>126</v>
      </c>
      <c r="H1176" s="193">
        <v>10.5</v>
      </c>
      <c r="I1176" s="194"/>
      <c r="J1176" s="195">
        <f>ROUND(I1176*H1176,2)</f>
        <v>0</v>
      </c>
      <c r="K1176" s="196"/>
      <c r="L1176" s="197"/>
      <c r="M1176" s="198" t="s">
        <v>1</v>
      </c>
      <c r="N1176" s="199" t="s">
        <v>38</v>
      </c>
      <c r="O1176" s="59"/>
      <c r="P1176" s="173">
        <f>O1176*H1176</f>
        <v>0</v>
      </c>
      <c r="Q1176" s="173">
        <v>4.3999999999999997E-2</v>
      </c>
      <c r="R1176" s="173">
        <f>Q1176*H1176</f>
        <v>0.46199999999999997</v>
      </c>
      <c r="S1176" s="173">
        <v>0</v>
      </c>
      <c r="T1176" s="174">
        <f>S1176*H1176</f>
        <v>0</v>
      </c>
      <c r="U1176" s="33"/>
      <c r="V1176" s="33"/>
      <c r="W1176" s="33"/>
      <c r="X1176" s="33"/>
      <c r="Y1176" s="33"/>
      <c r="Z1176" s="33"/>
      <c r="AA1176" s="33"/>
      <c r="AB1176" s="33"/>
      <c r="AC1176" s="33"/>
      <c r="AD1176" s="33"/>
      <c r="AE1176" s="33"/>
      <c r="AR1176" s="175" t="s">
        <v>656</v>
      </c>
      <c r="AT1176" s="175" t="s">
        <v>163</v>
      </c>
      <c r="AU1176" s="175" t="s">
        <v>83</v>
      </c>
      <c r="AY1176" s="18" t="s">
        <v>121</v>
      </c>
      <c r="BE1176" s="176">
        <f>IF(N1176="základní",J1176,0)</f>
        <v>0</v>
      </c>
      <c r="BF1176" s="176">
        <f>IF(N1176="snížená",J1176,0)</f>
        <v>0</v>
      </c>
      <c r="BG1176" s="176">
        <f>IF(N1176="zákl. přenesená",J1176,0)</f>
        <v>0</v>
      </c>
      <c r="BH1176" s="176">
        <f>IF(N1176="sníž. přenesená",J1176,0)</f>
        <v>0</v>
      </c>
      <c r="BI1176" s="176">
        <f>IF(N1176="nulová",J1176,0)</f>
        <v>0</v>
      </c>
      <c r="BJ1176" s="18" t="s">
        <v>81</v>
      </c>
      <c r="BK1176" s="176">
        <f>ROUND(I1176*H1176,2)</f>
        <v>0</v>
      </c>
      <c r="BL1176" s="18" t="s">
        <v>265</v>
      </c>
      <c r="BM1176" s="175" t="s">
        <v>1490</v>
      </c>
    </row>
    <row r="1177" spans="1:65" s="2" customFormat="1" ht="11.25">
      <c r="A1177" s="33"/>
      <c r="B1177" s="34"/>
      <c r="C1177" s="33"/>
      <c r="D1177" s="177" t="s">
        <v>129</v>
      </c>
      <c r="E1177" s="33"/>
      <c r="F1177" s="178" t="s">
        <v>1489</v>
      </c>
      <c r="G1177" s="33"/>
      <c r="H1177" s="33"/>
      <c r="I1177" s="97"/>
      <c r="J1177" s="33"/>
      <c r="K1177" s="33"/>
      <c r="L1177" s="34"/>
      <c r="M1177" s="179"/>
      <c r="N1177" s="180"/>
      <c r="O1177" s="59"/>
      <c r="P1177" s="59"/>
      <c r="Q1177" s="59"/>
      <c r="R1177" s="59"/>
      <c r="S1177" s="59"/>
      <c r="T1177" s="60"/>
      <c r="U1177" s="33"/>
      <c r="V1177" s="33"/>
      <c r="W1177" s="33"/>
      <c r="X1177" s="33"/>
      <c r="Y1177" s="33"/>
      <c r="Z1177" s="33"/>
      <c r="AA1177" s="33"/>
      <c r="AB1177" s="33"/>
      <c r="AC1177" s="33"/>
      <c r="AD1177" s="33"/>
      <c r="AE1177" s="33"/>
      <c r="AT1177" s="18" t="s">
        <v>129</v>
      </c>
      <c r="AU1177" s="18" t="s">
        <v>83</v>
      </c>
    </row>
    <row r="1178" spans="1:65" s="2" customFormat="1" ht="21.75" customHeight="1">
      <c r="A1178" s="33"/>
      <c r="B1178" s="162"/>
      <c r="C1178" s="163" t="s">
        <v>1491</v>
      </c>
      <c r="D1178" s="163" t="s">
        <v>123</v>
      </c>
      <c r="E1178" s="164" t="s">
        <v>1492</v>
      </c>
      <c r="F1178" s="165" t="s">
        <v>1493</v>
      </c>
      <c r="G1178" s="166" t="s">
        <v>126</v>
      </c>
      <c r="H1178" s="167">
        <v>10.5</v>
      </c>
      <c r="I1178" s="168"/>
      <c r="J1178" s="169">
        <f>ROUND(I1178*H1178,2)</f>
        <v>0</v>
      </c>
      <c r="K1178" s="170"/>
      <c r="L1178" s="34"/>
      <c r="M1178" s="171" t="s">
        <v>1</v>
      </c>
      <c r="N1178" s="172" t="s">
        <v>38</v>
      </c>
      <c r="O1178" s="59"/>
      <c r="P1178" s="173">
        <f>O1178*H1178</f>
        <v>0</v>
      </c>
      <c r="Q1178" s="173">
        <v>2.7E-4</v>
      </c>
      <c r="R1178" s="173">
        <f>Q1178*H1178</f>
        <v>2.8349999999999998E-3</v>
      </c>
      <c r="S1178" s="173">
        <v>0</v>
      </c>
      <c r="T1178" s="174">
        <f>S1178*H1178</f>
        <v>0</v>
      </c>
      <c r="U1178" s="33"/>
      <c r="V1178" s="33"/>
      <c r="W1178" s="33"/>
      <c r="X1178" s="33"/>
      <c r="Y1178" s="33"/>
      <c r="Z1178" s="33"/>
      <c r="AA1178" s="33"/>
      <c r="AB1178" s="33"/>
      <c r="AC1178" s="33"/>
      <c r="AD1178" s="33"/>
      <c r="AE1178" s="33"/>
      <c r="AR1178" s="175" t="s">
        <v>265</v>
      </c>
      <c r="AT1178" s="175" t="s">
        <v>123</v>
      </c>
      <c r="AU1178" s="175" t="s">
        <v>83</v>
      </c>
      <c r="AY1178" s="18" t="s">
        <v>121</v>
      </c>
      <c r="BE1178" s="176">
        <f>IF(N1178="základní",J1178,0)</f>
        <v>0</v>
      </c>
      <c r="BF1178" s="176">
        <f>IF(N1178="snížená",J1178,0)</f>
        <v>0</v>
      </c>
      <c r="BG1178" s="176">
        <f>IF(N1178="zákl. přenesená",J1178,0)</f>
        <v>0</v>
      </c>
      <c r="BH1178" s="176">
        <f>IF(N1178="sníž. přenesená",J1178,0)</f>
        <v>0</v>
      </c>
      <c r="BI1178" s="176">
        <f>IF(N1178="nulová",J1178,0)</f>
        <v>0</v>
      </c>
      <c r="BJ1178" s="18" t="s">
        <v>81</v>
      </c>
      <c r="BK1178" s="176">
        <f>ROUND(I1178*H1178,2)</f>
        <v>0</v>
      </c>
      <c r="BL1178" s="18" t="s">
        <v>265</v>
      </c>
      <c r="BM1178" s="175" t="s">
        <v>1494</v>
      </c>
    </row>
    <row r="1179" spans="1:65" s="2" customFormat="1" ht="19.5">
      <c r="A1179" s="33"/>
      <c r="B1179" s="34"/>
      <c r="C1179" s="33"/>
      <c r="D1179" s="177" t="s">
        <v>129</v>
      </c>
      <c r="E1179" s="33"/>
      <c r="F1179" s="178" t="s">
        <v>1495</v>
      </c>
      <c r="G1179" s="33"/>
      <c r="H1179" s="33"/>
      <c r="I1179" s="97"/>
      <c r="J1179" s="33"/>
      <c r="K1179" s="33"/>
      <c r="L1179" s="34"/>
      <c r="M1179" s="179"/>
      <c r="N1179" s="180"/>
      <c r="O1179" s="59"/>
      <c r="P1179" s="59"/>
      <c r="Q1179" s="59"/>
      <c r="R1179" s="59"/>
      <c r="S1179" s="59"/>
      <c r="T1179" s="60"/>
      <c r="U1179" s="33"/>
      <c r="V1179" s="33"/>
      <c r="W1179" s="33"/>
      <c r="X1179" s="33"/>
      <c r="Y1179" s="33"/>
      <c r="Z1179" s="33"/>
      <c r="AA1179" s="33"/>
      <c r="AB1179" s="33"/>
      <c r="AC1179" s="33"/>
      <c r="AD1179" s="33"/>
      <c r="AE1179" s="33"/>
      <c r="AT1179" s="18" t="s">
        <v>129</v>
      </c>
      <c r="AU1179" s="18" t="s">
        <v>83</v>
      </c>
    </row>
    <row r="1180" spans="1:65" s="2" customFormat="1" ht="87.75">
      <c r="A1180" s="33"/>
      <c r="B1180" s="34"/>
      <c r="C1180" s="33"/>
      <c r="D1180" s="177" t="s">
        <v>255</v>
      </c>
      <c r="E1180" s="33"/>
      <c r="F1180" s="200" t="s">
        <v>1496</v>
      </c>
      <c r="G1180" s="33"/>
      <c r="H1180" s="33"/>
      <c r="I1180" s="97"/>
      <c r="J1180" s="33"/>
      <c r="K1180" s="33"/>
      <c r="L1180" s="34"/>
      <c r="M1180" s="179"/>
      <c r="N1180" s="180"/>
      <c r="O1180" s="59"/>
      <c r="P1180" s="59"/>
      <c r="Q1180" s="59"/>
      <c r="R1180" s="59"/>
      <c r="S1180" s="59"/>
      <c r="T1180" s="60"/>
      <c r="U1180" s="33"/>
      <c r="V1180" s="33"/>
      <c r="W1180" s="33"/>
      <c r="X1180" s="33"/>
      <c r="Y1180" s="33"/>
      <c r="Z1180" s="33"/>
      <c r="AA1180" s="33"/>
      <c r="AB1180" s="33"/>
      <c r="AC1180" s="33"/>
      <c r="AD1180" s="33"/>
      <c r="AE1180" s="33"/>
      <c r="AT1180" s="18" t="s">
        <v>255</v>
      </c>
      <c r="AU1180" s="18" t="s">
        <v>83</v>
      </c>
    </row>
    <row r="1181" spans="1:65" s="2" customFormat="1" ht="21.75" customHeight="1">
      <c r="A1181" s="33"/>
      <c r="B1181" s="162"/>
      <c r="C1181" s="163" t="s">
        <v>1497</v>
      </c>
      <c r="D1181" s="163" t="s">
        <v>123</v>
      </c>
      <c r="E1181" s="164" t="s">
        <v>1498</v>
      </c>
      <c r="F1181" s="165" t="s">
        <v>1499</v>
      </c>
      <c r="G1181" s="166" t="s">
        <v>126</v>
      </c>
      <c r="H1181" s="167">
        <v>68.540000000000006</v>
      </c>
      <c r="I1181" s="168"/>
      <c r="J1181" s="169">
        <f>ROUND(I1181*H1181,2)</f>
        <v>0</v>
      </c>
      <c r="K1181" s="170"/>
      <c r="L1181" s="34"/>
      <c r="M1181" s="171" t="s">
        <v>1</v>
      </c>
      <c r="N1181" s="172" t="s">
        <v>38</v>
      </c>
      <c r="O1181" s="59"/>
      <c r="P1181" s="173">
        <f>O1181*H1181</f>
        <v>0</v>
      </c>
      <c r="Q1181" s="173">
        <v>2.7999999999999998E-4</v>
      </c>
      <c r="R1181" s="173">
        <f>Q1181*H1181</f>
        <v>1.9191199999999999E-2</v>
      </c>
      <c r="S1181" s="173">
        <v>0</v>
      </c>
      <c r="T1181" s="174">
        <f>S1181*H1181</f>
        <v>0</v>
      </c>
      <c r="U1181" s="33"/>
      <c r="V1181" s="33"/>
      <c r="W1181" s="33"/>
      <c r="X1181" s="33"/>
      <c r="Y1181" s="33"/>
      <c r="Z1181" s="33"/>
      <c r="AA1181" s="33"/>
      <c r="AB1181" s="33"/>
      <c r="AC1181" s="33"/>
      <c r="AD1181" s="33"/>
      <c r="AE1181" s="33"/>
      <c r="AR1181" s="175" t="s">
        <v>265</v>
      </c>
      <c r="AT1181" s="175" t="s">
        <v>123</v>
      </c>
      <c r="AU1181" s="175" t="s">
        <v>83</v>
      </c>
      <c r="AY1181" s="18" t="s">
        <v>121</v>
      </c>
      <c r="BE1181" s="176">
        <f>IF(N1181="základní",J1181,0)</f>
        <v>0</v>
      </c>
      <c r="BF1181" s="176">
        <f>IF(N1181="snížená",J1181,0)</f>
        <v>0</v>
      </c>
      <c r="BG1181" s="176">
        <f>IF(N1181="zákl. přenesená",J1181,0)</f>
        <v>0</v>
      </c>
      <c r="BH1181" s="176">
        <f>IF(N1181="sníž. přenesená",J1181,0)</f>
        <v>0</v>
      </c>
      <c r="BI1181" s="176">
        <f>IF(N1181="nulová",J1181,0)</f>
        <v>0</v>
      </c>
      <c r="BJ1181" s="18" t="s">
        <v>81</v>
      </c>
      <c r="BK1181" s="176">
        <f>ROUND(I1181*H1181,2)</f>
        <v>0</v>
      </c>
      <c r="BL1181" s="18" t="s">
        <v>265</v>
      </c>
      <c r="BM1181" s="175" t="s">
        <v>1500</v>
      </c>
    </row>
    <row r="1182" spans="1:65" s="2" customFormat="1" ht="19.5">
      <c r="A1182" s="33"/>
      <c r="B1182" s="34"/>
      <c r="C1182" s="33"/>
      <c r="D1182" s="177" t="s">
        <v>129</v>
      </c>
      <c r="E1182" s="33"/>
      <c r="F1182" s="178" t="s">
        <v>1501</v>
      </c>
      <c r="G1182" s="33"/>
      <c r="H1182" s="33"/>
      <c r="I1182" s="97"/>
      <c r="J1182" s="33"/>
      <c r="K1182" s="33"/>
      <c r="L1182" s="34"/>
      <c r="M1182" s="179"/>
      <c r="N1182" s="180"/>
      <c r="O1182" s="59"/>
      <c r="P1182" s="59"/>
      <c r="Q1182" s="59"/>
      <c r="R1182" s="59"/>
      <c r="S1182" s="59"/>
      <c r="T1182" s="60"/>
      <c r="U1182" s="33"/>
      <c r="V1182" s="33"/>
      <c r="W1182" s="33"/>
      <c r="X1182" s="33"/>
      <c r="Y1182" s="33"/>
      <c r="Z1182" s="33"/>
      <c r="AA1182" s="33"/>
      <c r="AB1182" s="33"/>
      <c r="AC1182" s="33"/>
      <c r="AD1182" s="33"/>
      <c r="AE1182" s="33"/>
      <c r="AT1182" s="18" t="s">
        <v>129</v>
      </c>
      <c r="AU1182" s="18" t="s">
        <v>83</v>
      </c>
    </row>
    <row r="1183" spans="1:65" s="2" customFormat="1" ht="87.75">
      <c r="A1183" s="33"/>
      <c r="B1183" s="34"/>
      <c r="C1183" s="33"/>
      <c r="D1183" s="177" t="s">
        <v>255</v>
      </c>
      <c r="E1183" s="33"/>
      <c r="F1183" s="200" t="s">
        <v>1496</v>
      </c>
      <c r="G1183" s="33"/>
      <c r="H1183" s="33"/>
      <c r="I1183" s="97"/>
      <c r="J1183" s="33"/>
      <c r="K1183" s="33"/>
      <c r="L1183" s="34"/>
      <c r="M1183" s="179"/>
      <c r="N1183" s="180"/>
      <c r="O1183" s="59"/>
      <c r="P1183" s="59"/>
      <c r="Q1183" s="59"/>
      <c r="R1183" s="59"/>
      <c r="S1183" s="59"/>
      <c r="T1183" s="60"/>
      <c r="U1183" s="33"/>
      <c r="V1183" s="33"/>
      <c r="W1183" s="33"/>
      <c r="X1183" s="33"/>
      <c r="Y1183" s="33"/>
      <c r="Z1183" s="33"/>
      <c r="AA1183" s="33"/>
      <c r="AB1183" s="33"/>
      <c r="AC1183" s="33"/>
      <c r="AD1183" s="33"/>
      <c r="AE1183" s="33"/>
      <c r="AT1183" s="18" t="s">
        <v>255</v>
      </c>
      <c r="AU1183" s="18" t="s">
        <v>83</v>
      </c>
    </row>
    <row r="1184" spans="1:65" s="2" customFormat="1" ht="21.75" customHeight="1">
      <c r="A1184" s="33"/>
      <c r="B1184" s="162"/>
      <c r="C1184" s="163" t="s">
        <v>1502</v>
      </c>
      <c r="D1184" s="163" t="s">
        <v>123</v>
      </c>
      <c r="E1184" s="164" t="s">
        <v>1503</v>
      </c>
      <c r="F1184" s="165" t="s">
        <v>1504</v>
      </c>
      <c r="G1184" s="166" t="s">
        <v>126</v>
      </c>
      <c r="H1184" s="167">
        <v>0.65</v>
      </c>
      <c r="I1184" s="168"/>
      <c r="J1184" s="169">
        <f>ROUND(I1184*H1184,2)</f>
        <v>0</v>
      </c>
      <c r="K1184" s="170"/>
      <c r="L1184" s="34"/>
      <c r="M1184" s="171" t="s">
        <v>1</v>
      </c>
      <c r="N1184" s="172" t="s">
        <v>38</v>
      </c>
      <c r="O1184" s="59"/>
      <c r="P1184" s="173">
        <f>O1184*H1184</f>
        <v>0</v>
      </c>
      <c r="Q1184" s="173">
        <v>2.7E-4</v>
      </c>
      <c r="R1184" s="173">
        <f>Q1184*H1184</f>
        <v>1.7550000000000001E-4</v>
      </c>
      <c r="S1184" s="173">
        <v>0</v>
      </c>
      <c r="T1184" s="174">
        <f>S1184*H1184</f>
        <v>0</v>
      </c>
      <c r="U1184" s="33"/>
      <c r="V1184" s="33"/>
      <c r="W1184" s="33"/>
      <c r="X1184" s="33"/>
      <c r="Y1184" s="33"/>
      <c r="Z1184" s="33"/>
      <c r="AA1184" s="33"/>
      <c r="AB1184" s="33"/>
      <c r="AC1184" s="33"/>
      <c r="AD1184" s="33"/>
      <c r="AE1184" s="33"/>
      <c r="AR1184" s="175" t="s">
        <v>265</v>
      </c>
      <c r="AT1184" s="175" t="s">
        <v>123</v>
      </c>
      <c r="AU1184" s="175" t="s">
        <v>83</v>
      </c>
      <c r="AY1184" s="18" t="s">
        <v>121</v>
      </c>
      <c r="BE1184" s="176">
        <f>IF(N1184="základní",J1184,0)</f>
        <v>0</v>
      </c>
      <c r="BF1184" s="176">
        <f>IF(N1184="snížená",J1184,0)</f>
        <v>0</v>
      </c>
      <c r="BG1184" s="176">
        <f>IF(N1184="zákl. přenesená",J1184,0)</f>
        <v>0</v>
      </c>
      <c r="BH1184" s="176">
        <f>IF(N1184="sníž. přenesená",J1184,0)</f>
        <v>0</v>
      </c>
      <c r="BI1184" s="176">
        <f>IF(N1184="nulová",J1184,0)</f>
        <v>0</v>
      </c>
      <c r="BJ1184" s="18" t="s">
        <v>81</v>
      </c>
      <c r="BK1184" s="176">
        <f>ROUND(I1184*H1184,2)</f>
        <v>0</v>
      </c>
      <c r="BL1184" s="18" t="s">
        <v>265</v>
      </c>
      <c r="BM1184" s="175" t="s">
        <v>1505</v>
      </c>
    </row>
    <row r="1185" spans="1:65" s="2" customFormat="1" ht="19.5">
      <c r="A1185" s="33"/>
      <c r="B1185" s="34"/>
      <c r="C1185" s="33"/>
      <c r="D1185" s="177" t="s">
        <v>129</v>
      </c>
      <c r="E1185" s="33"/>
      <c r="F1185" s="178" t="s">
        <v>1506</v>
      </c>
      <c r="G1185" s="33"/>
      <c r="H1185" s="33"/>
      <c r="I1185" s="97"/>
      <c r="J1185" s="33"/>
      <c r="K1185" s="33"/>
      <c r="L1185" s="34"/>
      <c r="M1185" s="179"/>
      <c r="N1185" s="180"/>
      <c r="O1185" s="59"/>
      <c r="P1185" s="59"/>
      <c r="Q1185" s="59"/>
      <c r="R1185" s="59"/>
      <c r="S1185" s="59"/>
      <c r="T1185" s="60"/>
      <c r="U1185" s="33"/>
      <c r="V1185" s="33"/>
      <c r="W1185" s="33"/>
      <c r="X1185" s="33"/>
      <c r="Y1185" s="33"/>
      <c r="Z1185" s="33"/>
      <c r="AA1185" s="33"/>
      <c r="AB1185" s="33"/>
      <c r="AC1185" s="33"/>
      <c r="AD1185" s="33"/>
      <c r="AE1185" s="33"/>
      <c r="AT1185" s="18" t="s">
        <v>129</v>
      </c>
      <c r="AU1185" s="18" t="s">
        <v>83</v>
      </c>
    </row>
    <row r="1186" spans="1:65" s="2" customFormat="1" ht="97.5">
      <c r="A1186" s="33"/>
      <c r="B1186" s="34"/>
      <c r="C1186" s="33"/>
      <c r="D1186" s="177" t="s">
        <v>255</v>
      </c>
      <c r="E1186" s="33"/>
      <c r="F1186" s="200" t="s">
        <v>1507</v>
      </c>
      <c r="G1186" s="33"/>
      <c r="H1186" s="33"/>
      <c r="I1186" s="97"/>
      <c r="J1186" s="33"/>
      <c r="K1186" s="33"/>
      <c r="L1186" s="34"/>
      <c r="M1186" s="179"/>
      <c r="N1186" s="180"/>
      <c r="O1186" s="59"/>
      <c r="P1186" s="59"/>
      <c r="Q1186" s="59"/>
      <c r="R1186" s="59"/>
      <c r="S1186" s="59"/>
      <c r="T1186" s="60"/>
      <c r="U1186" s="33"/>
      <c r="V1186" s="33"/>
      <c r="W1186" s="33"/>
      <c r="X1186" s="33"/>
      <c r="Y1186" s="33"/>
      <c r="Z1186" s="33"/>
      <c r="AA1186" s="33"/>
      <c r="AB1186" s="33"/>
      <c r="AC1186" s="33"/>
      <c r="AD1186" s="33"/>
      <c r="AE1186" s="33"/>
      <c r="AT1186" s="18" t="s">
        <v>255</v>
      </c>
      <c r="AU1186" s="18" t="s">
        <v>83</v>
      </c>
    </row>
    <row r="1187" spans="1:65" s="2" customFormat="1" ht="21.75" customHeight="1">
      <c r="A1187" s="33"/>
      <c r="B1187" s="162"/>
      <c r="C1187" s="163" t="s">
        <v>1508</v>
      </c>
      <c r="D1187" s="163" t="s">
        <v>123</v>
      </c>
      <c r="E1187" s="164" t="s">
        <v>1509</v>
      </c>
      <c r="F1187" s="165" t="s">
        <v>1510</v>
      </c>
      <c r="G1187" s="166" t="s">
        <v>268</v>
      </c>
      <c r="H1187" s="167">
        <v>35</v>
      </c>
      <c r="I1187" s="168"/>
      <c r="J1187" s="169">
        <f>ROUND(I1187*H1187,2)</f>
        <v>0</v>
      </c>
      <c r="K1187" s="170"/>
      <c r="L1187" s="34"/>
      <c r="M1187" s="171" t="s">
        <v>1</v>
      </c>
      <c r="N1187" s="172" t="s">
        <v>39</v>
      </c>
      <c r="O1187" s="59"/>
      <c r="P1187" s="173">
        <f>O1187*H1187</f>
        <v>0</v>
      </c>
      <c r="Q1187" s="173">
        <v>0</v>
      </c>
      <c r="R1187" s="173">
        <f>Q1187*H1187</f>
        <v>0</v>
      </c>
      <c r="S1187" s="173">
        <v>0</v>
      </c>
      <c r="T1187" s="174">
        <f>S1187*H1187</f>
        <v>0</v>
      </c>
      <c r="U1187" s="33"/>
      <c r="V1187" s="33"/>
      <c r="W1187" s="33"/>
      <c r="X1187" s="33"/>
      <c r="Y1187" s="33"/>
      <c r="Z1187" s="33"/>
      <c r="AA1187" s="33"/>
      <c r="AB1187" s="33"/>
      <c r="AC1187" s="33"/>
      <c r="AD1187" s="33"/>
      <c r="AE1187" s="33"/>
      <c r="AR1187" s="175" t="s">
        <v>265</v>
      </c>
      <c r="AT1187" s="175" t="s">
        <v>123</v>
      </c>
      <c r="AU1187" s="175" t="s">
        <v>83</v>
      </c>
      <c r="AY1187" s="18" t="s">
        <v>121</v>
      </c>
      <c r="BE1187" s="176">
        <f>IF(N1187="základní",J1187,0)</f>
        <v>0</v>
      </c>
      <c r="BF1187" s="176">
        <f>IF(N1187="snížená",J1187,0)</f>
        <v>0</v>
      </c>
      <c r="BG1187" s="176">
        <f>IF(N1187="zákl. přenesená",J1187,0)</f>
        <v>0</v>
      </c>
      <c r="BH1187" s="176">
        <f>IF(N1187="sníž. přenesená",J1187,0)</f>
        <v>0</v>
      </c>
      <c r="BI1187" s="176">
        <f>IF(N1187="nulová",J1187,0)</f>
        <v>0</v>
      </c>
      <c r="BJ1187" s="18" t="s">
        <v>83</v>
      </c>
      <c r="BK1187" s="176">
        <f>ROUND(I1187*H1187,2)</f>
        <v>0</v>
      </c>
      <c r="BL1187" s="18" t="s">
        <v>265</v>
      </c>
      <c r="BM1187" s="175" t="s">
        <v>1511</v>
      </c>
    </row>
    <row r="1188" spans="1:65" s="2" customFormat="1" ht="19.5">
      <c r="A1188" s="33"/>
      <c r="B1188" s="34"/>
      <c r="C1188" s="33"/>
      <c r="D1188" s="177" t="s">
        <v>129</v>
      </c>
      <c r="E1188" s="33"/>
      <c r="F1188" s="178" t="s">
        <v>1510</v>
      </c>
      <c r="G1188" s="33"/>
      <c r="H1188" s="33"/>
      <c r="I1188" s="97"/>
      <c r="J1188" s="33"/>
      <c r="K1188" s="33"/>
      <c r="L1188" s="34"/>
      <c r="M1188" s="179"/>
      <c r="N1188" s="180"/>
      <c r="O1188" s="59"/>
      <c r="P1188" s="59"/>
      <c r="Q1188" s="59"/>
      <c r="R1188" s="59"/>
      <c r="S1188" s="59"/>
      <c r="T1188" s="60"/>
      <c r="U1188" s="33"/>
      <c r="V1188" s="33"/>
      <c r="W1188" s="33"/>
      <c r="X1188" s="33"/>
      <c r="Y1188" s="33"/>
      <c r="Z1188" s="33"/>
      <c r="AA1188" s="33"/>
      <c r="AB1188" s="33"/>
      <c r="AC1188" s="33"/>
      <c r="AD1188" s="33"/>
      <c r="AE1188" s="33"/>
      <c r="AT1188" s="18" t="s">
        <v>129</v>
      </c>
      <c r="AU1188" s="18" t="s">
        <v>83</v>
      </c>
    </row>
    <row r="1189" spans="1:65" s="13" customFormat="1" ht="11.25">
      <c r="B1189" s="181"/>
      <c r="D1189" s="177" t="s">
        <v>130</v>
      </c>
      <c r="E1189" s="182" t="s">
        <v>1</v>
      </c>
      <c r="F1189" s="183" t="s">
        <v>234</v>
      </c>
      <c r="H1189" s="184">
        <v>35</v>
      </c>
      <c r="I1189" s="185"/>
      <c r="L1189" s="181"/>
      <c r="M1189" s="186"/>
      <c r="N1189" s="187"/>
      <c r="O1189" s="187"/>
      <c r="P1189" s="187"/>
      <c r="Q1189" s="187"/>
      <c r="R1189" s="187"/>
      <c r="S1189" s="187"/>
      <c r="T1189" s="188"/>
      <c r="AT1189" s="182" t="s">
        <v>130</v>
      </c>
      <c r="AU1189" s="182" t="s">
        <v>83</v>
      </c>
      <c r="AV1189" s="13" t="s">
        <v>83</v>
      </c>
      <c r="AW1189" s="13" t="s">
        <v>30</v>
      </c>
      <c r="AX1189" s="13" t="s">
        <v>73</v>
      </c>
      <c r="AY1189" s="182" t="s">
        <v>121</v>
      </c>
    </row>
    <row r="1190" spans="1:65" s="14" customFormat="1" ht="11.25">
      <c r="B1190" s="205"/>
      <c r="D1190" s="177" t="s">
        <v>130</v>
      </c>
      <c r="E1190" s="206" t="s">
        <v>1</v>
      </c>
      <c r="F1190" s="207" t="s">
        <v>440</v>
      </c>
      <c r="H1190" s="208">
        <v>35</v>
      </c>
      <c r="I1190" s="209"/>
      <c r="L1190" s="205"/>
      <c r="M1190" s="210"/>
      <c r="N1190" s="211"/>
      <c r="O1190" s="211"/>
      <c r="P1190" s="211"/>
      <c r="Q1190" s="211"/>
      <c r="R1190" s="211"/>
      <c r="S1190" s="211"/>
      <c r="T1190" s="212"/>
      <c r="AT1190" s="206" t="s">
        <v>130</v>
      </c>
      <c r="AU1190" s="206" t="s">
        <v>83</v>
      </c>
      <c r="AV1190" s="14" t="s">
        <v>127</v>
      </c>
      <c r="AW1190" s="14" t="s">
        <v>30</v>
      </c>
      <c r="AX1190" s="14" t="s">
        <v>81</v>
      </c>
      <c r="AY1190" s="206" t="s">
        <v>121</v>
      </c>
    </row>
    <row r="1191" spans="1:65" s="2" customFormat="1" ht="21.75" customHeight="1">
      <c r="A1191" s="33"/>
      <c r="B1191" s="162"/>
      <c r="C1191" s="163" t="s">
        <v>1512</v>
      </c>
      <c r="D1191" s="163" t="s">
        <v>123</v>
      </c>
      <c r="E1191" s="164" t="s">
        <v>1513</v>
      </c>
      <c r="F1191" s="165" t="s">
        <v>1514</v>
      </c>
      <c r="G1191" s="166" t="s">
        <v>268</v>
      </c>
      <c r="H1191" s="167">
        <v>146</v>
      </c>
      <c r="I1191" s="168"/>
      <c r="J1191" s="169">
        <f>ROUND(I1191*H1191,2)</f>
        <v>0</v>
      </c>
      <c r="K1191" s="170"/>
      <c r="L1191" s="34"/>
      <c r="M1191" s="171" t="s">
        <v>1</v>
      </c>
      <c r="N1191" s="172" t="s">
        <v>39</v>
      </c>
      <c r="O1191" s="59"/>
      <c r="P1191" s="173">
        <f>O1191*H1191</f>
        <v>0</v>
      </c>
      <c r="Q1191" s="173">
        <v>0</v>
      </c>
      <c r="R1191" s="173">
        <f>Q1191*H1191</f>
        <v>0</v>
      </c>
      <c r="S1191" s="173">
        <v>0</v>
      </c>
      <c r="T1191" s="174">
        <f>S1191*H1191</f>
        <v>0</v>
      </c>
      <c r="U1191" s="33"/>
      <c r="V1191" s="33"/>
      <c r="W1191" s="33"/>
      <c r="X1191" s="33"/>
      <c r="Y1191" s="33"/>
      <c r="Z1191" s="33"/>
      <c r="AA1191" s="33"/>
      <c r="AB1191" s="33"/>
      <c r="AC1191" s="33"/>
      <c r="AD1191" s="33"/>
      <c r="AE1191" s="33"/>
      <c r="AR1191" s="175" t="s">
        <v>265</v>
      </c>
      <c r="AT1191" s="175" t="s">
        <v>123</v>
      </c>
      <c r="AU1191" s="175" t="s">
        <v>83</v>
      </c>
      <c r="AY1191" s="18" t="s">
        <v>121</v>
      </c>
      <c r="BE1191" s="176">
        <f>IF(N1191="základní",J1191,0)</f>
        <v>0</v>
      </c>
      <c r="BF1191" s="176">
        <f>IF(N1191="snížená",J1191,0)</f>
        <v>0</v>
      </c>
      <c r="BG1191" s="176">
        <f>IF(N1191="zákl. přenesená",J1191,0)</f>
        <v>0</v>
      </c>
      <c r="BH1191" s="176">
        <f>IF(N1191="sníž. přenesená",J1191,0)</f>
        <v>0</v>
      </c>
      <c r="BI1191" s="176">
        <f>IF(N1191="nulová",J1191,0)</f>
        <v>0</v>
      </c>
      <c r="BJ1191" s="18" t="s">
        <v>83</v>
      </c>
      <c r="BK1191" s="176">
        <f>ROUND(I1191*H1191,2)</f>
        <v>0</v>
      </c>
      <c r="BL1191" s="18" t="s">
        <v>265</v>
      </c>
      <c r="BM1191" s="175" t="s">
        <v>1515</v>
      </c>
    </row>
    <row r="1192" spans="1:65" s="2" customFormat="1" ht="19.5">
      <c r="A1192" s="33"/>
      <c r="B1192" s="34"/>
      <c r="C1192" s="33"/>
      <c r="D1192" s="177" t="s">
        <v>129</v>
      </c>
      <c r="E1192" s="33"/>
      <c r="F1192" s="178" t="s">
        <v>1514</v>
      </c>
      <c r="G1192" s="33"/>
      <c r="H1192" s="33"/>
      <c r="I1192" s="97"/>
      <c r="J1192" s="33"/>
      <c r="K1192" s="33"/>
      <c r="L1192" s="34"/>
      <c r="M1192" s="179"/>
      <c r="N1192" s="180"/>
      <c r="O1192" s="59"/>
      <c r="P1192" s="59"/>
      <c r="Q1192" s="59"/>
      <c r="R1192" s="59"/>
      <c r="S1192" s="59"/>
      <c r="T1192" s="60"/>
      <c r="U1192" s="33"/>
      <c r="V1192" s="33"/>
      <c r="W1192" s="33"/>
      <c r="X1192" s="33"/>
      <c r="Y1192" s="33"/>
      <c r="Z1192" s="33"/>
      <c r="AA1192" s="33"/>
      <c r="AB1192" s="33"/>
      <c r="AC1192" s="33"/>
      <c r="AD1192" s="33"/>
      <c r="AE1192" s="33"/>
      <c r="AT1192" s="18" t="s">
        <v>129</v>
      </c>
      <c r="AU1192" s="18" t="s">
        <v>83</v>
      </c>
    </row>
    <row r="1193" spans="1:65" s="13" customFormat="1" ht="11.25">
      <c r="B1193" s="181"/>
      <c r="D1193" s="177" t="s">
        <v>130</v>
      </c>
      <c r="E1193" s="182" t="s">
        <v>1</v>
      </c>
      <c r="F1193" s="183" t="s">
        <v>1373</v>
      </c>
      <c r="H1193" s="184">
        <v>146</v>
      </c>
      <c r="I1193" s="185"/>
      <c r="L1193" s="181"/>
      <c r="M1193" s="186"/>
      <c r="N1193" s="187"/>
      <c r="O1193" s="187"/>
      <c r="P1193" s="187"/>
      <c r="Q1193" s="187"/>
      <c r="R1193" s="187"/>
      <c r="S1193" s="187"/>
      <c r="T1193" s="188"/>
      <c r="AT1193" s="182" t="s">
        <v>130</v>
      </c>
      <c r="AU1193" s="182" t="s">
        <v>83</v>
      </c>
      <c r="AV1193" s="13" t="s">
        <v>83</v>
      </c>
      <c r="AW1193" s="13" t="s">
        <v>30</v>
      </c>
      <c r="AX1193" s="13" t="s">
        <v>73</v>
      </c>
      <c r="AY1193" s="182" t="s">
        <v>121</v>
      </c>
    </row>
    <row r="1194" spans="1:65" s="14" customFormat="1" ht="11.25">
      <c r="B1194" s="205"/>
      <c r="D1194" s="177" t="s">
        <v>130</v>
      </c>
      <c r="E1194" s="206" t="s">
        <v>1</v>
      </c>
      <c r="F1194" s="207" t="s">
        <v>440</v>
      </c>
      <c r="H1194" s="208">
        <v>146</v>
      </c>
      <c r="I1194" s="209"/>
      <c r="L1194" s="205"/>
      <c r="M1194" s="210"/>
      <c r="N1194" s="211"/>
      <c r="O1194" s="211"/>
      <c r="P1194" s="211"/>
      <c r="Q1194" s="211"/>
      <c r="R1194" s="211"/>
      <c r="S1194" s="211"/>
      <c r="T1194" s="212"/>
      <c r="AT1194" s="206" t="s">
        <v>130</v>
      </c>
      <c r="AU1194" s="206" t="s">
        <v>83</v>
      </c>
      <c r="AV1194" s="14" t="s">
        <v>127</v>
      </c>
      <c r="AW1194" s="14" t="s">
        <v>30</v>
      </c>
      <c r="AX1194" s="14" t="s">
        <v>81</v>
      </c>
      <c r="AY1194" s="206" t="s">
        <v>121</v>
      </c>
    </row>
    <row r="1195" spans="1:65" s="2" customFormat="1" ht="16.5" customHeight="1">
      <c r="A1195" s="33"/>
      <c r="B1195" s="162"/>
      <c r="C1195" s="189" t="s">
        <v>1516</v>
      </c>
      <c r="D1195" s="189" t="s">
        <v>163</v>
      </c>
      <c r="E1195" s="190" t="s">
        <v>1517</v>
      </c>
      <c r="F1195" s="191" t="s">
        <v>1518</v>
      </c>
      <c r="G1195" s="192" t="s">
        <v>309</v>
      </c>
      <c r="H1195" s="193">
        <v>108</v>
      </c>
      <c r="I1195" s="194"/>
      <c r="J1195" s="195">
        <f>ROUND(I1195*H1195,2)</f>
        <v>0</v>
      </c>
      <c r="K1195" s="196"/>
      <c r="L1195" s="197"/>
      <c r="M1195" s="198" t="s">
        <v>1</v>
      </c>
      <c r="N1195" s="199" t="s">
        <v>38</v>
      </c>
      <c r="O1195" s="59"/>
      <c r="P1195" s="173">
        <f>O1195*H1195</f>
        <v>0</v>
      </c>
      <c r="Q1195" s="173">
        <v>5.0000000000000001E-4</v>
      </c>
      <c r="R1195" s="173">
        <f>Q1195*H1195</f>
        <v>5.3999999999999999E-2</v>
      </c>
      <c r="S1195" s="173">
        <v>0</v>
      </c>
      <c r="T1195" s="174">
        <f>S1195*H1195</f>
        <v>0</v>
      </c>
      <c r="U1195" s="33"/>
      <c r="V1195" s="33"/>
      <c r="W1195" s="33"/>
      <c r="X1195" s="33"/>
      <c r="Y1195" s="33"/>
      <c r="Z1195" s="33"/>
      <c r="AA1195" s="33"/>
      <c r="AB1195" s="33"/>
      <c r="AC1195" s="33"/>
      <c r="AD1195" s="33"/>
      <c r="AE1195" s="33"/>
      <c r="AR1195" s="175" t="s">
        <v>656</v>
      </c>
      <c r="AT1195" s="175" t="s">
        <v>163</v>
      </c>
      <c r="AU1195" s="175" t="s">
        <v>83</v>
      </c>
      <c r="AY1195" s="18" t="s">
        <v>121</v>
      </c>
      <c r="BE1195" s="176">
        <f>IF(N1195="základní",J1195,0)</f>
        <v>0</v>
      </c>
      <c r="BF1195" s="176">
        <f>IF(N1195="snížená",J1195,0)</f>
        <v>0</v>
      </c>
      <c r="BG1195" s="176">
        <f>IF(N1195="zákl. přenesená",J1195,0)</f>
        <v>0</v>
      </c>
      <c r="BH1195" s="176">
        <f>IF(N1195="sníž. přenesená",J1195,0)</f>
        <v>0</v>
      </c>
      <c r="BI1195" s="176">
        <f>IF(N1195="nulová",J1195,0)</f>
        <v>0</v>
      </c>
      <c r="BJ1195" s="18" t="s">
        <v>81</v>
      </c>
      <c r="BK1195" s="176">
        <f>ROUND(I1195*H1195,2)</f>
        <v>0</v>
      </c>
      <c r="BL1195" s="18" t="s">
        <v>265</v>
      </c>
      <c r="BM1195" s="175" t="s">
        <v>1519</v>
      </c>
    </row>
    <row r="1196" spans="1:65" s="2" customFormat="1" ht="19.5">
      <c r="A1196" s="33"/>
      <c r="B1196" s="34"/>
      <c r="C1196" s="33"/>
      <c r="D1196" s="177" t="s">
        <v>129</v>
      </c>
      <c r="E1196" s="33"/>
      <c r="F1196" s="178" t="s">
        <v>1520</v>
      </c>
      <c r="G1196" s="33"/>
      <c r="H1196" s="33"/>
      <c r="I1196" s="97"/>
      <c r="J1196" s="33"/>
      <c r="K1196" s="33"/>
      <c r="L1196" s="34"/>
      <c r="M1196" s="179"/>
      <c r="N1196" s="180"/>
      <c r="O1196" s="59"/>
      <c r="P1196" s="59"/>
      <c r="Q1196" s="59"/>
      <c r="R1196" s="59"/>
      <c r="S1196" s="59"/>
      <c r="T1196" s="60"/>
      <c r="U1196" s="33"/>
      <c r="V1196" s="33"/>
      <c r="W1196" s="33"/>
      <c r="X1196" s="33"/>
      <c r="Y1196" s="33"/>
      <c r="Z1196" s="33"/>
      <c r="AA1196" s="33"/>
      <c r="AB1196" s="33"/>
      <c r="AC1196" s="33"/>
      <c r="AD1196" s="33"/>
      <c r="AE1196" s="33"/>
      <c r="AT1196" s="18" t="s">
        <v>129</v>
      </c>
      <c r="AU1196" s="18" t="s">
        <v>83</v>
      </c>
    </row>
    <row r="1197" spans="1:65" s="2" customFormat="1" ht="21.75" customHeight="1">
      <c r="A1197" s="33"/>
      <c r="B1197" s="162"/>
      <c r="C1197" s="163" t="s">
        <v>1521</v>
      </c>
      <c r="D1197" s="163" t="s">
        <v>123</v>
      </c>
      <c r="E1197" s="164" t="s">
        <v>1522</v>
      </c>
      <c r="F1197" s="165" t="s">
        <v>1523</v>
      </c>
      <c r="G1197" s="166" t="s">
        <v>268</v>
      </c>
      <c r="H1197" s="167">
        <v>4</v>
      </c>
      <c r="I1197" s="168"/>
      <c r="J1197" s="169">
        <f>ROUND(I1197*H1197,2)</f>
        <v>0</v>
      </c>
      <c r="K1197" s="170"/>
      <c r="L1197" s="34"/>
      <c r="M1197" s="171" t="s">
        <v>1</v>
      </c>
      <c r="N1197" s="172" t="s">
        <v>39</v>
      </c>
      <c r="O1197" s="59"/>
      <c r="P1197" s="173">
        <f>O1197*H1197</f>
        <v>0</v>
      </c>
      <c r="Q1197" s="173">
        <v>0</v>
      </c>
      <c r="R1197" s="173">
        <f>Q1197*H1197</f>
        <v>0</v>
      </c>
      <c r="S1197" s="173">
        <v>0</v>
      </c>
      <c r="T1197" s="174">
        <f>S1197*H1197</f>
        <v>0</v>
      </c>
      <c r="U1197" s="33"/>
      <c r="V1197" s="33"/>
      <c r="W1197" s="33"/>
      <c r="X1197" s="33"/>
      <c r="Y1197" s="33"/>
      <c r="Z1197" s="33"/>
      <c r="AA1197" s="33"/>
      <c r="AB1197" s="33"/>
      <c r="AC1197" s="33"/>
      <c r="AD1197" s="33"/>
      <c r="AE1197" s="33"/>
      <c r="AR1197" s="175" t="s">
        <v>265</v>
      </c>
      <c r="AT1197" s="175" t="s">
        <v>123</v>
      </c>
      <c r="AU1197" s="175" t="s">
        <v>83</v>
      </c>
      <c r="AY1197" s="18" t="s">
        <v>121</v>
      </c>
      <c r="BE1197" s="176">
        <f>IF(N1197="základní",J1197,0)</f>
        <v>0</v>
      </c>
      <c r="BF1197" s="176">
        <f>IF(N1197="snížená",J1197,0)</f>
        <v>0</v>
      </c>
      <c r="BG1197" s="176">
        <f>IF(N1197="zákl. přenesená",J1197,0)</f>
        <v>0</v>
      </c>
      <c r="BH1197" s="176">
        <f>IF(N1197="sníž. přenesená",J1197,0)</f>
        <v>0</v>
      </c>
      <c r="BI1197" s="176">
        <f>IF(N1197="nulová",J1197,0)</f>
        <v>0</v>
      </c>
      <c r="BJ1197" s="18" t="s">
        <v>83</v>
      </c>
      <c r="BK1197" s="176">
        <f>ROUND(I1197*H1197,2)</f>
        <v>0</v>
      </c>
      <c r="BL1197" s="18" t="s">
        <v>265</v>
      </c>
      <c r="BM1197" s="175" t="s">
        <v>1524</v>
      </c>
    </row>
    <row r="1198" spans="1:65" s="2" customFormat="1" ht="19.5">
      <c r="A1198" s="33"/>
      <c r="B1198" s="34"/>
      <c r="C1198" s="33"/>
      <c r="D1198" s="177" t="s">
        <v>129</v>
      </c>
      <c r="E1198" s="33"/>
      <c r="F1198" s="178" t="s">
        <v>1523</v>
      </c>
      <c r="G1198" s="33"/>
      <c r="H1198" s="33"/>
      <c r="I1198" s="97"/>
      <c r="J1198" s="33"/>
      <c r="K1198" s="33"/>
      <c r="L1198" s="34"/>
      <c r="M1198" s="179"/>
      <c r="N1198" s="180"/>
      <c r="O1198" s="59"/>
      <c r="P1198" s="59"/>
      <c r="Q1198" s="59"/>
      <c r="R1198" s="59"/>
      <c r="S1198" s="59"/>
      <c r="T1198" s="60"/>
      <c r="U1198" s="33"/>
      <c r="V1198" s="33"/>
      <c r="W1198" s="33"/>
      <c r="X1198" s="33"/>
      <c r="Y1198" s="33"/>
      <c r="Z1198" s="33"/>
      <c r="AA1198" s="33"/>
      <c r="AB1198" s="33"/>
      <c r="AC1198" s="33"/>
      <c r="AD1198" s="33"/>
      <c r="AE1198" s="33"/>
      <c r="AT1198" s="18" t="s">
        <v>129</v>
      </c>
      <c r="AU1198" s="18" t="s">
        <v>83</v>
      </c>
    </row>
    <row r="1199" spans="1:65" s="15" customFormat="1" ht="11.25">
      <c r="B1199" s="213"/>
      <c r="D1199" s="177" t="s">
        <v>130</v>
      </c>
      <c r="E1199" s="214" t="s">
        <v>1</v>
      </c>
      <c r="F1199" s="215" t="s">
        <v>1440</v>
      </c>
      <c r="H1199" s="214" t="s">
        <v>1</v>
      </c>
      <c r="I1199" s="216"/>
      <c r="L1199" s="213"/>
      <c r="M1199" s="217"/>
      <c r="N1199" s="218"/>
      <c r="O1199" s="218"/>
      <c r="P1199" s="218"/>
      <c r="Q1199" s="218"/>
      <c r="R1199" s="218"/>
      <c r="S1199" s="218"/>
      <c r="T1199" s="219"/>
      <c r="AT1199" s="214" t="s">
        <v>130</v>
      </c>
      <c r="AU1199" s="214" t="s">
        <v>83</v>
      </c>
      <c r="AV1199" s="15" t="s">
        <v>81</v>
      </c>
      <c r="AW1199" s="15" t="s">
        <v>30</v>
      </c>
      <c r="AX1199" s="15" t="s">
        <v>73</v>
      </c>
      <c r="AY1199" s="214" t="s">
        <v>121</v>
      </c>
    </row>
    <row r="1200" spans="1:65" s="13" customFormat="1" ht="11.25">
      <c r="B1200" s="181"/>
      <c r="D1200" s="177" t="s">
        <v>130</v>
      </c>
      <c r="E1200" s="182" t="s">
        <v>1</v>
      </c>
      <c r="F1200" s="183" t="s">
        <v>707</v>
      </c>
      <c r="H1200" s="184">
        <v>1</v>
      </c>
      <c r="I1200" s="185"/>
      <c r="L1200" s="181"/>
      <c r="M1200" s="186"/>
      <c r="N1200" s="187"/>
      <c r="O1200" s="187"/>
      <c r="P1200" s="187"/>
      <c r="Q1200" s="187"/>
      <c r="R1200" s="187"/>
      <c r="S1200" s="187"/>
      <c r="T1200" s="188"/>
      <c r="AT1200" s="182" t="s">
        <v>130</v>
      </c>
      <c r="AU1200" s="182" t="s">
        <v>83</v>
      </c>
      <c r="AV1200" s="13" t="s">
        <v>83</v>
      </c>
      <c r="AW1200" s="13" t="s">
        <v>30</v>
      </c>
      <c r="AX1200" s="13" t="s">
        <v>73</v>
      </c>
      <c r="AY1200" s="182" t="s">
        <v>121</v>
      </c>
    </row>
    <row r="1201" spans="1:65" s="13" customFormat="1" ht="11.25">
      <c r="B1201" s="181"/>
      <c r="D1201" s="177" t="s">
        <v>130</v>
      </c>
      <c r="E1201" s="182" t="s">
        <v>1</v>
      </c>
      <c r="F1201" s="183" t="s">
        <v>1434</v>
      </c>
      <c r="H1201" s="184">
        <v>2</v>
      </c>
      <c r="I1201" s="185"/>
      <c r="L1201" s="181"/>
      <c r="M1201" s="186"/>
      <c r="N1201" s="187"/>
      <c r="O1201" s="187"/>
      <c r="P1201" s="187"/>
      <c r="Q1201" s="187"/>
      <c r="R1201" s="187"/>
      <c r="S1201" s="187"/>
      <c r="T1201" s="188"/>
      <c r="AT1201" s="182" t="s">
        <v>130</v>
      </c>
      <c r="AU1201" s="182" t="s">
        <v>83</v>
      </c>
      <c r="AV1201" s="13" t="s">
        <v>83</v>
      </c>
      <c r="AW1201" s="13" t="s">
        <v>30</v>
      </c>
      <c r="AX1201" s="13" t="s">
        <v>73</v>
      </c>
      <c r="AY1201" s="182" t="s">
        <v>121</v>
      </c>
    </row>
    <row r="1202" spans="1:65" s="13" customFormat="1" ht="11.25">
      <c r="B1202" s="181"/>
      <c r="D1202" s="177" t="s">
        <v>130</v>
      </c>
      <c r="E1202" s="182" t="s">
        <v>1</v>
      </c>
      <c r="F1202" s="183" t="s">
        <v>1435</v>
      </c>
      <c r="H1202" s="184">
        <v>1</v>
      </c>
      <c r="I1202" s="185"/>
      <c r="L1202" s="181"/>
      <c r="M1202" s="186"/>
      <c r="N1202" s="187"/>
      <c r="O1202" s="187"/>
      <c r="P1202" s="187"/>
      <c r="Q1202" s="187"/>
      <c r="R1202" s="187"/>
      <c r="S1202" s="187"/>
      <c r="T1202" s="188"/>
      <c r="AT1202" s="182" t="s">
        <v>130</v>
      </c>
      <c r="AU1202" s="182" t="s">
        <v>83</v>
      </c>
      <c r="AV1202" s="13" t="s">
        <v>83</v>
      </c>
      <c r="AW1202" s="13" t="s">
        <v>30</v>
      </c>
      <c r="AX1202" s="13" t="s">
        <v>73</v>
      </c>
      <c r="AY1202" s="182" t="s">
        <v>121</v>
      </c>
    </row>
    <row r="1203" spans="1:65" s="14" customFormat="1" ht="11.25">
      <c r="B1203" s="205"/>
      <c r="D1203" s="177" t="s">
        <v>130</v>
      </c>
      <c r="E1203" s="206" t="s">
        <v>1</v>
      </c>
      <c r="F1203" s="207" t="s">
        <v>440</v>
      </c>
      <c r="H1203" s="208">
        <v>4</v>
      </c>
      <c r="I1203" s="209"/>
      <c r="L1203" s="205"/>
      <c r="M1203" s="210"/>
      <c r="N1203" s="211"/>
      <c r="O1203" s="211"/>
      <c r="P1203" s="211"/>
      <c r="Q1203" s="211"/>
      <c r="R1203" s="211"/>
      <c r="S1203" s="211"/>
      <c r="T1203" s="212"/>
      <c r="AT1203" s="206" t="s">
        <v>130</v>
      </c>
      <c r="AU1203" s="206" t="s">
        <v>83</v>
      </c>
      <c r="AV1203" s="14" t="s">
        <v>127</v>
      </c>
      <c r="AW1203" s="14" t="s">
        <v>30</v>
      </c>
      <c r="AX1203" s="14" t="s">
        <v>81</v>
      </c>
      <c r="AY1203" s="206" t="s">
        <v>121</v>
      </c>
    </row>
    <row r="1204" spans="1:65" s="2" customFormat="1" ht="16.5" customHeight="1">
      <c r="A1204" s="33"/>
      <c r="B1204" s="162"/>
      <c r="C1204" s="189" t="s">
        <v>1525</v>
      </c>
      <c r="D1204" s="189" t="s">
        <v>163</v>
      </c>
      <c r="E1204" s="190" t="s">
        <v>1526</v>
      </c>
      <c r="F1204" s="191" t="s">
        <v>1527</v>
      </c>
      <c r="G1204" s="192" t="s">
        <v>268</v>
      </c>
      <c r="H1204" s="193">
        <v>16</v>
      </c>
      <c r="I1204" s="194"/>
      <c r="J1204" s="195">
        <f>ROUND(I1204*H1204,2)</f>
        <v>0</v>
      </c>
      <c r="K1204" s="196"/>
      <c r="L1204" s="197"/>
      <c r="M1204" s="198" t="s">
        <v>1</v>
      </c>
      <c r="N1204" s="199" t="s">
        <v>39</v>
      </c>
      <c r="O1204" s="59"/>
      <c r="P1204" s="173">
        <f>O1204*H1204</f>
        <v>0</v>
      </c>
      <c r="Q1204" s="173">
        <v>0</v>
      </c>
      <c r="R1204" s="173">
        <f>Q1204*H1204</f>
        <v>0</v>
      </c>
      <c r="S1204" s="173">
        <v>0</v>
      </c>
      <c r="T1204" s="174">
        <f>S1204*H1204</f>
        <v>0</v>
      </c>
      <c r="U1204" s="33"/>
      <c r="V1204" s="33"/>
      <c r="W1204" s="33"/>
      <c r="X1204" s="33"/>
      <c r="Y1204" s="33"/>
      <c r="Z1204" s="33"/>
      <c r="AA1204" s="33"/>
      <c r="AB1204" s="33"/>
      <c r="AC1204" s="33"/>
      <c r="AD1204" s="33"/>
      <c r="AE1204" s="33"/>
      <c r="AR1204" s="175" t="s">
        <v>167</v>
      </c>
      <c r="AT1204" s="175" t="s">
        <v>163</v>
      </c>
      <c r="AU1204" s="175" t="s">
        <v>83</v>
      </c>
      <c r="AY1204" s="18" t="s">
        <v>121</v>
      </c>
      <c r="BE1204" s="176">
        <f>IF(N1204="základní",J1204,0)</f>
        <v>0</v>
      </c>
      <c r="BF1204" s="176">
        <f>IF(N1204="snížená",J1204,0)</f>
        <v>0</v>
      </c>
      <c r="BG1204" s="176">
        <f>IF(N1204="zákl. přenesená",J1204,0)</f>
        <v>0</v>
      </c>
      <c r="BH1204" s="176">
        <f>IF(N1204="sníž. přenesená",J1204,0)</f>
        <v>0</v>
      </c>
      <c r="BI1204" s="176">
        <f>IF(N1204="nulová",J1204,0)</f>
        <v>0</v>
      </c>
      <c r="BJ1204" s="18" t="s">
        <v>83</v>
      </c>
      <c r="BK1204" s="176">
        <f>ROUND(I1204*H1204,2)</f>
        <v>0</v>
      </c>
      <c r="BL1204" s="18" t="s">
        <v>127</v>
      </c>
      <c r="BM1204" s="175" t="s">
        <v>1528</v>
      </c>
    </row>
    <row r="1205" spans="1:65" s="2" customFormat="1" ht="11.25">
      <c r="A1205" s="33"/>
      <c r="B1205" s="34"/>
      <c r="C1205" s="33"/>
      <c r="D1205" s="177" t="s">
        <v>129</v>
      </c>
      <c r="E1205" s="33"/>
      <c r="F1205" s="178" t="s">
        <v>1527</v>
      </c>
      <c r="G1205" s="33"/>
      <c r="H1205" s="33"/>
      <c r="I1205" s="97"/>
      <c r="J1205" s="33"/>
      <c r="K1205" s="33"/>
      <c r="L1205" s="34"/>
      <c r="M1205" s="179"/>
      <c r="N1205" s="180"/>
      <c r="O1205" s="59"/>
      <c r="P1205" s="59"/>
      <c r="Q1205" s="59"/>
      <c r="R1205" s="59"/>
      <c r="S1205" s="59"/>
      <c r="T1205" s="60"/>
      <c r="U1205" s="33"/>
      <c r="V1205" s="33"/>
      <c r="W1205" s="33"/>
      <c r="X1205" s="33"/>
      <c r="Y1205" s="33"/>
      <c r="Z1205" s="33"/>
      <c r="AA1205" s="33"/>
      <c r="AB1205" s="33"/>
      <c r="AC1205" s="33"/>
      <c r="AD1205" s="33"/>
      <c r="AE1205" s="33"/>
      <c r="AT1205" s="18" t="s">
        <v>129</v>
      </c>
      <c r="AU1205" s="18" t="s">
        <v>83</v>
      </c>
    </row>
    <row r="1206" spans="1:65" s="2" customFormat="1" ht="16.5" customHeight="1">
      <c r="A1206" s="33"/>
      <c r="B1206" s="162"/>
      <c r="C1206" s="163" t="s">
        <v>1529</v>
      </c>
      <c r="D1206" s="163" t="s">
        <v>123</v>
      </c>
      <c r="E1206" s="164" t="s">
        <v>1530</v>
      </c>
      <c r="F1206" s="165" t="s">
        <v>1531</v>
      </c>
      <c r="G1206" s="166" t="s">
        <v>126</v>
      </c>
      <c r="H1206" s="167">
        <v>255.33</v>
      </c>
      <c r="I1206" s="168"/>
      <c r="J1206" s="169">
        <f>ROUND(I1206*H1206,2)</f>
        <v>0</v>
      </c>
      <c r="K1206" s="170"/>
      <c r="L1206" s="34"/>
      <c r="M1206" s="171" t="s">
        <v>1</v>
      </c>
      <c r="N1206" s="172" t="s">
        <v>39</v>
      </c>
      <c r="O1206" s="59"/>
      <c r="P1206" s="173">
        <f>O1206*H1206</f>
        <v>0</v>
      </c>
      <c r="Q1206" s="173">
        <v>0</v>
      </c>
      <c r="R1206" s="173">
        <f>Q1206*H1206</f>
        <v>0</v>
      </c>
      <c r="S1206" s="173">
        <v>0</v>
      </c>
      <c r="T1206" s="174">
        <f>S1206*H1206</f>
        <v>0</v>
      </c>
      <c r="U1206" s="33"/>
      <c r="V1206" s="33"/>
      <c r="W1206" s="33"/>
      <c r="X1206" s="33"/>
      <c r="Y1206" s="33"/>
      <c r="Z1206" s="33"/>
      <c r="AA1206" s="33"/>
      <c r="AB1206" s="33"/>
      <c r="AC1206" s="33"/>
      <c r="AD1206" s="33"/>
      <c r="AE1206" s="33"/>
      <c r="AR1206" s="175" t="s">
        <v>265</v>
      </c>
      <c r="AT1206" s="175" t="s">
        <v>123</v>
      </c>
      <c r="AU1206" s="175" t="s">
        <v>83</v>
      </c>
      <c r="AY1206" s="18" t="s">
        <v>121</v>
      </c>
      <c r="BE1206" s="176">
        <f>IF(N1206="základní",J1206,0)</f>
        <v>0</v>
      </c>
      <c r="BF1206" s="176">
        <f>IF(N1206="snížená",J1206,0)</f>
        <v>0</v>
      </c>
      <c r="BG1206" s="176">
        <f>IF(N1206="zákl. přenesená",J1206,0)</f>
        <v>0</v>
      </c>
      <c r="BH1206" s="176">
        <f>IF(N1206="sníž. přenesená",J1206,0)</f>
        <v>0</v>
      </c>
      <c r="BI1206" s="176">
        <f>IF(N1206="nulová",J1206,0)</f>
        <v>0</v>
      </c>
      <c r="BJ1206" s="18" t="s">
        <v>83</v>
      </c>
      <c r="BK1206" s="176">
        <f>ROUND(I1206*H1206,2)</f>
        <v>0</v>
      </c>
      <c r="BL1206" s="18" t="s">
        <v>265</v>
      </c>
      <c r="BM1206" s="175" t="s">
        <v>1532</v>
      </c>
    </row>
    <row r="1207" spans="1:65" s="2" customFormat="1" ht="11.25">
      <c r="A1207" s="33"/>
      <c r="B1207" s="34"/>
      <c r="C1207" s="33"/>
      <c r="D1207" s="177" t="s">
        <v>129</v>
      </c>
      <c r="E1207" s="33"/>
      <c r="F1207" s="178" t="s">
        <v>1531</v>
      </c>
      <c r="G1207" s="33"/>
      <c r="H1207" s="33"/>
      <c r="I1207" s="97"/>
      <c r="J1207" s="33"/>
      <c r="K1207" s="33"/>
      <c r="L1207" s="34"/>
      <c r="M1207" s="179"/>
      <c r="N1207" s="180"/>
      <c r="O1207" s="59"/>
      <c r="P1207" s="59"/>
      <c r="Q1207" s="59"/>
      <c r="R1207" s="59"/>
      <c r="S1207" s="59"/>
      <c r="T1207" s="60"/>
      <c r="U1207" s="33"/>
      <c r="V1207" s="33"/>
      <c r="W1207" s="33"/>
      <c r="X1207" s="33"/>
      <c r="Y1207" s="33"/>
      <c r="Z1207" s="33"/>
      <c r="AA1207" s="33"/>
      <c r="AB1207" s="33"/>
      <c r="AC1207" s="33"/>
      <c r="AD1207" s="33"/>
      <c r="AE1207" s="33"/>
      <c r="AT1207" s="18" t="s">
        <v>129</v>
      </c>
      <c r="AU1207" s="18" t="s">
        <v>83</v>
      </c>
    </row>
    <row r="1208" spans="1:65" s="15" customFormat="1" ht="11.25">
      <c r="B1208" s="213"/>
      <c r="D1208" s="177" t="s">
        <v>130</v>
      </c>
      <c r="E1208" s="214" t="s">
        <v>1</v>
      </c>
      <c r="F1208" s="215" t="s">
        <v>662</v>
      </c>
      <c r="H1208" s="214" t="s">
        <v>1</v>
      </c>
      <c r="I1208" s="216"/>
      <c r="L1208" s="213"/>
      <c r="M1208" s="217"/>
      <c r="N1208" s="218"/>
      <c r="O1208" s="218"/>
      <c r="P1208" s="218"/>
      <c r="Q1208" s="218"/>
      <c r="R1208" s="218"/>
      <c r="S1208" s="218"/>
      <c r="T1208" s="219"/>
      <c r="AT1208" s="214" t="s">
        <v>130</v>
      </c>
      <c r="AU1208" s="214" t="s">
        <v>83</v>
      </c>
      <c r="AV1208" s="15" t="s">
        <v>81</v>
      </c>
      <c r="AW1208" s="15" t="s">
        <v>30</v>
      </c>
      <c r="AX1208" s="15" t="s">
        <v>73</v>
      </c>
      <c r="AY1208" s="214" t="s">
        <v>121</v>
      </c>
    </row>
    <row r="1209" spans="1:65" s="13" customFormat="1" ht="11.25">
      <c r="B1209" s="181"/>
      <c r="D1209" s="177" t="s">
        <v>130</v>
      </c>
      <c r="E1209" s="182" t="s">
        <v>1</v>
      </c>
      <c r="F1209" s="183" t="s">
        <v>1533</v>
      </c>
      <c r="H1209" s="184">
        <v>255.33</v>
      </c>
      <c r="I1209" s="185"/>
      <c r="L1209" s="181"/>
      <c r="M1209" s="186"/>
      <c r="N1209" s="187"/>
      <c r="O1209" s="187"/>
      <c r="P1209" s="187"/>
      <c r="Q1209" s="187"/>
      <c r="R1209" s="187"/>
      <c r="S1209" s="187"/>
      <c r="T1209" s="188"/>
      <c r="AT1209" s="182" t="s">
        <v>130</v>
      </c>
      <c r="AU1209" s="182" t="s">
        <v>83</v>
      </c>
      <c r="AV1209" s="13" t="s">
        <v>83</v>
      </c>
      <c r="AW1209" s="13" t="s">
        <v>30</v>
      </c>
      <c r="AX1209" s="13" t="s">
        <v>73</v>
      </c>
      <c r="AY1209" s="182" t="s">
        <v>121</v>
      </c>
    </row>
    <row r="1210" spans="1:65" s="14" customFormat="1" ht="11.25">
      <c r="B1210" s="205"/>
      <c r="D1210" s="177" t="s">
        <v>130</v>
      </c>
      <c r="E1210" s="206" t="s">
        <v>1</v>
      </c>
      <c r="F1210" s="207" t="s">
        <v>440</v>
      </c>
      <c r="H1210" s="208">
        <v>255.33</v>
      </c>
      <c r="I1210" s="209"/>
      <c r="L1210" s="205"/>
      <c r="M1210" s="210"/>
      <c r="N1210" s="211"/>
      <c r="O1210" s="211"/>
      <c r="P1210" s="211"/>
      <c r="Q1210" s="211"/>
      <c r="R1210" s="211"/>
      <c r="S1210" s="211"/>
      <c r="T1210" s="212"/>
      <c r="AT1210" s="206" t="s">
        <v>130</v>
      </c>
      <c r="AU1210" s="206" t="s">
        <v>83</v>
      </c>
      <c r="AV1210" s="14" t="s">
        <v>127</v>
      </c>
      <c r="AW1210" s="14" t="s">
        <v>30</v>
      </c>
      <c r="AX1210" s="14" t="s">
        <v>81</v>
      </c>
      <c r="AY1210" s="206" t="s">
        <v>121</v>
      </c>
    </row>
    <row r="1211" spans="1:65" s="2" customFormat="1" ht="21.75" customHeight="1">
      <c r="A1211" s="33"/>
      <c r="B1211" s="162"/>
      <c r="C1211" s="189" t="s">
        <v>1534</v>
      </c>
      <c r="D1211" s="189" t="s">
        <v>163</v>
      </c>
      <c r="E1211" s="190" t="s">
        <v>1535</v>
      </c>
      <c r="F1211" s="191" t="s">
        <v>1536</v>
      </c>
      <c r="G1211" s="192" t="s">
        <v>268</v>
      </c>
      <c r="H1211" s="193">
        <v>2</v>
      </c>
      <c r="I1211" s="194"/>
      <c r="J1211" s="195">
        <f>ROUND(I1211*H1211,2)</f>
        <v>0</v>
      </c>
      <c r="K1211" s="196"/>
      <c r="L1211" s="197"/>
      <c r="M1211" s="198" t="s">
        <v>1</v>
      </c>
      <c r="N1211" s="199" t="s">
        <v>38</v>
      </c>
      <c r="O1211" s="59"/>
      <c r="P1211" s="173">
        <f>O1211*H1211</f>
        <v>0</v>
      </c>
      <c r="Q1211" s="173">
        <v>1.7500000000000002E-2</v>
      </c>
      <c r="R1211" s="173">
        <f>Q1211*H1211</f>
        <v>3.5000000000000003E-2</v>
      </c>
      <c r="S1211" s="173">
        <v>0</v>
      </c>
      <c r="T1211" s="174">
        <f>S1211*H1211</f>
        <v>0</v>
      </c>
      <c r="U1211" s="33"/>
      <c r="V1211" s="33"/>
      <c r="W1211" s="33"/>
      <c r="X1211" s="33"/>
      <c r="Y1211" s="33"/>
      <c r="Z1211" s="33"/>
      <c r="AA1211" s="33"/>
      <c r="AB1211" s="33"/>
      <c r="AC1211" s="33"/>
      <c r="AD1211" s="33"/>
      <c r="AE1211" s="33"/>
      <c r="AR1211" s="175" t="s">
        <v>167</v>
      </c>
      <c r="AT1211" s="175" t="s">
        <v>163</v>
      </c>
      <c r="AU1211" s="175" t="s">
        <v>83</v>
      </c>
      <c r="AY1211" s="18" t="s">
        <v>121</v>
      </c>
      <c r="BE1211" s="176">
        <f>IF(N1211="základní",J1211,0)</f>
        <v>0</v>
      </c>
      <c r="BF1211" s="176">
        <f>IF(N1211="snížená",J1211,0)</f>
        <v>0</v>
      </c>
      <c r="BG1211" s="176">
        <f>IF(N1211="zákl. přenesená",J1211,0)</f>
        <v>0</v>
      </c>
      <c r="BH1211" s="176">
        <f>IF(N1211="sníž. přenesená",J1211,0)</f>
        <v>0</v>
      </c>
      <c r="BI1211" s="176">
        <f>IF(N1211="nulová",J1211,0)</f>
        <v>0</v>
      </c>
      <c r="BJ1211" s="18" t="s">
        <v>81</v>
      </c>
      <c r="BK1211" s="176">
        <f>ROUND(I1211*H1211,2)</f>
        <v>0</v>
      </c>
      <c r="BL1211" s="18" t="s">
        <v>127</v>
      </c>
      <c r="BM1211" s="175" t="s">
        <v>1537</v>
      </c>
    </row>
    <row r="1212" spans="1:65" s="2" customFormat="1" ht="29.25">
      <c r="A1212" s="33"/>
      <c r="B1212" s="34"/>
      <c r="C1212" s="33"/>
      <c r="D1212" s="177" t="s">
        <v>129</v>
      </c>
      <c r="E1212" s="33"/>
      <c r="F1212" s="178" t="s">
        <v>1538</v>
      </c>
      <c r="G1212" s="33"/>
      <c r="H1212" s="33"/>
      <c r="I1212" s="97"/>
      <c r="J1212" s="33"/>
      <c r="K1212" s="33"/>
      <c r="L1212" s="34"/>
      <c r="M1212" s="179"/>
      <c r="N1212" s="180"/>
      <c r="O1212" s="59"/>
      <c r="P1212" s="59"/>
      <c r="Q1212" s="59"/>
      <c r="R1212" s="59"/>
      <c r="S1212" s="59"/>
      <c r="T1212" s="60"/>
      <c r="U1212" s="33"/>
      <c r="V1212" s="33"/>
      <c r="W1212" s="33"/>
      <c r="X1212" s="33"/>
      <c r="Y1212" s="33"/>
      <c r="Z1212" s="33"/>
      <c r="AA1212" s="33"/>
      <c r="AB1212" s="33"/>
      <c r="AC1212" s="33"/>
      <c r="AD1212" s="33"/>
      <c r="AE1212" s="33"/>
      <c r="AT1212" s="18" t="s">
        <v>129</v>
      </c>
      <c r="AU1212" s="18" t="s">
        <v>83</v>
      </c>
    </row>
    <row r="1213" spans="1:65" s="2" customFormat="1" ht="21.75" customHeight="1">
      <c r="A1213" s="33"/>
      <c r="B1213" s="162"/>
      <c r="C1213" s="189" t="s">
        <v>1539</v>
      </c>
      <c r="D1213" s="189" t="s">
        <v>163</v>
      </c>
      <c r="E1213" s="190" t="s">
        <v>1540</v>
      </c>
      <c r="F1213" s="191" t="s">
        <v>1541</v>
      </c>
      <c r="G1213" s="192" t="s">
        <v>268</v>
      </c>
      <c r="H1213" s="193">
        <v>6</v>
      </c>
      <c r="I1213" s="194"/>
      <c r="J1213" s="195">
        <f>ROUND(I1213*H1213,2)</f>
        <v>0</v>
      </c>
      <c r="K1213" s="196"/>
      <c r="L1213" s="197"/>
      <c r="M1213" s="198" t="s">
        <v>1</v>
      </c>
      <c r="N1213" s="199" t="s">
        <v>38</v>
      </c>
      <c r="O1213" s="59"/>
      <c r="P1213" s="173">
        <f>O1213*H1213</f>
        <v>0</v>
      </c>
      <c r="Q1213" s="173">
        <v>3.7999999999999999E-2</v>
      </c>
      <c r="R1213" s="173">
        <f>Q1213*H1213</f>
        <v>0.22799999999999998</v>
      </c>
      <c r="S1213" s="173">
        <v>0</v>
      </c>
      <c r="T1213" s="174">
        <f>S1213*H1213</f>
        <v>0</v>
      </c>
      <c r="U1213" s="33"/>
      <c r="V1213" s="33"/>
      <c r="W1213" s="33"/>
      <c r="X1213" s="33"/>
      <c r="Y1213" s="33"/>
      <c r="Z1213" s="33"/>
      <c r="AA1213" s="33"/>
      <c r="AB1213" s="33"/>
      <c r="AC1213" s="33"/>
      <c r="AD1213" s="33"/>
      <c r="AE1213" s="33"/>
      <c r="AR1213" s="175" t="s">
        <v>656</v>
      </c>
      <c r="AT1213" s="175" t="s">
        <v>163</v>
      </c>
      <c r="AU1213" s="175" t="s">
        <v>83</v>
      </c>
      <c r="AY1213" s="18" t="s">
        <v>121</v>
      </c>
      <c r="BE1213" s="176">
        <f>IF(N1213="základní",J1213,0)</f>
        <v>0</v>
      </c>
      <c r="BF1213" s="176">
        <f>IF(N1213="snížená",J1213,0)</f>
        <v>0</v>
      </c>
      <c r="BG1213" s="176">
        <f>IF(N1213="zákl. přenesená",J1213,0)</f>
        <v>0</v>
      </c>
      <c r="BH1213" s="176">
        <f>IF(N1213="sníž. přenesená",J1213,0)</f>
        <v>0</v>
      </c>
      <c r="BI1213" s="176">
        <f>IF(N1213="nulová",J1213,0)</f>
        <v>0</v>
      </c>
      <c r="BJ1213" s="18" t="s">
        <v>81</v>
      </c>
      <c r="BK1213" s="176">
        <f>ROUND(I1213*H1213,2)</f>
        <v>0</v>
      </c>
      <c r="BL1213" s="18" t="s">
        <v>265</v>
      </c>
      <c r="BM1213" s="175" t="s">
        <v>1542</v>
      </c>
    </row>
    <row r="1214" spans="1:65" s="2" customFormat="1" ht="19.5">
      <c r="A1214" s="33"/>
      <c r="B1214" s="34"/>
      <c r="C1214" s="33"/>
      <c r="D1214" s="177" t="s">
        <v>129</v>
      </c>
      <c r="E1214" s="33"/>
      <c r="F1214" s="178" t="s">
        <v>1541</v>
      </c>
      <c r="G1214" s="33"/>
      <c r="H1214" s="33"/>
      <c r="I1214" s="97"/>
      <c r="J1214" s="33"/>
      <c r="K1214" s="33"/>
      <c r="L1214" s="34"/>
      <c r="M1214" s="179"/>
      <c r="N1214" s="180"/>
      <c r="O1214" s="59"/>
      <c r="P1214" s="59"/>
      <c r="Q1214" s="59"/>
      <c r="R1214" s="59"/>
      <c r="S1214" s="59"/>
      <c r="T1214" s="60"/>
      <c r="U1214" s="33"/>
      <c r="V1214" s="33"/>
      <c r="W1214" s="33"/>
      <c r="X1214" s="33"/>
      <c r="Y1214" s="33"/>
      <c r="Z1214" s="33"/>
      <c r="AA1214" s="33"/>
      <c r="AB1214" s="33"/>
      <c r="AC1214" s="33"/>
      <c r="AD1214" s="33"/>
      <c r="AE1214" s="33"/>
      <c r="AT1214" s="18" t="s">
        <v>129</v>
      </c>
      <c r="AU1214" s="18" t="s">
        <v>83</v>
      </c>
    </row>
    <row r="1215" spans="1:65" s="13" customFormat="1" ht="11.25">
      <c r="B1215" s="181"/>
      <c r="D1215" s="177" t="s">
        <v>130</v>
      </c>
      <c r="E1215" s="182" t="s">
        <v>1</v>
      </c>
      <c r="F1215" s="183" t="s">
        <v>1543</v>
      </c>
      <c r="H1215" s="184">
        <v>1</v>
      </c>
      <c r="I1215" s="185"/>
      <c r="L1215" s="181"/>
      <c r="M1215" s="186"/>
      <c r="N1215" s="187"/>
      <c r="O1215" s="187"/>
      <c r="P1215" s="187"/>
      <c r="Q1215" s="187"/>
      <c r="R1215" s="187"/>
      <c r="S1215" s="187"/>
      <c r="T1215" s="188"/>
      <c r="AT1215" s="182" t="s">
        <v>130</v>
      </c>
      <c r="AU1215" s="182" t="s">
        <v>83</v>
      </c>
      <c r="AV1215" s="13" t="s">
        <v>83</v>
      </c>
      <c r="AW1215" s="13" t="s">
        <v>30</v>
      </c>
      <c r="AX1215" s="13" t="s">
        <v>73</v>
      </c>
      <c r="AY1215" s="182" t="s">
        <v>121</v>
      </c>
    </row>
    <row r="1216" spans="1:65" s="13" customFormat="1" ht="11.25">
      <c r="B1216" s="181"/>
      <c r="D1216" s="177" t="s">
        <v>130</v>
      </c>
      <c r="E1216" s="182" t="s">
        <v>1</v>
      </c>
      <c r="F1216" s="183" t="s">
        <v>1544</v>
      </c>
      <c r="H1216" s="184">
        <v>2</v>
      </c>
      <c r="I1216" s="185"/>
      <c r="L1216" s="181"/>
      <c r="M1216" s="186"/>
      <c r="N1216" s="187"/>
      <c r="O1216" s="187"/>
      <c r="P1216" s="187"/>
      <c r="Q1216" s="187"/>
      <c r="R1216" s="187"/>
      <c r="S1216" s="187"/>
      <c r="T1216" s="188"/>
      <c r="AT1216" s="182" t="s">
        <v>130</v>
      </c>
      <c r="AU1216" s="182" t="s">
        <v>83</v>
      </c>
      <c r="AV1216" s="13" t="s">
        <v>83</v>
      </c>
      <c r="AW1216" s="13" t="s">
        <v>30</v>
      </c>
      <c r="AX1216" s="13" t="s">
        <v>73</v>
      </c>
      <c r="AY1216" s="182" t="s">
        <v>121</v>
      </c>
    </row>
    <row r="1217" spans="1:65" s="13" customFormat="1" ht="11.25">
      <c r="B1217" s="181"/>
      <c r="D1217" s="177" t="s">
        <v>130</v>
      </c>
      <c r="E1217" s="182" t="s">
        <v>1</v>
      </c>
      <c r="F1217" s="183" t="s">
        <v>1545</v>
      </c>
      <c r="H1217" s="184">
        <v>3</v>
      </c>
      <c r="I1217" s="185"/>
      <c r="L1217" s="181"/>
      <c r="M1217" s="186"/>
      <c r="N1217" s="187"/>
      <c r="O1217" s="187"/>
      <c r="P1217" s="187"/>
      <c r="Q1217" s="187"/>
      <c r="R1217" s="187"/>
      <c r="S1217" s="187"/>
      <c r="T1217" s="188"/>
      <c r="AT1217" s="182" t="s">
        <v>130</v>
      </c>
      <c r="AU1217" s="182" t="s">
        <v>83</v>
      </c>
      <c r="AV1217" s="13" t="s">
        <v>83</v>
      </c>
      <c r="AW1217" s="13" t="s">
        <v>30</v>
      </c>
      <c r="AX1217" s="13" t="s">
        <v>73</v>
      </c>
      <c r="AY1217" s="182" t="s">
        <v>121</v>
      </c>
    </row>
    <row r="1218" spans="1:65" s="14" customFormat="1" ht="11.25">
      <c r="B1218" s="205"/>
      <c r="D1218" s="177" t="s">
        <v>130</v>
      </c>
      <c r="E1218" s="206" t="s">
        <v>1</v>
      </c>
      <c r="F1218" s="207" t="s">
        <v>440</v>
      </c>
      <c r="H1218" s="208">
        <v>6</v>
      </c>
      <c r="I1218" s="209"/>
      <c r="L1218" s="205"/>
      <c r="M1218" s="210"/>
      <c r="N1218" s="211"/>
      <c r="O1218" s="211"/>
      <c r="P1218" s="211"/>
      <c r="Q1218" s="211"/>
      <c r="R1218" s="211"/>
      <c r="S1218" s="211"/>
      <c r="T1218" s="212"/>
      <c r="AT1218" s="206" t="s">
        <v>130</v>
      </c>
      <c r="AU1218" s="206" t="s">
        <v>83</v>
      </c>
      <c r="AV1218" s="14" t="s">
        <v>127</v>
      </c>
      <c r="AW1218" s="14" t="s">
        <v>30</v>
      </c>
      <c r="AX1218" s="14" t="s">
        <v>81</v>
      </c>
      <c r="AY1218" s="206" t="s">
        <v>121</v>
      </c>
    </row>
    <row r="1219" spans="1:65" s="2" customFormat="1" ht="21.75" customHeight="1">
      <c r="A1219" s="33"/>
      <c r="B1219" s="162"/>
      <c r="C1219" s="189" t="s">
        <v>1546</v>
      </c>
      <c r="D1219" s="189" t="s">
        <v>163</v>
      </c>
      <c r="E1219" s="190" t="s">
        <v>1547</v>
      </c>
      <c r="F1219" s="191" t="s">
        <v>1548</v>
      </c>
      <c r="G1219" s="192" t="s">
        <v>268</v>
      </c>
      <c r="H1219" s="193">
        <v>10</v>
      </c>
      <c r="I1219" s="194"/>
      <c r="J1219" s="195">
        <f>ROUND(I1219*H1219,2)</f>
        <v>0</v>
      </c>
      <c r="K1219" s="196"/>
      <c r="L1219" s="197"/>
      <c r="M1219" s="198" t="s">
        <v>1</v>
      </c>
      <c r="N1219" s="199" t="s">
        <v>38</v>
      </c>
      <c r="O1219" s="59"/>
      <c r="P1219" s="173">
        <f>O1219*H1219</f>
        <v>0</v>
      </c>
      <c r="Q1219" s="173">
        <v>4.2999999999999997E-2</v>
      </c>
      <c r="R1219" s="173">
        <f>Q1219*H1219</f>
        <v>0.42999999999999994</v>
      </c>
      <c r="S1219" s="173">
        <v>0</v>
      </c>
      <c r="T1219" s="174">
        <f>S1219*H1219</f>
        <v>0</v>
      </c>
      <c r="U1219" s="33"/>
      <c r="V1219" s="33"/>
      <c r="W1219" s="33"/>
      <c r="X1219" s="33"/>
      <c r="Y1219" s="33"/>
      <c r="Z1219" s="33"/>
      <c r="AA1219" s="33"/>
      <c r="AB1219" s="33"/>
      <c r="AC1219" s="33"/>
      <c r="AD1219" s="33"/>
      <c r="AE1219" s="33"/>
      <c r="AR1219" s="175" t="s">
        <v>656</v>
      </c>
      <c r="AT1219" s="175" t="s">
        <v>163</v>
      </c>
      <c r="AU1219" s="175" t="s">
        <v>83</v>
      </c>
      <c r="AY1219" s="18" t="s">
        <v>121</v>
      </c>
      <c r="BE1219" s="176">
        <f>IF(N1219="základní",J1219,0)</f>
        <v>0</v>
      </c>
      <c r="BF1219" s="176">
        <f>IF(N1219="snížená",J1219,0)</f>
        <v>0</v>
      </c>
      <c r="BG1219" s="176">
        <f>IF(N1219="zákl. přenesená",J1219,0)</f>
        <v>0</v>
      </c>
      <c r="BH1219" s="176">
        <f>IF(N1219="sníž. přenesená",J1219,0)</f>
        <v>0</v>
      </c>
      <c r="BI1219" s="176">
        <f>IF(N1219="nulová",J1219,0)</f>
        <v>0</v>
      </c>
      <c r="BJ1219" s="18" t="s">
        <v>81</v>
      </c>
      <c r="BK1219" s="176">
        <f>ROUND(I1219*H1219,2)</f>
        <v>0</v>
      </c>
      <c r="BL1219" s="18" t="s">
        <v>265</v>
      </c>
      <c r="BM1219" s="175" t="s">
        <v>1549</v>
      </c>
    </row>
    <row r="1220" spans="1:65" s="2" customFormat="1" ht="29.25">
      <c r="A1220" s="33"/>
      <c r="B1220" s="34"/>
      <c r="C1220" s="33"/>
      <c r="D1220" s="177" t="s">
        <v>129</v>
      </c>
      <c r="E1220" s="33"/>
      <c r="F1220" s="178" t="s">
        <v>1550</v>
      </c>
      <c r="G1220" s="33"/>
      <c r="H1220" s="33"/>
      <c r="I1220" s="97"/>
      <c r="J1220" s="33"/>
      <c r="K1220" s="33"/>
      <c r="L1220" s="34"/>
      <c r="M1220" s="179"/>
      <c r="N1220" s="180"/>
      <c r="O1220" s="59"/>
      <c r="P1220" s="59"/>
      <c r="Q1220" s="59"/>
      <c r="R1220" s="59"/>
      <c r="S1220" s="59"/>
      <c r="T1220" s="60"/>
      <c r="U1220" s="33"/>
      <c r="V1220" s="33"/>
      <c r="W1220" s="33"/>
      <c r="X1220" s="33"/>
      <c r="Y1220" s="33"/>
      <c r="Z1220" s="33"/>
      <c r="AA1220" s="33"/>
      <c r="AB1220" s="33"/>
      <c r="AC1220" s="33"/>
      <c r="AD1220" s="33"/>
      <c r="AE1220" s="33"/>
      <c r="AT1220" s="18" t="s">
        <v>129</v>
      </c>
      <c r="AU1220" s="18" t="s">
        <v>83</v>
      </c>
    </row>
    <row r="1221" spans="1:65" s="2" customFormat="1" ht="21.75" customHeight="1">
      <c r="A1221" s="33"/>
      <c r="B1221" s="162"/>
      <c r="C1221" s="189" t="s">
        <v>1551</v>
      </c>
      <c r="D1221" s="189" t="s">
        <v>163</v>
      </c>
      <c r="E1221" s="190" t="s">
        <v>1552</v>
      </c>
      <c r="F1221" s="191" t="s">
        <v>1553</v>
      </c>
      <c r="G1221" s="192" t="s">
        <v>268</v>
      </c>
      <c r="H1221" s="193">
        <v>1</v>
      </c>
      <c r="I1221" s="194"/>
      <c r="J1221" s="195">
        <f>ROUND(I1221*H1221,2)</f>
        <v>0</v>
      </c>
      <c r="K1221" s="196"/>
      <c r="L1221" s="197"/>
      <c r="M1221" s="198" t="s">
        <v>1</v>
      </c>
      <c r="N1221" s="199" t="s">
        <v>39</v>
      </c>
      <c r="O1221" s="59"/>
      <c r="P1221" s="173">
        <f>O1221*H1221</f>
        <v>0</v>
      </c>
      <c r="Q1221" s="173">
        <v>6.9000000000000006E-2</v>
      </c>
      <c r="R1221" s="173">
        <f>Q1221*H1221</f>
        <v>6.9000000000000006E-2</v>
      </c>
      <c r="S1221" s="173">
        <v>0</v>
      </c>
      <c r="T1221" s="174">
        <f>S1221*H1221</f>
        <v>0</v>
      </c>
      <c r="U1221" s="33"/>
      <c r="V1221" s="33"/>
      <c r="W1221" s="33"/>
      <c r="X1221" s="33"/>
      <c r="Y1221" s="33"/>
      <c r="Z1221" s="33"/>
      <c r="AA1221" s="33"/>
      <c r="AB1221" s="33"/>
      <c r="AC1221" s="33"/>
      <c r="AD1221" s="33"/>
      <c r="AE1221" s="33"/>
      <c r="AR1221" s="175" t="s">
        <v>167</v>
      </c>
      <c r="AT1221" s="175" t="s">
        <v>163</v>
      </c>
      <c r="AU1221" s="175" t="s">
        <v>83</v>
      </c>
      <c r="AY1221" s="18" t="s">
        <v>121</v>
      </c>
      <c r="BE1221" s="176">
        <f>IF(N1221="základní",J1221,0)</f>
        <v>0</v>
      </c>
      <c r="BF1221" s="176">
        <f>IF(N1221="snížená",J1221,0)</f>
        <v>0</v>
      </c>
      <c r="BG1221" s="176">
        <f>IF(N1221="zákl. přenesená",J1221,0)</f>
        <v>0</v>
      </c>
      <c r="BH1221" s="176">
        <f>IF(N1221="sníž. přenesená",J1221,0)</f>
        <v>0</v>
      </c>
      <c r="BI1221" s="176">
        <f>IF(N1221="nulová",J1221,0)</f>
        <v>0</v>
      </c>
      <c r="BJ1221" s="18" t="s">
        <v>83</v>
      </c>
      <c r="BK1221" s="176">
        <f>ROUND(I1221*H1221,2)</f>
        <v>0</v>
      </c>
      <c r="BL1221" s="18" t="s">
        <v>127</v>
      </c>
      <c r="BM1221" s="175" t="s">
        <v>1554</v>
      </c>
    </row>
    <row r="1222" spans="1:65" s="2" customFormat="1" ht="19.5">
      <c r="A1222" s="33"/>
      <c r="B1222" s="34"/>
      <c r="C1222" s="33"/>
      <c r="D1222" s="177" t="s">
        <v>129</v>
      </c>
      <c r="E1222" s="33"/>
      <c r="F1222" s="178" t="s">
        <v>1555</v>
      </c>
      <c r="G1222" s="33"/>
      <c r="H1222" s="33"/>
      <c r="I1222" s="97"/>
      <c r="J1222" s="33"/>
      <c r="K1222" s="33"/>
      <c r="L1222" s="34"/>
      <c r="M1222" s="179"/>
      <c r="N1222" s="180"/>
      <c r="O1222" s="59"/>
      <c r="P1222" s="59"/>
      <c r="Q1222" s="59"/>
      <c r="R1222" s="59"/>
      <c r="S1222" s="59"/>
      <c r="T1222" s="60"/>
      <c r="U1222" s="33"/>
      <c r="V1222" s="33"/>
      <c r="W1222" s="33"/>
      <c r="X1222" s="33"/>
      <c r="Y1222" s="33"/>
      <c r="Z1222" s="33"/>
      <c r="AA1222" s="33"/>
      <c r="AB1222" s="33"/>
      <c r="AC1222" s="33"/>
      <c r="AD1222" s="33"/>
      <c r="AE1222" s="33"/>
      <c r="AT1222" s="18" t="s">
        <v>129</v>
      </c>
      <c r="AU1222" s="18" t="s">
        <v>83</v>
      </c>
    </row>
    <row r="1223" spans="1:65" s="13" customFormat="1" ht="11.25">
      <c r="B1223" s="181"/>
      <c r="D1223" s="177" t="s">
        <v>130</v>
      </c>
      <c r="E1223" s="182" t="s">
        <v>1</v>
      </c>
      <c r="F1223" s="183" t="s">
        <v>680</v>
      </c>
      <c r="H1223" s="184">
        <v>1</v>
      </c>
      <c r="I1223" s="185"/>
      <c r="L1223" s="181"/>
      <c r="M1223" s="186"/>
      <c r="N1223" s="187"/>
      <c r="O1223" s="187"/>
      <c r="P1223" s="187"/>
      <c r="Q1223" s="187"/>
      <c r="R1223" s="187"/>
      <c r="S1223" s="187"/>
      <c r="T1223" s="188"/>
      <c r="AT1223" s="182" t="s">
        <v>130</v>
      </c>
      <c r="AU1223" s="182" t="s">
        <v>83</v>
      </c>
      <c r="AV1223" s="13" t="s">
        <v>83</v>
      </c>
      <c r="AW1223" s="13" t="s">
        <v>30</v>
      </c>
      <c r="AX1223" s="13" t="s">
        <v>73</v>
      </c>
      <c r="AY1223" s="182" t="s">
        <v>121</v>
      </c>
    </row>
    <row r="1224" spans="1:65" s="14" customFormat="1" ht="11.25">
      <c r="B1224" s="205"/>
      <c r="D1224" s="177" t="s">
        <v>130</v>
      </c>
      <c r="E1224" s="206" t="s">
        <v>1</v>
      </c>
      <c r="F1224" s="207" t="s">
        <v>440</v>
      </c>
      <c r="H1224" s="208">
        <v>1</v>
      </c>
      <c r="I1224" s="209"/>
      <c r="L1224" s="205"/>
      <c r="M1224" s="210"/>
      <c r="N1224" s="211"/>
      <c r="O1224" s="211"/>
      <c r="P1224" s="211"/>
      <c r="Q1224" s="211"/>
      <c r="R1224" s="211"/>
      <c r="S1224" s="211"/>
      <c r="T1224" s="212"/>
      <c r="AT1224" s="206" t="s">
        <v>130</v>
      </c>
      <c r="AU1224" s="206" t="s">
        <v>83</v>
      </c>
      <c r="AV1224" s="14" t="s">
        <v>127</v>
      </c>
      <c r="AW1224" s="14" t="s">
        <v>30</v>
      </c>
      <c r="AX1224" s="14" t="s">
        <v>81</v>
      </c>
      <c r="AY1224" s="206" t="s">
        <v>121</v>
      </c>
    </row>
    <row r="1225" spans="1:65" s="2" customFormat="1" ht="21.75" customHeight="1">
      <c r="A1225" s="33"/>
      <c r="B1225" s="162"/>
      <c r="C1225" s="189" t="s">
        <v>1556</v>
      </c>
      <c r="D1225" s="189" t="s">
        <v>163</v>
      </c>
      <c r="E1225" s="190" t="s">
        <v>1557</v>
      </c>
      <c r="F1225" s="191" t="s">
        <v>1558</v>
      </c>
      <c r="G1225" s="192" t="s">
        <v>268</v>
      </c>
      <c r="H1225" s="193">
        <v>3</v>
      </c>
      <c r="I1225" s="194"/>
      <c r="J1225" s="195">
        <f>ROUND(I1225*H1225,2)</f>
        <v>0</v>
      </c>
      <c r="K1225" s="196"/>
      <c r="L1225" s="197"/>
      <c r="M1225" s="198" t="s">
        <v>1</v>
      </c>
      <c r="N1225" s="199" t="s">
        <v>39</v>
      </c>
      <c r="O1225" s="59"/>
      <c r="P1225" s="173">
        <f>O1225*H1225</f>
        <v>0</v>
      </c>
      <c r="Q1225" s="173">
        <v>7.6999999999999999E-2</v>
      </c>
      <c r="R1225" s="173">
        <f>Q1225*H1225</f>
        <v>0.23099999999999998</v>
      </c>
      <c r="S1225" s="173">
        <v>0</v>
      </c>
      <c r="T1225" s="174">
        <f>S1225*H1225</f>
        <v>0</v>
      </c>
      <c r="U1225" s="33"/>
      <c r="V1225" s="33"/>
      <c r="W1225" s="33"/>
      <c r="X1225" s="33"/>
      <c r="Y1225" s="33"/>
      <c r="Z1225" s="33"/>
      <c r="AA1225" s="33"/>
      <c r="AB1225" s="33"/>
      <c r="AC1225" s="33"/>
      <c r="AD1225" s="33"/>
      <c r="AE1225" s="33"/>
      <c r="AR1225" s="175" t="s">
        <v>167</v>
      </c>
      <c r="AT1225" s="175" t="s">
        <v>163</v>
      </c>
      <c r="AU1225" s="175" t="s">
        <v>83</v>
      </c>
      <c r="AY1225" s="18" t="s">
        <v>121</v>
      </c>
      <c r="BE1225" s="176">
        <f>IF(N1225="základní",J1225,0)</f>
        <v>0</v>
      </c>
      <c r="BF1225" s="176">
        <f>IF(N1225="snížená",J1225,0)</f>
        <v>0</v>
      </c>
      <c r="BG1225" s="176">
        <f>IF(N1225="zákl. přenesená",J1225,0)</f>
        <v>0</v>
      </c>
      <c r="BH1225" s="176">
        <f>IF(N1225="sníž. přenesená",J1225,0)</f>
        <v>0</v>
      </c>
      <c r="BI1225" s="176">
        <f>IF(N1225="nulová",J1225,0)</f>
        <v>0</v>
      </c>
      <c r="BJ1225" s="18" t="s">
        <v>83</v>
      </c>
      <c r="BK1225" s="176">
        <f>ROUND(I1225*H1225,2)</f>
        <v>0</v>
      </c>
      <c r="BL1225" s="18" t="s">
        <v>127</v>
      </c>
      <c r="BM1225" s="175" t="s">
        <v>1559</v>
      </c>
    </row>
    <row r="1226" spans="1:65" s="2" customFormat="1" ht="19.5">
      <c r="A1226" s="33"/>
      <c r="B1226" s="34"/>
      <c r="C1226" s="33"/>
      <c r="D1226" s="177" t="s">
        <v>129</v>
      </c>
      <c r="E1226" s="33"/>
      <c r="F1226" s="178" t="s">
        <v>1560</v>
      </c>
      <c r="G1226" s="33"/>
      <c r="H1226" s="33"/>
      <c r="I1226" s="97"/>
      <c r="J1226" s="33"/>
      <c r="K1226" s="33"/>
      <c r="L1226" s="34"/>
      <c r="M1226" s="179"/>
      <c r="N1226" s="180"/>
      <c r="O1226" s="59"/>
      <c r="P1226" s="59"/>
      <c r="Q1226" s="59"/>
      <c r="R1226" s="59"/>
      <c r="S1226" s="59"/>
      <c r="T1226" s="60"/>
      <c r="U1226" s="33"/>
      <c r="V1226" s="33"/>
      <c r="W1226" s="33"/>
      <c r="X1226" s="33"/>
      <c r="Y1226" s="33"/>
      <c r="Z1226" s="33"/>
      <c r="AA1226" s="33"/>
      <c r="AB1226" s="33"/>
      <c r="AC1226" s="33"/>
      <c r="AD1226" s="33"/>
      <c r="AE1226" s="33"/>
      <c r="AT1226" s="18" t="s">
        <v>129</v>
      </c>
      <c r="AU1226" s="18" t="s">
        <v>83</v>
      </c>
    </row>
    <row r="1227" spans="1:65" s="13" customFormat="1" ht="11.25">
      <c r="B1227" s="181"/>
      <c r="D1227" s="177" t="s">
        <v>130</v>
      </c>
      <c r="E1227" s="182" t="s">
        <v>1</v>
      </c>
      <c r="F1227" s="183" t="s">
        <v>1561</v>
      </c>
      <c r="H1227" s="184">
        <v>3</v>
      </c>
      <c r="I1227" s="185"/>
      <c r="L1227" s="181"/>
      <c r="M1227" s="186"/>
      <c r="N1227" s="187"/>
      <c r="O1227" s="187"/>
      <c r="P1227" s="187"/>
      <c r="Q1227" s="187"/>
      <c r="R1227" s="187"/>
      <c r="S1227" s="187"/>
      <c r="T1227" s="188"/>
      <c r="AT1227" s="182" t="s">
        <v>130</v>
      </c>
      <c r="AU1227" s="182" t="s">
        <v>83</v>
      </c>
      <c r="AV1227" s="13" t="s">
        <v>83</v>
      </c>
      <c r="AW1227" s="13" t="s">
        <v>30</v>
      </c>
      <c r="AX1227" s="13" t="s">
        <v>73</v>
      </c>
      <c r="AY1227" s="182" t="s">
        <v>121</v>
      </c>
    </row>
    <row r="1228" spans="1:65" s="14" customFormat="1" ht="11.25">
      <c r="B1228" s="205"/>
      <c r="D1228" s="177" t="s">
        <v>130</v>
      </c>
      <c r="E1228" s="206" t="s">
        <v>1</v>
      </c>
      <c r="F1228" s="207" t="s">
        <v>440</v>
      </c>
      <c r="H1228" s="208">
        <v>3</v>
      </c>
      <c r="I1228" s="209"/>
      <c r="L1228" s="205"/>
      <c r="M1228" s="210"/>
      <c r="N1228" s="211"/>
      <c r="O1228" s="211"/>
      <c r="P1228" s="211"/>
      <c r="Q1228" s="211"/>
      <c r="R1228" s="211"/>
      <c r="S1228" s="211"/>
      <c r="T1228" s="212"/>
      <c r="AT1228" s="206" t="s">
        <v>130</v>
      </c>
      <c r="AU1228" s="206" t="s">
        <v>83</v>
      </c>
      <c r="AV1228" s="14" t="s">
        <v>127</v>
      </c>
      <c r="AW1228" s="14" t="s">
        <v>30</v>
      </c>
      <c r="AX1228" s="14" t="s">
        <v>81</v>
      </c>
      <c r="AY1228" s="206" t="s">
        <v>121</v>
      </c>
    </row>
    <row r="1229" spans="1:65" s="2" customFormat="1" ht="21.75" customHeight="1">
      <c r="A1229" s="33"/>
      <c r="B1229" s="162"/>
      <c r="C1229" s="189" t="s">
        <v>1562</v>
      </c>
      <c r="D1229" s="189" t="s">
        <v>163</v>
      </c>
      <c r="E1229" s="190" t="s">
        <v>1563</v>
      </c>
      <c r="F1229" s="191" t="s">
        <v>1564</v>
      </c>
      <c r="G1229" s="192" t="s">
        <v>268</v>
      </c>
      <c r="H1229" s="193">
        <v>5</v>
      </c>
      <c r="I1229" s="194"/>
      <c r="J1229" s="195">
        <f>ROUND(I1229*H1229,2)</f>
        <v>0</v>
      </c>
      <c r="K1229" s="196"/>
      <c r="L1229" s="197"/>
      <c r="M1229" s="198" t="s">
        <v>1</v>
      </c>
      <c r="N1229" s="199" t="s">
        <v>39</v>
      </c>
      <c r="O1229" s="59"/>
      <c r="P1229" s="173">
        <f>O1229*H1229</f>
        <v>0</v>
      </c>
      <c r="Q1229" s="173">
        <v>8.4000000000000005E-2</v>
      </c>
      <c r="R1229" s="173">
        <f>Q1229*H1229</f>
        <v>0.42000000000000004</v>
      </c>
      <c r="S1229" s="173">
        <v>0</v>
      </c>
      <c r="T1229" s="174">
        <f>S1229*H1229</f>
        <v>0</v>
      </c>
      <c r="U1229" s="33"/>
      <c r="V1229" s="33"/>
      <c r="W1229" s="33"/>
      <c r="X1229" s="33"/>
      <c r="Y1229" s="33"/>
      <c r="Z1229" s="33"/>
      <c r="AA1229" s="33"/>
      <c r="AB1229" s="33"/>
      <c r="AC1229" s="33"/>
      <c r="AD1229" s="33"/>
      <c r="AE1229" s="33"/>
      <c r="AR1229" s="175" t="s">
        <v>167</v>
      </c>
      <c r="AT1229" s="175" t="s">
        <v>163</v>
      </c>
      <c r="AU1229" s="175" t="s">
        <v>83</v>
      </c>
      <c r="AY1229" s="18" t="s">
        <v>121</v>
      </c>
      <c r="BE1229" s="176">
        <f>IF(N1229="základní",J1229,0)</f>
        <v>0</v>
      </c>
      <c r="BF1229" s="176">
        <f>IF(N1229="snížená",J1229,0)</f>
        <v>0</v>
      </c>
      <c r="BG1229" s="176">
        <f>IF(N1229="zákl. přenesená",J1229,0)</f>
        <v>0</v>
      </c>
      <c r="BH1229" s="176">
        <f>IF(N1229="sníž. přenesená",J1229,0)</f>
        <v>0</v>
      </c>
      <c r="BI1229" s="176">
        <f>IF(N1229="nulová",J1229,0)</f>
        <v>0</v>
      </c>
      <c r="BJ1229" s="18" t="s">
        <v>83</v>
      </c>
      <c r="BK1229" s="176">
        <f>ROUND(I1229*H1229,2)</f>
        <v>0</v>
      </c>
      <c r="BL1229" s="18" t="s">
        <v>127</v>
      </c>
      <c r="BM1229" s="175" t="s">
        <v>1565</v>
      </c>
    </row>
    <row r="1230" spans="1:65" s="2" customFormat="1" ht="19.5">
      <c r="A1230" s="33"/>
      <c r="B1230" s="34"/>
      <c r="C1230" s="33"/>
      <c r="D1230" s="177" t="s">
        <v>129</v>
      </c>
      <c r="E1230" s="33"/>
      <c r="F1230" s="178" t="s">
        <v>1566</v>
      </c>
      <c r="G1230" s="33"/>
      <c r="H1230" s="33"/>
      <c r="I1230" s="97"/>
      <c r="J1230" s="33"/>
      <c r="K1230" s="33"/>
      <c r="L1230" s="34"/>
      <c r="M1230" s="179"/>
      <c r="N1230" s="180"/>
      <c r="O1230" s="59"/>
      <c r="P1230" s="59"/>
      <c r="Q1230" s="59"/>
      <c r="R1230" s="59"/>
      <c r="S1230" s="59"/>
      <c r="T1230" s="60"/>
      <c r="U1230" s="33"/>
      <c r="V1230" s="33"/>
      <c r="W1230" s="33"/>
      <c r="X1230" s="33"/>
      <c r="Y1230" s="33"/>
      <c r="Z1230" s="33"/>
      <c r="AA1230" s="33"/>
      <c r="AB1230" s="33"/>
      <c r="AC1230" s="33"/>
      <c r="AD1230" s="33"/>
      <c r="AE1230" s="33"/>
      <c r="AT1230" s="18" t="s">
        <v>129</v>
      </c>
      <c r="AU1230" s="18" t="s">
        <v>83</v>
      </c>
    </row>
    <row r="1231" spans="1:65" s="2" customFormat="1" ht="21.75" customHeight="1">
      <c r="A1231" s="33"/>
      <c r="B1231" s="162"/>
      <c r="C1231" s="189" t="s">
        <v>1567</v>
      </c>
      <c r="D1231" s="189" t="s">
        <v>163</v>
      </c>
      <c r="E1231" s="190" t="s">
        <v>1568</v>
      </c>
      <c r="F1231" s="191" t="s">
        <v>1569</v>
      </c>
      <c r="G1231" s="192" t="s">
        <v>268</v>
      </c>
      <c r="H1231" s="193">
        <v>1</v>
      </c>
      <c r="I1231" s="194"/>
      <c r="J1231" s="195">
        <f>ROUND(I1231*H1231,2)</f>
        <v>0</v>
      </c>
      <c r="K1231" s="196"/>
      <c r="L1231" s="197"/>
      <c r="M1231" s="198" t="s">
        <v>1</v>
      </c>
      <c r="N1231" s="199" t="s">
        <v>39</v>
      </c>
      <c r="O1231" s="59"/>
      <c r="P1231" s="173">
        <f>O1231*H1231</f>
        <v>0</v>
      </c>
      <c r="Q1231" s="173">
        <v>9.8000000000000004E-2</v>
      </c>
      <c r="R1231" s="173">
        <f>Q1231*H1231</f>
        <v>9.8000000000000004E-2</v>
      </c>
      <c r="S1231" s="173">
        <v>0</v>
      </c>
      <c r="T1231" s="174">
        <f>S1231*H1231</f>
        <v>0</v>
      </c>
      <c r="U1231" s="33"/>
      <c r="V1231" s="33"/>
      <c r="W1231" s="33"/>
      <c r="X1231" s="33"/>
      <c r="Y1231" s="33"/>
      <c r="Z1231" s="33"/>
      <c r="AA1231" s="33"/>
      <c r="AB1231" s="33"/>
      <c r="AC1231" s="33"/>
      <c r="AD1231" s="33"/>
      <c r="AE1231" s="33"/>
      <c r="AR1231" s="175" t="s">
        <v>167</v>
      </c>
      <c r="AT1231" s="175" t="s">
        <v>163</v>
      </c>
      <c r="AU1231" s="175" t="s">
        <v>83</v>
      </c>
      <c r="AY1231" s="18" t="s">
        <v>121</v>
      </c>
      <c r="BE1231" s="176">
        <f>IF(N1231="základní",J1231,0)</f>
        <v>0</v>
      </c>
      <c r="BF1231" s="176">
        <f>IF(N1231="snížená",J1231,0)</f>
        <v>0</v>
      </c>
      <c r="BG1231" s="176">
        <f>IF(N1231="zákl. přenesená",J1231,0)</f>
        <v>0</v>
      </c>
      <c r="BH1231" s="176">
        <f>IF(N1231="sníž. přenesená",J1231,0)</f>
        <v>0</v>
      </c>
      <c r="BI1231" s="176">
        <f>IF(N1231="nulová",J1231,0)</f>
        <v>0</v>
      </c>
      <c r="BJ1231" s="18" t="s">
        <v>83</v>
      </c>
      <c r="BK1231" s="176">
        <f>ROUND(I1231*H1231,2)</f>
        <v>0</v>
      </c>
      <c r="BL1231" s="18" t="s">
        <v>127</v>
      </c>
      <c r="BM1231" s="175" t="s">
        <v>1570</v>
      </c>
    </row>
    <row r="1232" spans="1:65" s="2" customFormat="1" ht="19.5">
      <c r="A1232" s="33"/>
      <c r="B1232" s="34"/>
      <c r="C1232" s="33"/>
      <c r="D1232" s="177" t="s">
        <v>129</v>
      </c>
      <c r="E1232" s="33"/>
      <c r="F1232" s="178" t="s">
        <v>1571</v>
      </c>
      <c r="G1232" s="33"/>
      <c r="H1232" s="33"/>
      <c r="I1232" s="97"/>
      <c r="J1232" s="33"/>
      <c r="K1232" s="33"/>
      <c r="L1232" s="34"/>
      <c r="M1232" s="179"/>
      <c r="N1232" s="180"/>
      <c r="O1232" s="59"/>
      <c r="P1232" s="59"/>
      <c r="Q1232" s="59"/>
      <c r="R1232" s="59"/>
      <c r="S1232" s="59"/>
      <c r="T1232" s="60"/>
      <c r="U1232" s="33"/>
      <c r="V1232" s="33"/>
      <c r="W1232" s="33"/>
      <c r="X1232" s="33"/>
      <c r="Y1232" s="33"/>
      <c r="Z1232" s="33"/>
      <c r="AA1232" s="33"/>
      <c r="AB1232" s="33"/>
      <c r="AC1232" s="33"/>
      <c r="AD1232" s="33"/>
      <c r="AE1232" s="33"/>
      <c r="AT1232" s="18" t="s">
        <v>129</v>
      </c>
      <c r="AU1232" s="18" t="s">
        <v>83</v>
      </c>
    </row>
    <row r="1233" spans="1:65" s="13" customFormat="1" ht="11.25">
      <c r="B1233" s="181"/>
      <c r="D1233" s="177" t="s">
        <v>130</v>
      </c>
      <c r="E1233" s="182" t="s">
        <v>1</v>
      </c>
      <c r="F1233" s="183" t="s">
        <v>680</v>
      </c>
      <c r="H1233" s="184">
        <v>1</v>
      </c>
      <c r="I1233" s="185"/>
      <c r="L1233" s="181"/>
      <c r="M1233" s="186"/>
      <c r="N1233" s="187"/>
      <c r="O1233" s="187"/>
      <c r="P1233" s="187"/>
      <c r="Q1233" s="187"/>
      <c r="R1233" s="187"/>
      <c r="S1233" s="187"/>
      <c r="T1233" s="188"/>
      <c r="AT1233" s="182" t="s">
        <v>130</v>
      </c>
      <c r="AU1233" s="182" t="s">
        <v>83</v>
      </c>
      <c r="AV1233" s="13" t="s">
        <v>83</v>
      </c>
      <c r="AW1233" s="13" t="s">
        <v>30</v>
      </c>
      <c r="AX1233" s="13" t="s">
        <v>73</v>
      </c>
      <c r="AY1233" s="182" t="s">
        <v>121</v>
      </c>
    </row>
    <row r="1234" spans="1:65" s="14" customFormat="1" ht="11.25">
      <c r="B1234" s="205"/>
      <c r="D1234" s="177" t="s">
        <v>130</v>
      </c>
      <c r="E1234" s="206" t="s">
        <v>1</v>
      </c>
      <c r="F1234" s="207" t="s">
        <v>440</v>
      </c>
      <c r="H1234" s="208">
        <v>1</v>
      </c>
      <c r="I1234" s="209"/>
      <c r="L1234" s="205"/>
      <c r="M1234" s="210"/>
      <c r="N1234" s="211"/>
      <c r="O1234" s="211"/>
      <c r="P1234" s="211"/>
      <c r="Q1234" s="211"/>
      <c r="R1234" s="211"/>
      <c r="S1234" s="211"/>
      <c r="T1234" s="212"/>
      <c r="AT1234" s="206" t="s">
        <v>130</v>
      </c>
      <c r="AU1234" s="206" t="s">
        <v>83</v>
      </c>
      <c r="AV1234" s="14" t="s">
        <v>127</v>
      </c>
      <c r="AW1234" s="14" t="s">
        <v>30</v>
      </c>
      <c r="AX1234" s="14" t="s">
        <v>81</v>
      </c>
      <c r="AY1234" s="206" t="s">
        <v>121</v>
      </c>
    </row>
    <row r="1235" spans="1:65" s="2" customFormat="1" ht="16.5" customHeight="1">
      <c r="A1235" s="33"/>
      <c r="B1235" s="162"/>
      <c r="C1235" s="163" t="s">
        <v>1572</v>
      </c>
      <c r="D1235" s="163" t="s">
        <v>123</v>
      </c>
      <c r="E1235" s="164" t="s">
        <v>1573</v>
      </c>
      <c r="F1235" s="165" t="s">
        <v>1574</v>
      </c>
      <c r="G1235" s="166" t="s">
        <v>268</v>
      </c>
      <c r="H1235" s="167">
        <v>128</v>
      </c>
      <c r="I1235" s="168"/>
      <c r="J1235" s="169">
        <f>ROUND(I1235*H1235,2)</f>
        <v>0</v>
      </c>
      <c r="K1235" s="170"/>
      <c r="L1235" s="34"/>
      <c r="M1235" s="171" t="s">
        <v>1</v>
      </c>
      <c r="N1235" s="172" t="s">
        <v>39</v>
      </c>
      <c r="O1235" s="59"/>
      <c r="P1235" s="173">
        <f>O1235*H1235</f>
        <v>0</v>
      </c>
      <c r="Q1235" s="173">
        <v>0</v>
      </c>
      <c r="R1235" s="173">
        <f>Q1235*H1235</f>
        <v>0</v>
      </c>
      <c r="S1235" s="173">
        <v>0</v>
      </c>
      <c r="T1235" s="174">
        <f>S1235*H1235</f>
        <v>0</v>
      </c>
      <c r="U1235" s="33"/>
      <c r="V1235" s="33"/>
      <c r="W1235" s="33"/>
      <c r="X1235" s="33"/>
      <c r="Y1235" s="33"/>
      <c r="Z1235" s="33"/>
      <c r="AA1235" s="33"/>
      <c r="AB1235" s="33"/>
      <c r="AC1235" s="33"/>
      <c r="AD1235" s="33"/>
      <c r="AE1235" s="33"/>
      <c r="AR1235" s="175" t="s">
        <v>265</v>
      </c>
      <c r="AT1235" s="175" t="s">
        <v>123</v>
      </c>
      <c r="AU1235" s="175" t="s">
        <v>83</v>
      </c>
      <c r="AY1235" s="18" t="s">
        <v>121</v>
      </c>
      <c r="BE1235" s="176">
        <f>IF(N1235="základní",J1235,0)</f>
        <v>0</v>
      </c>
      <c r="BF1235" s="176">
        <f>IF(N1235="snížená",J1235,0)</f>
        <v>0</v>
      </c>
      <c r="BG1235" s="176">
        <f>IF(N1235="zákl. přenesená",J1235,0)</f>
        <v>0</v>
      </c>
      <c r="BH1235" s="176">
        <f>IF(N1235="sníž. přenesená",J1235,0)</f>
        <v>0</v>
      </c>
      <c r="BI1235" s="176">
        <f>IF(N1235="nulová",J1235,0)</f>
        <v>0</v>
      </c>
      <c r="BJ1235" s="18" t="s">
        <v>83</v>
      </c>
      <c r="BK1235" s="176">
        <f>ROUND(I1235*H1235,2)</f>
        <v>0</v>
      </c>
      <c r="BL1235" s="18" t="s">
        <v>265</v>
      </c>
      <c r="BM1235" s="175" t="s">
        <v>1575</v>
      </c>
    </row>
    <row r="1236" spans="1:65" s="2" customFormat="1" ht="11.25">
      <c r="A1236" s="33"/>
      <c r="B1236" s="34"/>
      <c r="C1236" s="33"/>
      <c r="D1236" s="177" t="s">
        <v>129</v>
      </c>
      <c r="E1236" s="33"/>
      <c r="F1236" s="178" t="s">
        <v>1574</v>
      </c>
      <c r="G1236" s="33"/>
      <c r="H1236" s="33"/>
      <c r="I1236" s="97"/>
      <c r="J1236" s="33"/>
      <c r="K1236" s="33"/>
      <c r="L1236" s="34"/>
      <c r="M1236" s="179"/>
      <c r="N1236" s="180"/>
      <c r="O1236" s="59"/>
      <c r="P1236" s="59"/>
      <c r="Q1236" s="59"/>
      <c r="R1236" s="59"/>
      <c r="S1236" s="59"/>
      <c r="T1236" s="60"/>
      <c r="U1236" s="33"/>
      <c r="V1236" s="33"/>
      <c r="W1236" s="33"/>
      <c r="X1236" s="33"/>
      <c r="Y1236" s="33"/>
      <c r="Z1236" s="33"/>
      <c r="AA1236" s="33"/>
      <c r="AB1236" s="33"/>
      <c r="AC1236" s="33"/>
      <c r="AD1236" s="33"/>
      <c r="AE1236" s="33"/>
      <c r="AT1236" s="18" t="s">
        <v>129</v>
      </c>
      <c r="AU1236" s="18" t="s">
        <v>83</v>
      </c>
    </row>
    <row r="1237" spans="1:65" s="13" customFormat="1" ht="11.25">
      <c r="B1237" s="181"/>
      <c r="D1237" s="177" t="s">
        <v>130</v>
      </c>
      <c r="E1237" s="182" t="s">
        <v>1</v>
      </c>
      <c r="F1237" s="183" t="s">
        <v>1576</v>
      </c>
      <c r="H1237" s="184">
        <v>15</v>
      </c>
      <c r="I1237" s="185"/>
      <c r="L1237" s="181"/>
      <c r="M1237" s="186"/>
      <c r="N1237" s="187"/>
      <c r="O1237" s="187"/>
      <c r="P1237" s="187"/>
      <c r="Q1237" s="187"/>
      <c r="R1237" s="187"/>
      <c r="S1237" s="187"/>
      <c r="T1237" s="188"/>
      <c r="AT1237" s="182" t="s">
        <v>130</v>
      </c>
      <c r="AU1237" s="182" t="s">
        <v>83</v>
      </c>
      <c r="AV1237" s="13" t="s">
        <v>83</v>
      </c>
      <c r="AW1237" s="13" t="s">
        <v>30</v>
      </c>
      <c r="AX1237" s="13" t="s">
        <v>73</v>
      </c>
      <c r="AY1237" s="182" t="s">
        <v>121</v>
      </c>
    </row>
    <row r="1238" spans="1:65" s="13" customFormat="1" ht="11.25">
      <c r="B1238" s="181"/>
      <c r="D1238" s="177" t="s">
        <v>130</v>
      </c>
      <c r="E1238" s="182" t="s">
        <v>1</v>
      </c>
      <c r="F1238" s="183" t="s">
        <v>1577</v>
      </c>
      <c r="H1238" s="184">
        <v>27</v>
      </c>
      <c r="I1238" s="185"/>
      <c r="L1238" s="181"/>
      <c r="M1238" s="186"/>
      <c r="N1238" s="187"/>
      <c r="O1238" s="187"/>
      <c r="P1238" s="187"/>
      <c r="Q1238" s="187"/>
      <c r="R1238" s="187"/>
      <c r="S1238" s="187"/>
      <c r="T1238" s="188"/>
      <c r="AT1238" s="182" t="s">
        <v>130</v>
      </c>
      <c r="AU1238" s="182" t="s">
        <v>83</v>
      </c>
      <c r="AV1238" s="13" t="s">
        <v>83</v>
      </c>
      <c r="AW1238" s="13" t="s">
        <v>30</v>
      </c>
      <c r="AX1238" s="13" t="s">
        <v>73</v>
      </c>
      <c r="AY1238" s="182" t="s">
        <v>121</v>
      </c>
    </row>
    <row r="1239" spans="1:65" s="13" customFormat="1" ht="11.25">
      <c r="B1239" s="181"/>
      <c r="D1239" s="177" t="s">
        <v>130</v>
      </c>
      <c r="E1239" s="182" t="s">
        <v>1</v>
      </c>
      <c r="F1239" s="183" t="s">
        <v>933</v>
      </c>
      <c r="H1239" s="184">
        <v>30</v>
      </c>
      <c r="I1239" s="185"/>
      <c r="L1239" s="181"/>
      <c r="M1239" s="186"/>
      <c r="N1239" s="187"/>
      <c r="O1239" s="187"/>
      <c r="P1239" s="187"/>
      <c r="Q1239" s="187"/>
      <c r="R1239" s="187"/>
      <c r="S1239" s="187"/>
      <c r="T1239" s="188"/>
      <c r="AT1239" s="182" t="s">
        <v>130</v>
      </c>
      <c r="AU1239" s="182" t="s">
        <v>83</v>
      </c>
      <c r="AV1239" s="13" t="s">
        <v>83</v>
      </c>
      <c r="AW1239" s="13" t="s">
        <v>30</v>
      </c>
      <c r="AX1239" s="13" t="s">
        <v>73</v>
      </c>
      <c r="AY1239" s="182" t="s">
        <v>121</v>
      </c>
    </row>
    <row r="1240" spans="1:65" s="13" customFormat="1" ht="11.25">
      <c r="B1240" s="181"/>
      <c r="D1240" s="177" t="s">
        <v>130</v>
      </c>
      <c r="E1240" s="182" t="s">
        <v>1</v>
      </c>
      <c r="F1240" s="183" t="s">
        <v>934</v>
      </c>
      <c r="H1240" s="184">
        <v>30</v>
      </c>
      <c r="I1240" s="185"/>
      <c r="L1240" s="181"/>
      <c r="M1240" s="186"/>
      <c r="N1240" s="187"/>
      <c r="O1240" s="187"/>
      <c r="P1240" s="187"/>
      <c r="Q1240" s="187"/>
      <c r="R1240" s="187"/>
      <c r="S1240" s="187"/>
      <c r="T1240" s="188"/>
      <c r="AT1240" s="182" t="s">
        <v>130</v>
      </c>
      <c r="AU1240" s="182" t="s">
        <v>83</v>
      </c>
      <c r="AV1240" s="13" t="s">
        <v>83</v>
      </c>
      <c r="AW1240" s="13" t="s">
        <v>30</v>
      </c>
      <c r="AX1240" s="13" t="s">
        <v>73</v>
      </c>
      <c r="AY1240" s="182" t="s">
        <v>121</v>
      </c>
    </row>
    <row r="1241" spans="1:65" s="13" customFormat="1" ht="11.25">
      <c r="B1241" s="181"/>
      <c r="D1241" s="177" t="s">
        <v>130</v>
      </c>
      <c r="E1241" s="182" t="s">
        <v>1</v>
      </c>
      <c r="F1241" s="183" t="s">
        <v>935</v>
      </c>
      <c r="H1241" s="184">
        <v>26</v>
      </c>
      <c r="I1241" s="185"/>
      <c r="L1241" s="181"/>
      <c r="M1241" s="186"/>
      <c r="N1241" s="187"/>
      <c r="O1241" s="187"/>
      <c r="P1241" s="187"/>
      <c r="Q1241" s="187"/>
      <c r="R1241" s="187"/>
      <c r="S1241" s="187"/>
      <c r="T1241" s="188"/>
      <c r="AT1241" s="182" t="s">
        <v>130</v>
      </c>
      <c r="AU1241" s="182" t="s">
        <v>83</v>
      </c>
      <c r="AV1241" s="13" t="s">
        <v>83</v>
      </c>
      <c r="AW1241" s="13" t="s">
        <v>30</v>
      </c>
      <c r="AX1241" s="13" t="s">
        <v>73</v>
      </c>
      <c r="AY1241" s="182" t="s">
        <v>121</v>
      </c>
    </row>
    <row r="1242" spans="1:65" s="14" customFormat="1" ht="11.25">
      <c r="B1242" s="205"/>
      <c r="D1242" s="177" t="s">
        <v>130</v>
      </c>
      <c r="E1242" s="206" t="s">
        <v>1</v>
      </c>
      <c r="F1242" s="207" t="s">
        <v>440</v>
      </c>
      <c r="H1242" s="208">
        <v>128</v>
      </c>
      <c r="I1242" s="209"/>
      <c r="L1242" s="205"/>
      <c r="M1242" s="210"/>
      <c r="N1242" s="211"/>
      <c r="O1242" s="211"/>
      <c r="P1242" s="211"/>
      <c r="Q1242" s="211"/>
      <c r="R1242" s="211"/>
      <c r="S1242" s="211"/>
      <c r="T1242" s="212"/>
      <c r="AT1242" s="206" t="s">
        <v>130</v>
      </c>
      <c r="AU1242" s="206" t="s">
        <v>83</v>
      </c>
      <c r="AV1242" s="14" t="s">
        <v>127</v>
      </c>
      <c r="AW1242" s="14" t="s">
        <v>30</v>
      </c>
      <c r="AX1242" s="14" t="s">
        <v>81</v>
      </c>
      <c r="AY1242" s="206" t="s">
        <v>121</v>
      </c>
    </row>
    <row r="1243" spans="1:65" s="2" customFormat="1" ht="16.5" customHeight="1">
      <c r="A1243" s="33"/>
      <c r="B1243" s="162"/>
      <c r="C1243" s="163" t="s">
        <v>1578</v>
      </c>
      <c r="D1243" s="163" t="s">
        <v>123</v>
      </c>
      <c r="E1243" s="164" t="s">
        <v>1579</v>
      </c>
      <c r="F1243" s="165" t="s">
        <v>1580</v>
      </c>
      <c r="G1243" s="166" t="s">
        <v>268</v>
      </c>
      <c r="H1243" s="167">
        <v>3</v>
      </c>
      <c r="I1243" s="168"/>
      <c r="J1243" s="169">
        <f>ROUND(I1243*H1243,2)</f>
        <v>0</v>
      </c>
      <c r="K1243" s="170"/>
      <c r="L1243" s="34"/>
      <c r="M1243" s="171" t="s">
        <v>1</v>
      </c>
      <c r="N1243" s="172" t="s">
        <v>38</v>
      </c>
      <c r="O1243" s="59"/>
      <c r="P1243" s="173">
        <f>O1243*H1243</f>
        <v>0</v>
      </c>
      <c r="Q1243" s="173">
        <v>2.5999999999999998E-4</v>
      </c>
      <c r="R1243" s="173">
        <f>Q1243*H1243</f>
        <v>7.7999999999999988E-4</v>
      </c>
      <c r="S1243" s="173">
        <v>0</v>
      </c>
      <c r="T1243" s="174">
        <f>S1243*H1243</f>
        <v>0</v>
      </c>
      <c r="U1243" s="33"/>
      <c r="V1243" s="33"/>
      <c r="W1243" s="33"/>
      <c r="X1243" s="33"/>
      <c r="Y1243" s="33"/>
      <c r="Z1243" s="33"/>
      <c r="AA1243" s="33"/>
      <c r="AB1243" s="33"/>
      <c r="AC1243" s="33"/>
      <c r="AD1243" s="33"/>
      <c r="AE1243" s="33"/>
      <c r="AR1243" s="175" t="s">
        <v>265</v>
      </c>
      <c r="AT1243" s="175" t="s">
        <v>123</v>
      </c>
      <c r="AU1243" s="175" t="s">
        <v>83</v>
      </c>
      <c r="AY1243" s="18" t="s">
        <v>121</v>
      </c>
      <c r="BE1243" s="176">
        <f>IF(N1243="základní",J1243,0)</f>
        <v>0</v>
      </c>
      <c r="BF1243" s="176">
        <f>IF(N1243="snížená",J1243,0)</f>
        <v>0</v>
      </c>
      <c r="BG1243" s="176">
        <f>IF(N1243="zákl. přenesená",J1243,0)</f>
        <v>0</v>
      </c>
      <c r="BH1243" s="176">
        <f>IF(N1243="sníž. přenesená",J1243,0)</f>
        <v>0</v>
      </c>
      <c r="BI1243" s="176">
        <f>IF(N1243="nulová",J1243,0)</f>
        <v>0</v>
      </c>
      <c r="BJ1243" s="18" t="s">
        <v>81</v>
      </c>
      <c r="BK1243" s="176">
        <f>ROUND(I1243*H1243,2)</f>
        <v>0</v>
      </c>
      <c r="BL1243" s="18" t="s">
        <v>265</v>
      </c>
      <c r="BM1243" s="175" t="s">
        <v>1581</v>
      </c>
    </row>
    <row r="1244" spans="1:65" s="2" customFormat="1" ht="39">
      <c r="A1244" s="33"/>
      <c r="B1244" s="34"/>
      <c r="C1244" s="33"/>
      <c r="D1244" s="177" t="s">
        <v>129</v>
      </c>
      <c r="E1244" s="33"/>
      <c r="F1244" s="178" t="s">
        <v>1582</v>
      </c>
      <c r="G1244" s="33"/>
      <c r="H1244" s="33"/>
      <c r="I1244" s="97"/>
      <c r="J1244" s="33"/>
      <c r="K1244" s="33"/>
      <c r="L1244" s="34"/>
      <c r="M1244" s="179"/>
      <c r="N1244" s="180"/>
      <c r="O1244" s="59"/>
      <c r="P1244" s="59"/>
      <c r="Q1244" s="59"/>
      <c r="R1244" s="59"/>
      <c r="S1244" s="59"/>
      <c r="T1244" s="60"/>
      <c r="U1244" s="33"/>
      <c r="V1244" s="33"/>
      <c r="W1244" s="33"/>
      <c r="X1244" s="33"/>
      <c r="Y1244" s="33"/>
      <c r="Z1244" s="33"/>
      <c r="AA1244" s="33"/>
      <c r="AB1244" s="33"/>
      <c r="AC1244" s="33"/>
      <c r="AD1244" s="33"/>
      <c r="AE1244" s="33"/>
      <c r="AT1244" s="18" t="s">
        <v>129</v>
      </c>
      <c r="AU1244" s="18" t="s">
        <v>83</v>
      </c>
    </row>
    <row r="1245" spans="1:65" s="2" customFormat="1" ht="68.25">
      <c r="A1245" s="33"/>
      <c r="B1245" s="34"/>
      <c r="C1245" s="33"/>
      <c r="D1245" s="177" t="s">
        <v>255</v>
      </c>
      <c r="E1245" s="33"/>
      <c r="F1245" s="200" t="s">
        <v>1583</v>
      </c>
      <c r="G1245" s="33"/>
      <c r="H1245" s="33"/>
      <c r="I1245" s="97"/>
      <c r="J1245" s="33"/>
      <c r="K1245" s="33"/>
      <c r="L1245" s="34"/>
      <c r="M1245" s="179"/>
      <c r="N1245" s="180"/>
      <c r="O1245" s="59"/>
      <c r="P1245" s="59"/>
      <c r="Q1245" s="59"/>
      <c r="R1245" s="59"/>
      <c r="S1245" s="59"/>
      <c r="T1245" s="60"/>
      <c r="U1245" s="33"/>
      <c r="V1245" s="33"/>
      <c r="W1245" s="33"/>
      <c r="X1245" s="33"/>
      <c r="Y1245" s="33"/>
      <c r="Z1245" s="33"/>
      <c r="AA1245" s="33"/>
      <c r="AB1245" s="33"/>
      <c r="AC1245" s="33"/>
      <c r="AD1245" s="33"/>
      <c r="AE1245" s="33"/>
      <c r="AT1245" s="18" t="s">
        <v>255</v>
      </c>
      <c r="AU1245" s="18" t="s">
        <v>83</v>
      </c>
    </row>
    <row r="1246" spans="1:65" s="2" customFormat="1" ht="16.5" customHeight="1">
      <c r="A1246" s="33"/>
      <c r="B1246" s="162"/>
      <c r="C1246" s="163" t="s">
        <v>1584</v>
      </c>
      <c r="D1246" s="163" t="s">
        <v>123</v>
      </c>
      <c r="E1246" s="164" t="s">
        <v>1585</v>
      </c>
      <c r="F1246" s="165" t="s">
        <v>1586</v>
      </c>
      <c r="G1246" s="166" t="s">
        <v>268</v>
      </c>
      <c r="H1246" s="167">
        <v>18</v>
      </c>
      <c r="I1246" s="168"/>
      <c r="J1246" s="169">
        <f>ROUND(I1246*H1246,2)</f>
        <v>0</v>
      </c>
      <c r="K1246" s="170"/>
      <c r="L1246" s="34"/>
      <c r="M1246" s="171" t="s">
        <v>1</v>
      </c>
      <c r="N1246" s="172" t="s">
        <v>38</v>
      </c>
      <c r="O1246" s="59"/>
      <c r="P1246" s="173">
        <f>O1246*H1246</f>
        <v>0</v>
      </c>
      <c r="Q1246" s="173">
        <v>2.7E-4</v>
      </c>
      <c r="R1246" s="173">
        <f>Q1246*H1246</f>
        <v>4.8599999999999997E-3</v>
      </c>
      <c r="S1246" s="173">
        <v>0</v>
      </c>
      <c r="T1246" s="174">
        <f>S1246*H1246</f>
        <v>0</v>
      </c>
      <c r="U1246" s="33"/>
      <c r="V1246" s="33"/>
      <c r="W1246" s="33"/>
      <c r="X1246" s="33"/>
      <c r="Y1246" s="33"/>
      <c r="Z1246" s="33"/>
      <c r="AA1246" s="33"/>
      <c r="AB1246" s="33"/>
      <c r="AC1246" s="33"/>
      <c r="AD1246" s="33"/>
      <c r="AE1246" s="33"/>
      <c r="AR1246" s="175" t="s">
        <v>265</v>
      </c>
      <c r="AT1246" s="175" t="s">
        <v>123</v>
      </c>
      <c r="AU1246" s="175" t="s">
        <v>83</v>
      </c>
      <c r="AY1246" s="18" t="s">
        <v>121</v>
      </c>
      <c r="BE1246" s="176">
        <f>IF(N1246="základní",J1246,0)</f>
        <v>0</v>
      </c>
      <c r="BF1246" s="176">
        <f>IF(N1246="snížená",J1246,0)</f>
        <v>0</v>
      </c>
      <c r="BG1246" s="176">
        <f>IF(N1246="zákl. přenesená",J1246,0)</f>
        <v>0</v>
      </c>
      <c r="BH1246" s="176">
        <f>IF(N1246="sníž. přenesená",J1246,0)</f>
        <v>0</v>
      </c>
      <c r="BI1246" s="176">
        <f>IF(N1246="nulová",J1246,0)</f>
        <v>0</v>
      </c>
      <c r="BJ1246" s="18" t="s">
        <v>81</v>
      </c>
      <c r="BK1246" s="176">
        <f>ROUND(I1246*H1246,2)</f>
        <v>0</v>
      </c>
      <c r="BL1246" s="18" t="s">
        <v>265</v>
      </c>
      <c r="BM1246" s="175" t="s">
        <v>1587</v>
      </c>
    </row>
    <row r="1247" spans="1:65" s="2" customFormat="1" ht="39">
      <c r="A1247" s="33"/>
      <c r="B1247" s="34"/>
      <c r="C1247" s="33"/>
      <c r="D1247" s="177" t="s">
        <v>129</v>
      </c>
      <c r="E1247" s="33"/>
      <c r="F1247" s="178" t="s">
        <v>1588</v>
      </c>
      <c r="G1247" s="33"/>
      <c r="H1247" s="33"/>
      <c r="I1247" s="97"/>
      <c r="J1247" s="33"/>
      <c r="K1247" s="33"/>
      <c r="L1247" s="34"/>
      <c r="M1247" s="179"/>
      <c r="N1247" s="180"/>
      <c r="O1247" s="59"/>
      <c r="P1247" s="59"/>
      <c r="Q1247" s="59"/>
      <c r="R1247" s="59"/>
      <c r="S1247" s="59"/>
      <c r="T1247" s="60"/>
      <c r="U1247" s="33"/>
      <c r="V1247" s="33"/>
      <c r="W1247" s="33"/>
      <c r="X1247" s="33"/>
      <c r="Y1247" s="33"/>
      <c r="Z1247" s="33"/>
      <c r="AA1247" s="33"/>
      <c r="AB1247" s="33"/>
      <c r="AC1247" s="33"/>
      <c r="AD1247" s="33"/>
      <c r="AE1247" s="33"/>
      <c r="AT1247" s="18" t="s">
        <v>129</v>
      </c>
      <c r="AU1247" s="18" t="s">
        <v>83</v>
      </c>
    </row>
    <row r="1248" spans="1:65" s="2" customFormat="1" ht="68.25">
      <c r="A1248" s="33"/>
      <c r="B1248" s="34"/>
      <c r="C1248" s="33"/>
      <c r="D1248" s="177" t="s">
        <v>255</v>
      </c>
      <c r="E1248" s="33"/>
      <c r="F1248" s="200" t="s">
        <v>1583</v>
      </c>
      <c r="G1248" s="33"/>
      <c r="H1248" s="33"/>
      <c r="I1248" s="97"/>
      <c r="J1248" s="33"/>
      <c r="K1248" s="33"/>
      <c r="L1248" s="34"/>
      <c r="M1248" s="179"/>
      <c r="N1248" s="180"/>
      <c r="O1248" s="59"/>
      <c r="P1248" s="59"/>
      <c r="Q1248" s="59"/>
      <c r="R1248" s="59"/>
      <c r="S1248" s="59"/>
      <c r="T1248" s="60"/>
      <c r="U1248" s="33"/>
      <c r="V1248" s="33"/>
      <c r="W1248" s="33"/>
      <c r="X1248" s="33"/>
      <c r="Y1248" s="33"/>
      <c r="Z1248" s="33"/>
      <c r="AA1248" s="33"/>
      <c r="AB1248" s="33"/>
      <c r="AC1248" s="33"/>
      <c r="AD1248" s="33"/>
      <c r="AE1248" s="33"/>
      <c r="AT1248" s="18" t="s">
        <v>255</v>
      </c>
      <c r="AU1248" s="18" t="s">
        <v>83</v>
      </c>
    </row>
    <row r="1249" spans="1:65" s="2" customFormat="1" ht="16.5" customHeight="1">
      <c r="A1249" s="33"/>
      <c r="B1249" s="162"/>
      <c r="C1249" s="163" t="s">
        <v>1589</v>
      </c>
      <c r="D1249" s="163" t="s">
        <v>123</v>
      </c>
      <c r="E1249" s="164" t="s">
        <v>1590</v>
      </c>
      <c r="F1249" s="165" t="s">
        <v>1591</v>
      </c>
      <c r="G1249" s="166" t="s">
        <v>268</v>
      </c>
      <c r="H1249" s="167">
        <v>23</v>
      </c>
      <c r="I1249" s="168"/>
      <c r="J1249" s="169">
        <f>ROUND(I1249*H1249,2)</f>
        <v>0</v>
      </c>
      <c r="K1249" s="170"/>
      <c r="L1249" s="34"/>
      <c r="M1249" s="171" t="s">
        <v>1</v>
      </c>
      <c r="N1249" s="172" t="s">
        <v>39</v>
      </c>
      <c r="O1249" s="59"/>
      <c r="P1249" s="173">
        <f>O1249*H1249</f>
        <v>0</v>
      </c>
      <c r="Q1249" s="173">
        <v>0</v>
      </c>
      <c r="R1249" s="173">
        <f>Q1249*H1249</f>
        <v>0</v>
      </c>
      <c r="S1249" s="173">
        <v>0</v>
      </c>
      <c r="T1249" s="174">
        <f>S1249*H1249</f>
        <v>0</v>
      </c>
      <c r="U1249" s="33"/>
      <c r="V1249" s="33"/>
      <c r="W1249" s="33"/>
      <c r="X1249" s="33"/>
      <c r="Y1249" s="33"/>
      <c r="Z1249" s="33"/>
      <c r="AA1249" s="33"/>
      <c r="AB1249" s="33"/>
      <c r="AC1249" s="33"/>
      <c r="AD1249" s="33"/>
      <c r="AE1249" s="33"/>
      <c r="AR1249" s="175" t="s">
        <v>265</v>
      </c>
      <c r="AT1249" s="175" t="s">
        <v>123</v>
      </c>
      <c r="AU1249" s="175" t="s">
        <v>83</v>
      </c>
      <c r="AY1249" s="18" t="s">
        <v>121</v>
      </c>
      <c r="BE1249" s="176">
        <f>IF(N1249="základní",J1249,0)</f>
        <v>0</v>
      </c>
      <c r="BF1249" s="176">
        <f>IF(N1249="snížená",J1249,0)</f>
        <v>0</v>
      </c>
      <c r="BG1249" s="176">
        <f>IF(N1249="zákl. přenesená",J1249,0)</f>
        <v>0</v>
      </c>
      <c r="BH1249" s="176">
        <f>IF(N1249="sníž. přenesená",J1249,0)</f>
        <v>0</v>
      </c>
      <c r="BI1249" s="176">
        <f>IF(N1249="nulová",J1249,0)</f>
        <v>0</v>
      </c>
      <c r="BJ1249" s="18" t="s">
        <v>83</v>
      </c>
      <c r="BK1249" s="176">
        <f>ROUND(I1249*H1249,2)</f>
        <v>0</v>
      </c>
      <c r="BL1249" s="18" t="s">
        <v>265</v>
      </c>
      <c r="BM1249" s="175" t="s">
        <v>1592</v>
      </c>
    </row>
    <row r="1250" spans="1:65" s="2" customFormat="1" ht="11.25">
      <c r="A1250" s="33"/>
      <c r="B1250" s="34"/>
      <c r="C1250" s="33"/>
      <c r="D1250" s="177" t="s">
        <v>129</v>
      </c>
      <c r="E1250" s="33"/>
      <c r="F1250" s="178" t="s">
        <v>1591</v>
      </c>
      <c r="G1250" s="33"/>
      <c r="H1250" s="33"/>
      <c r="I1250" s="97"/>
      <c r="J1250" s="33"/>
      <c r="K1250" s="33"/>
      <c r="L1250" s="34"/>
      <c r="M1250" s="179"/>
      <c r="N1250" s="180"/>
      <c r="O1250" s="59"/>
      <c r="P1250" s="59"/>
      <c r="Q1250" s="59"/>
      <c r="R1250" s="59"/>
      <c r="S1250" s="59"/>
      <c r="T1250" s="60"/>
      <c r="U1250" s="33"/>
      <c r="V1250" s="33"/>
      <c r="W1250" s="33"/>
      <c r="X1250" s="33"/>
      <c r="Y1250" s="33"/>
      <c r="Z1250" s="33"/>
      <c r="AA1250" s="33"/>
      <c r="AB1250" s="33"/>
      <c r="AC1250" s="33"/>
      <c r="AD1250" s="33"/>
      <c r="AE1250" s="33"/>
      <c r="AT1250" s="18" t="s">
        <v>129</v>
      </c>
      <c r="AU1250" s="18" t="s">
        <v>83</v>
      </c>
    </row>
    <row r="1251" spans="1:65" s="13" customFormat="1" ht="11.25">
      <c r="B1251" s="181"/>
      <c r="D1251" s="177" t="s">
        <v>130</v>
      </c>
      <c r="E1251" s="182" t="s">
        <v>1</v>
      </c>
      <c r="F1251" s="183" t="s">
        <v>1593</v>
      </c>
      <c r="H1251" s="184">
        <v>23</v>
      </c>
      <c r="I1251" s="185"/>
      <c r="L1251" s="181"/>
      <c r="M1251" s="186"/>
      <c r="N1251" s="187"/>
      <c r="O1251" s="187"/>
      <c r="P1251" s="187"/>
      <c r="Q1251" s="187"/>
      <c r="R1251" s="187"/>
      <c r="S1251" s="187"/>
      <c r="T1251" s="188"/>
      <c r="AT1251" s="182" t="s">
        <v>130</v>
      </c>
      <c r="AU1251" s="182" t="s">
        <v>83</v>
      </c>
      <c r="AV1251" s="13" t="s">
        <v>83</v>
      </c>
      <c r="AW1251" s="13" t="s">
        <v>30</v>
      </c>
      <c r="AX1251" s="13" t="s">
        <v>73</v>
      </c>
      <c r="AY1251" s="182" t="s">
        <v>121</v>
      </c>
    </row>
    <row r="1252" spans="1:65" s="14" customFormat="1" ht="11.25">
      <c r="B1252" s="205"/>
      <c r="D1252" s="177" t="s">
        <v>130</v>
      </c>
      <c r="E1252" s="206" t="s">
        <v>1</v>
      </c>
      <c r="F1252" s="207" t="s">
        <v>440</v>
      </c>
      <c r="H1252" s="208">
        <v>23</v>
      </c>
      <c r="I1252" s="209"/>
      <c r="L1252" s="205"/>
      <c r="M1252" s="210"/>
      <c r="N1252" s="211"/>
      <c r="O1252" s="211"/>
      <c r="P1252" s="211"/>
      <c r="Q1252" s="211"/>
      <c r="R1252" s="211"/>
      <c r="S1252" s="211"/>
      <c r="T1252" s="212"/>
      <c r="AT1252" s="206" t="s">
        <v>130</v>
      </c>
      <c r="AU1252" s="206" t="s">
        <v>83</v>
      </c>
      <c r="AV1252" s="14" t="s">
        <v>127</v>
      </c>
      <c r="AW1252" s="14" t="s">
        <v>30</v>
      </c>
      <c r="AX1252" s="14" t="s">
        <v>81</v>
      </c>
      <c r="AY1252" s="206" t="s">
        <v>121</v>
      </c>
    </row>
    <row r="1253" spans="1:65" s="2" customFormat="1" ht="21.75" customHeight="1">
      <c r="A1253" s="33"/>
      <c r="B1253" s="162"/>
      <c r="C1253" s="163" t="s">
        <v>1594</v>
      </c>
      <c r="D1253" s="163" t="s">
        <v>123</v>
      </c>
      <c r="E1253" s="164" t="s">
        <v>1595</v>
      </c>
      <c r="F1253" s="165" t="s">
        <v>1596</v>
      </c>
      <c r="G1253" s="166" t="s">
        <v>268</v>
      </c>
      <c r="H1253" s="167">
        <v>105</v>
      </c>
      <c r="I1253" s="168"/>
      <c r="J1253" s="169">
        <f>ROUND(I1253*H1253,2)</f>
        <v>0</v>
      </c>
      <c r="K1253" s="170"/>
      <c r="L1253" s="34"/>
      <c r="M1253" s="171" t="s">
        <v>1</v>
      </c>
      <c r="N1253" s="172" t="s">
        <v>39</v>
      </c>
      <c r="O1253" s="59"/>
      <c r="P1253" s="173">
        <f>O1253*H1253</f>
        <v>0</v>
      </c>
      <c r="Q1253" s="173">
        <v>0</v>
      </c>
      <c r="R1253" s="173">
        <f>Q1253*H1253</f>
        <v>0</v>
      </c>
      <c r="S1253" s="173">
        <v>0</v>
      </c>
      <c r="T1253" s="174">
        <f>S1253*H1253</f>
        <v>0</v>
      </c>
      <c r="U1253" s="33"/>
      <c r="V1253" s="33"/>
      <c r="W1253" s="33"/>
      <c r="X1253" s="33"/>
      <c r="Y1253" s="33"/>
      <c r="Z1253" s="33"/>
      <c r="AA1253" s="33"/>
      <c r="AB1253" s="33"/>
      <c r="AC1253" s="33"/>
      <c r="AD1253" s="33"/>
      <c r="AE1253" s="33"/>
      <c r="AR1253" s="175" t="s">
        <v>265</v>
      </c>
      <c r="AT1253" s="175" t="s">
        <v>123</v>
      </c>
      <c r="AU1253" s="175" t="s">
        <v>83</v>
      </c>
      <c r="AY1253" s="18" t="s">
        <v>121</v>
      </c>
      <c r="BE1253" s="176">
        <f>IF(N1253="základní",J1253,0)</f>
        <v>0</v>
      </c>
      <c r="BF1253" s="176">
        <f>IF(N1253="snížená",J1253,0)</f>
        <v>0</v>
      </c>
      <c r="BG1253" s="176">
        <f>IF(N1253="zákl. přenesená",J1253,0)</f>
        <v>0</v>
      </c>
      <c r="BH1253" s="176">
        <f>IF(N1253="sníž. přenesená",J1253,0)</f>
        <v>0</v>
      </c>
      <c r="BI1253" s="176">
        <f>IF(N1253="nulová",J1253,0)</f>
        <v>0</v>
      </c>
      <c r="BJ1253" s="18" t="s">
        <v>83</v>
      </c>
      <c r="BK1253" s="176">
        <f>ROUND(I1253*H1253,2)</f>
        <v>0</v>
      </c>
      <c r="BL1253" s="18" t="s">
        <v>265</v>
      </c>
      <c r="BM1253" s="175" t="s">
        <v>1597</v>
      </c>
    </row>
    <row r="1254" spans="1:65" s="2" customFormat="1" ht="11.25">
      <c r="A1254" s="33"/>
      <c r="B1254" s="34"/>
      <c r="C1254" s="33"/>
      <c r="D1254" s="177" t="s">
        <v>129</v>
      </c>
      <c r="E1254" s="33"/>
      <c r="F1254" s="178" t="s">
        <v>1596</v>
      </c>
      <c r="G1254" s="33"/>
      <c r="H1254" s="33"/>
      <c r="I1254" s="97"/>
      <c r="J1254" s="33"/>
      <c r="K1254" s="33"/>
      <c r="L1254" s="34"/>
      <c r="M1254" s="179"/>
      <c r="N1254" s="180"/>
      <c r="O1254" s="59"/>
      <c r="P1254" s="59"/>
      <c r="Q1254" s="59"/>
      <c r="R1254" s="59"/>
      <c r="S1254" s="59"/>
      <c r="T1254" s="60"/>
      <c r="U1254" s="33"/>
      <c r="V1254" s="33"/>
      <c r="W1254" s="33"/>
      <c r="X1254" s="33"/>
      <c r="Y1254" s="33"/>
      <c r="Z1254" s="33"/>
      <c r="AA1254" s="33"/>
      <c r="AB1254" s="33"/>
      <c r="AC1254" s="33"/>
      <c r="AD1254" s="33"/>
      <c r="AE1254" s="33"/>
      <c r="AT1254" s="18" t="s">
        <v>129</v>
      </c>
      <c r="AU1254" s="18" t="s">
        <v>83</v>
      </c>
    </row>
    <row r="1255" spans="1:65" s="13" customFormat="1" ht="11.25">
      <c r="B1255" s="181"/>
      <c r="D1255" s="177" t="s">
        <v>130</v>
      </c>
      <c r="E1255" s="182" t="s">
        <v>1</v>
      </c>
      <c r="F1255" s="183" t="s">
        <v>1598</v>
      </c>
      <c r="H1255" s="184">
        <v>12</v>
      </c>
      <c r="I1255" s="185"/>
      <c r="L1255" s="181"/>
      <c r="M1255" s="186"/>
      <c r="N1255" s="187"/>
      <c r="O1255" s="187"/>
      <c r="P1255" s="187"/>
      <c r="Q1255" s="187"/>
      <c r="R1255" s="187"/>
      <c r="S1255" s="187"/>
      <c r="T1255" s="188"/>
      <c r="AT1255" s="182" t="s">
        <v>130</v>
      </c>
      <c r="AU1255" s="182" t="s">
        <v>83</v>
      </c>
      <c r="AV1255" s="13" t="s">
        <v>83</v>
      </c>
      <c r="AW1255" s="13" t="s">
        <v>30</v>
      </c>
      <c r="AX1255" s="13" t="s">
        <v>73</v>
      </c>
      <c r="AY1255" s="182" t="s">
        <v>121</v>
      </c>
    </row>
    <row r="1256" spans="1:65" s="13" customFormat="1" ht="11.25">
      <c r="B1256" s="181"/>
      <c r="D1256" s="177" t="s">
        <v>130</v>
      </c>
      <c r="E1256" s="182" t="s">
        <v>1</v>
      </c>
      <c r="F1256" s="183" t="s">
        <v>932</v>
      </c>
      <c r="H1256" s="184">
        <v>25</v>
      </c>
      <c r="I1256" s="185"/>
      <c r="L1256" s="181"/>
      <c r="M1256" s="186"/>
      <c r="N1256" s="187"/>
      <c r="O1256" s="187"/>
      <c r="P1256" s="187"/>
      <c r="Q1256" s="187"/>
      <c r="R1256" s="187"/>
      <c r="S1256" s="187"/>
      <c r="T1256" s="188"/>
      <c r="AT1256" s="182" t="s">
        <v>130</v>
      </c>
      <c r="AU1256" s="182" t="s">
        <v>83</v>
      </c>
      <c r="AV1256" s="13" t="s">
        <v>83</v>
      </c>
      <c r="AW1256" s="13" t="s">
        <v>30</v>
      </c>
      <c r="AX1256" s="13" t="s">
        <v>73</v>
      </c>
      <c r="AY1256" s="182" t="s">
        <v>121</v>
      </c>
    </row>
    <row r="1257" spans="1:65" s="13" customFormat="1" ht="11.25">
      <c r="B1257" s="181"/>
      <c r="D1257" s="177" t="s">
        <v>130</v>
      </c>
      <c r="E1257" s="182" t="s">
        <v>1</v>
      </c>
      <c r="F1257" s="183" t="s">
        <v>1599</v>
      </c>
      <c r="H1257" s="184">
        <v>34</v>
      </c>
      <c r="I1257" s="185"/>
      <c r="L1257" s="181"/>
      <c r="M1257" s="186"/>
      <c r="N1257" s="187"/>
      <c r="O1257" s="187"/>
      <c r="P1257" s="187"/>
      <c r="Q1257" s="187"/>
      <c r="R1257" s="187"/>
      <c r="S1257" s="187"/>
      <c r="T1257" s="188"/>
      <c r="AT1257" s="182" t="s">
        <v>130</v>
      </c>
      <c r="AU1257" s="182" t="s">
        <v>83</v>
      </c>
      <c r="AV1257" s="13" t="s">
        <v>83</v>
      </c>
      <c r="AW1257" s="13" t="s">
        <v>30</v>
      </c>
      <c r="AX1257" s="13" t="s">
        <v>73</v>
      </c>
      <c r="AY1257" s="182" t="s">
        <v>121</v>
      </c>
    </row>
    <row r="1258" spans="1:65" s="13" customFormat="1" ht="11.25">
      <c r="B1258" s="181"/>
      <c r="D1258" s="177" t="s">
        <v>130</v>
      </c>
      <c r="E1258" s="182" t="s">
        <v>1</v>
      </c>
      <c r="F1258" s="183" t="s">
        <v>1600</v>
      </c>
      <c r="H1258" s="184">
        <v>34</v>
      </c>
      <c r="I1258" s="185"/>
      <c r="L1258" s="181"/>
      <c r="M1258" s="186"/>
      <c r="N1258" s="187"/>
      <c r="O1258" s="187"/>
      <c r="P1258" s="187"/>
      <c r="Q1258" s="187"/>
      <c r="R1258" s="187"/>
      <c r="S1258" s="187"/>
      <c r="T1258" s="188"/>
      <c r="AT1258" s="182" t="s">
        <v>130</v>
      </c>
      <c r="AU1258" s="182" t="s">
        <v>83</v>
      </c>
      <c r="AV1258" s="13" t="s">
        <v>83</v>
      </c>
      <c r="AW1258" s="13" t="s">
        <v>30</v>
      </c>
      <c r="AX1258" s="13" t="s">
        <v>73</v>
      </c>
      <c r="AY1258" s="182" t="s">
        <v>121</v>
      </c>
    </row>
    <row r="1259" spans="1:65" s="14" customFormat="1" ht="11.25">
      <c r="B1259" s="205"/>
      <c r="D1259" s="177" t="s">
        <v>130</v>
      </c>
      <c r="E1259" s="206" t="s">
        <v>1</v>
      </c>
      <c r="F1259" s="207" t="s">
        <v>440</v>
      </c>
      <c r="H1259" s="208">
        <v>105</v>
      </c>
      <c r="I1259" s="209"/>
      <c r="L1259" s="205"/>
      <c r="M1259" s="210"/>
      <c r="N1259" s="211"/>
      <c r="O1259" s="211"/>
      <c r="P1259" s="211"/>
      <c r="Q1259" s="211"/>
      <c r="R1259" s="211"/>
      <c r="S1259" s="211"/>
      <c r="T1259" s="212"/>
      <c r="AT1259" s="206" t="s">
        <v>130</v>
      </c>
      <c r="AU1259" s="206" t="s">
        <v>83</v>
      </c>
      <c r="AV1259" s="14" t="s">
        <v>127</v>
      </c>
      <c r="AW1259" s="14" t="s">
        <v>30</v>
      </c>
      <c r="AX1259" s="14" t="s">
        <v>81</v>
      </c>
      <c r="AY1259" s="206" t="s">
        <v>121</v>
      </c>
    </row>
    <row r="1260" spans="1:65" s="2" customFormat="1" ht="21.75" customHeight="1">
      <c r="A1260" s="33"/>
      <c r="B1260" s="162"/>
      <c r="C1260" s="163" t="s">
        <v>1601</v>
      </c>
      <c r="D1260" s="163" t="s">
        <v>123</v>
      </c>
      <c r="E1260" s="164" t="s">
        <v>1602</v>
      </c>
      <c r="F1260" s="165" t="s">
        <v>1603</v>
      </c>
      <c r="G1260" s="166" t="s">
        <v>268</v>
      </c>
      <c r="H1260" s="167">
        <v>3</v>
      </c>
      <c r="I1260" s="168"/>
      <c r="J1260" s="169">
        <f>ROUND(I1260*H1260,2)</f>
        <v>0</v>
      </c>
      <c r="K1260" s="170"/>
      <c r="L1260" s="34"/>
      <c r="M1260" s="171" t="s">
        <v>1</v>
      </c>
      <c r="N1260" s="172" t="s">
        <v>39</v>
      </c>
      <c r="O1260" s="59"/>
      <c r="P1260" s="173">
        <f>O1260*H1260</f>
        <v>0</v>
      </c>
      <c r="Q1260" s="173">
        <v>0</v>
      </c>
      <c r="R1260" s="173">
        <f>Q1260*H1260</f>
        <v>0</v>
      </c>
      <c r="S1260" s="173">
        <v>0</v>
      </c>
      <c r="T1260" s="174">
        <f>S1260*H1260</f>
        <v>0</v>
      </c>
      <c r="U1260" s="33"/>
      <c r="V1260" s="33"/>
      <c r="W1260" s="33"/>
      <c r="X1260" s="33"/>
      <c r="Y1260" s="33"/>
      <c r="Z1260" s="33"/>
      <c r="AA1260" s="33"/>
      <c r="AB1260" s="33"/>
      <c r="AC1260" s="33"/>
      <c r="AD1260" s="33"/>
      <c r="AE1260" s="33"/>
      <c r="AR1260" s="175" t="s">
        <v>265</v>
      </c>
      <c r="AT1260" s="175" t="s">
        <v>123</v>
      </c>
      <c r="AU1260" s="175" t="s">
        <v>83</v>
      </c>
      <c r="AY1260" s="18" t="s">
        <v>121</v>
      </c>
      <c r="BE1260" s="176">
        <f>IF(N1260="základní",J1260,0)</f>
        <v>0</v>
      </c>
      <c r="BF1260" s="176">
        <f>IF(N1260="snížená",J1260,0)</f>
        <v>0</v>
      </c>
      <c r="BG1260" s="176">
        <f>IF(N1260="zákl. přenesená",J1260,0)</f>
        <v>0</v>
      </c>
      <c r="BH1260" s="176">
        <f>IF(N1260="sníž. přenesená",J1260,0)</f>
        <v>0</v>
      </c>
      <c r="BI1260" s="176">
        <f>IF(N1260="nulová",J1260,0)</f>
        <v>0</v>
      </c>
      <c r="BJ1260" s="18" t="s">
        <v>83</v>
      </c>
      <c r="BK1260" s="176">
        <f>ROUND(I1260*H1260,2)</f>
        <v>0</v>
      </c>
      <c r="BL1260" s="18" t="s">
        <v>265</v>
      </c>
      <c r="BM1260" s="175" t="s">
        <v>1604</v>
      </c>
    </row>
    <row r="1261" spans="1:65" s="2" customFormat="1" ht="11.25">
      <c r="A1261" s="33"/>
      <c r="B1261" s="34"/>
      <c r="C1261" s="33"/>
      <c r="D1261" s="177" t="s">
        <v>129</v>
      </c>
      <c r="E1261" s="33"/>
      <c r="F1261" s="178" t="s">
        <v>1603</v>
      </c>
      <c r="G1261" s="33"/>
      <c r="H1261" s="33"/>
      <c r="I1261" s="97"/>
      <c r="J1261" s="33"/>
      <c r="K1261" s="33"/>
      <c r="L1261" s="34"/>
      <c r="M1261" s="179"/>
      <c r="N1261" s="180"/>
      <c r="O1261" s="59"/>
      <c r="P1261" s="59"/>
      <c r="Q1261" s="59"/>
      <c r="R1261" s="59"/>
      <c r="S1261" s="59"/>
      <c r="T1261" s="60"/>
      <c r="U1261" s="33"/>
      <c r="V1261" s="33"/>
      <c r="W1261" s="33"/>
      <c r="X1261" s="33"/>
      <c r="Y1261" s="33"/>
      <c r="Z1261" s="33"/>
      <c r="AA1261" s="33"/>
      <c r="AB1261" s="33"/>
      <c r="AC1261" s="33"/>
      <c r="AD1261" s="33"/>
      <c r="AE1261" s="33"/>
      <c r="AT1261" s="18" t="s">
        <v>129</v>
      </c>
      <c r="AU1261" s="18" t="s">
        <v>83</v>
      </c>
    </row>
    <row r="1262" spans="1:65" s="13" customFormat="1" ht="11.25">
      <c r="B1262" s="181"/>
      <c r="D1262" s="177" t="s">
        <v>130</v>
      </c>
      <c r="E1262" s="182" t="s">
        <v>1</v>
      </c>
      <c r="F1262" s="183" t="s">
        <v>940</v>
      </c>
      <c r="H1262" s="184">
        <v>3</v>
      </c>
      <c r="I1262" s="185"/>
      <c r="L1262" s="181"/>
      <c r="M1262" s="186"/>
      <c r="N1262" s="187"/>
      <c r="O1262" s="187"/>
      <c r="P1262" s="187"/>
      <c r="Q1262" s="187"/>
      <c r="R1262" s="187"/>
      <c r="S1262" s="187"/>
      <c r="T1262" s="188"/>
      <c r="AT1262" s="182" t="s">
        <v>130</v>
      </c>
      <c r="AU1262" s="182" t="s">
        <v>83</v>
      </c>
      <c r="AV1262" s="13" t="s">
        <v>83</v>
      </c>
      <c r="AW1262" s="13" t="s">
        <v>30</v>
      </c>
      <c r="AX1262" s="13" t="s">
        <v>73</v>
      </c>
      <c r="AY1262" s="182" t="s">
        <v>121</v>
      </c>
    </row>
    <row r="1263" spans="1:65" s="14" customFormat="1" ht="11.25">
      <c r="B1263" s="205"/>
      <c r="D1263" s="177" t="s">
        <v>130</v>
      </c>
      <c r="E1263" s="206" t="s">
        <v>1</v>
      </c>
      <c r="F1263" s="207" t="s">
        <v>440</v>
      </c>
      <c r="H1263" s="208">
        <v>3</v>
      </c>
      <c r="I1263" s="209"/>
      <c r="L1263" s="205"/>
      <c r="M1263" s="210"/>
      <c r="N1263" s="211"/>
      <c r="O1263" s="211"/>
      <c r="P1263" s="211"/>
      <c r="Q1263" s="211"/>
      <c r="R1263" s="211"/>
      <c r="S1263" s="211"/>
      <c r="T1263" s="212"/>
      <c r="AT1263" s="206" t="s">
        <v>130</v>
      </c>
      <c r="AU1263" s="206" t="s">
        <v>83</v>
      </c>
      <c r="AV1263" s="14" t="s">
        <v>127</v>
      </c>
      <c r="AW1263" s="14" t="s">
        <v>30</v>
      </c>
      <c r="AX1263" s="14" t="s">
        <v>81</v>
      </c>
      <c r="AY1263" s="206" t="s">
        <v>121</v>
      </c>
    </row>
    <row r="1264" spans="1:65" s="12" customFormat="1" ht="22.9" customHeight="1">
      <c r="B1264" s="149"/>
      <c r="D1264" s="150" t="s">
        <v>72</v>
      </c>
      <c r="E1264" s="160" t="s">
        <v>1605</v>
      </c>
      <c r="F1264" s="160" t="s">
        <v>1606</v>
      </c>
      <c r="I1264" s="152"/>
      <c r="J1264" s="161">
        <f>BK1264</f>
        <v>0</v>
      </c>
      <c r="L1264" s="149"/>
      <c r="M1264" s="154"/>
      <c r="N1264" s="155"/>
      <c r="O1264" s="155"/>
      <c r="P1264" s="156">
        <f>SUM(P1265:P1329)</f>
        <v>0</v>
      </c>
      <c r="Q1264" s="155"/>
      <c r="R1264" s="156">
        <f>SUM(R1265:R1329)</f>
        <v>451.60610000000003</v>
      </c>
      <c r="S1264" s="155"/>
      <c r="T1264" s="157">
        <f>SUM(T1265:T1329)</f>
        <v>0</v>
      </c>
      <c r="AR1264" s="150" t="s">
        <v>83</v>
      </c>
      <c r="AT1264" s="158" t="s">
        <v>72</v>
      </c>
      <c r="AU1264" s="158" t="s">
        <v>81</v>
      </c>
      <c r="AY1264" s="150" t="s">
        <v>121</v>
      </c>
      <c r="BK1264" s="159">
        <f>SUM(BK1265:BK1329)</f>
        <v>0</v>
      </c>
    </row>
    <row r="1265" spans="1:65" s="2" customFormat="1" ht="16.5" customHeight="1">
      <c r="A1265" s="33"/>
      <c r="B1265" s="162"/>
      <c r="C1265" s="163" t="s">
        <v>1607</v>
      </c>
      <c r="D1265" s="163" t="s">
        <v>123</v>
      </c>
      <c r="E1265" s="164" t="s">
        <v>1608</v>
      </c>
      <c r="F1265" s="165" t="s">
        <v>1609</v>
      </c>
      <c r="G1265" s="166" t="s">
        <v>309</v>
      </c>
      <c r="H1265" s="167">
        <v>456.8</v>
      </c>
      <c r="I1265" s="168"/>
      <c r="J1265" s="169">
        <f>ROUND(I1265*H1265,2)</f>
        <v>0</v>
      </c>
      <c r="K1265" s="170"/>
      <c r="L1265" s="34"/>
      <c r="M1265" s="171" t="s">
        <v>1</v>
      </c>
      <c r="N1265" s="172" t="s">
        <v>38</v>
      </c>
      <c r="O1265" s="59"/>
      <c r="P1265" s="173">
        <f>O1265*H1265</f>
        <v>0</v>
      </c>
      <c r="Q1265" s="173">
        <v>0</v>
      </c>
      <c r="R1265" s="173">
        <f>Q1265*H1265</f>
        <v>0</v>
      </c>
      <c r="S1265" s="173">
        <v>0</v>
      </c>
      <c r="T1265" s="174">
        <f>S1265*H1265</f>
        <v>0</v>
      </c>
      <c r="U1265" s="33"/>
      <c r="V1265" s="33"/>
      <c r="W1265" s="33"/>
      <c r="X1265" s="33"/>
      <c r="Y1265" s="33"/>
      <c r="Z1265" s="33"/>
      <c r="AA1265" s="33"/>
      <c r="AB1265" s="33"/>
      <c r="AC1265" s="33"/>
      <c r="AD1265" s="33"/>
      <c r="AE1265" s="33"/>
      <c r="AR1265" s="175" t="s">
        <v>265</v>
      </c>
      <c r="AT1265" s="175" t="s">
        <v>123</v>
      </c>
      <c r="AU1265" s="175" t="s">
        <v>83</v>
      </c>
      <c r="AY1265" s="18" t="s">
        <v>121</v>
      </c>
      <c r="BE1265" s="176">
        <f>IF(N1265="základní",J1265,0)</f>
        <v>0</v>
      </c>
      <c r="BF1265" s="176">
        <f>IF(N1265="snížená",J1265,0)</f>
        <v>0</v>
      </c>
      <c r="BG1265" s="176">
        <f>IF(N1265="zákl. přenesená",J1265,0)</f>
        <v>0</v>
      </c>
      <c r="BH1265" s="176">
        <f>IF(N1265="sníž. přenesená",J1265,0)</f>
        <v>0</v>
      </c>
      <c r="BI1265" s="176">
        <f>IF(N1265="nulová",J1265,0)</f>
        <v>0</v>
      </c>
      <c r="BJ1265" s="18" t="s">
        <v>81</v>
      </c>
      <c r="BK1265" s="176">
        <f>ROUND(I1265*H1265,2)</f>
        <v>0</v>
      </c>
      <c r="BL1265" s="18" t="s">
        <v>265</v>
      </c>
      <c r="BM1265" s="175" t="s">
        <v>1610</v>
      </c>
    </row>
    <row r="1266" spans="1:65" s="2" customFormat="1" ht="11.25">
      <c r="A1266" s="33"/>
      <c r="B1266" s="34"/>
      <c r="C1266" s="33"/>
      <c r="D1266" s="177" t="s">
        <v>129</v>
      </c>
      <c r="E1266" s="33"/>
      <c r="F1266" s="178" t="s">
        <v>1609</v>
      </c>
      <c r="G1266" s="33"/>
      <c r="H1266" s="33"/>
      <c r="I1266" s="97"/>
      <c r="J1266" s="33"/>
      <c r="K1266" s="33"/>
      <c r="L1266" s="34"/>
      <c r="M1266" s="179"/>
      <c r="N1266" s="180"/>
      <c r="O1266" s="59"/>
      <c r="P1266" s="59"/>
      <c r="Q1266" s="59"/>
      <c r="R1266" s="59"/>
      <c r="S1266" s="59"/>
      <c r="T1266" s="60"/>
      <c r="U1266" s="33"/>
      <c r="V1266" s="33"/>
      <c r="W1266" s="33"/>
      <c r="X1266" s="33"/>
      <c r="Y1266" s="33"/>
      <c r="Z1266" s="33"/>
      <c r="AA1266" s="33"/>
      <c r="AB1266" s="33"/>
      <c r="AC1266" s="33"/>
      <c r="AD1266" s="33"/>
      <c r="AE1266" s="33"/>
      <c r="AT1266" s="18" t="s">
        <v>129</v>
      </c>
      <c r="AU1266" s="18" t="s">
        <v>83</v>
      </c>
    </row>
    <row r="1267" spans="1:65" s="2" customFormat="1" ht="29.25">
      <c r="A1267" s="33"/>
      <c r="B1267" s="34"/>
      <c r="C1267" s="33"/>
      <c r="D1267" s="177" t="s">
        <v>255</v>
      </c>
      <c r="E1267" s="33"/>
      <c r="F1267" s="200" t="s">
        <v>1611</v>
      </c>
      <c r="G1267" s="33"/>
      <c r="H1267" s="33"/>
      <c r="I1267" s="97"/>
      <c r="J1267" s="33"/>
      <c r="K1267" s="33"/>
      <c r="L1267" s="34"/>
      <c r="M1267" s="179"/>
      <c r="N1267" s="180"/>
      <c r="O1267" s="59"/>
      <c r="P1267" s="59"/>
      <c r="Q1267" s="59"/>
      <c r="R1267" s="59"/>
      <c r="S1267" s="59"/>
      <c r="T1267" s="60"/>
      <c r="U1267" s="33"/>
      <c r="V1267" s="33"/>
      <c r="W1267" s="33"/>
      <c r="X1267" s="33"/>
      <c r="Y1267" s="33"/>
      <c r="Z1267" s="33"/>
      <c r="AA1267" s="33"/>
      <c r="AB1267" s="33"/>
      <c r="AC1267" s="33"/>
      <c r="AD1267" s="33"/>
      <c r="AE1267" s="33"/>
      <c r="AT1267" s="18" t="s">
        <v>255</v>
      </c>
      <c r="AU1267" s="18" t="s">
        <v>83</v>
      </c>
    </row>
    <row r="1268" spans="1:65" s="13" customFormat="1" ht="11.25">
      <c r="B1268" s="181"/>
      <c r="D1268" s="177" t="s">
        <v>130</v>
      </c>
      <c r="E1268" s="182" t="s">
        <v>1</v>
      </c>
      <c r="F1268" s="183" t="s">
        <v>1612</v>
      </c>
      <c r="H1268" s="184">
        <v>328</v>
      </c>
      <c r="I1268" s="185"/>
      <c r="L1268" s="181"/>
      <c r="M1268" s="186"/>
      <c r="N1268" s="187"/>
      <c r="O1268" s="187"/>
      <c r="P1268" s="187"/>
      <c r="Q1268" s="187"/>
      <c r="R1268" s="187"/>
      <c r="S1268" s="187"/>
      <c r="T1268" s="188"/>
      <c r="AT1268" s="182" t="s">
        <v>130</v>
      </c>
      <c r="AU1268" s="182" t="s">
        <v>83</v>
      </c>
      <c r="AV1268" s="13" t="s">
        <v>83</v>
      </c>
      <c r="AW1268" s="13" t="s">
        <v>30</v>
      </c>
      <c r="AX1268" s="13" t="s">
        <v>73</v>
      </c>
      <c r="AY1268" s="182" t="s">
        <v>121</v>
      </c>
    </row>
    <row r="1269" spans="1:65" s="13" customFormat="1" ht="11.25">
      <c r="B1269" s="181"/>
      <c r="D1269" s="177" t="s">
        <v>130</v>
      </c>
      <c r="E1269" s="182" t="s">
        <v>1</v>
      </c>
      <c r="F1269" s="183" t="s">
        <v>1613</v>
      </c>
      <c r="H1269" s="184">
        <v>128.80000000000001</v>
      </c>
      <c r="I1269" s="185"/>
      <c r="L1269" s="181"/>
      <c r="M1269" s="186"/>
      <c r="N1269" s="187"/>
      <c r="O1269" s="187"/>
      <c r="P1269" s="187"/>
      <c r="Q1269" s="187"/>
      <c r="R1269" s="187"/>
      <c r="S1269" s="187"/>
      <c r="T1269" s="188"/>
      <c r="AT1269" s="182" t="s">
        <v>130</v>
      </c>
      <c r="AU1269" s="182" t="s">
        <v>83</v>
      </c>
      <c r="AV1269" s="13" t="s">
        <v>83</v>
      </c>
      <c r="AW1269" s="13" t="s">
        <v>30</v>
      </c>
      <c r="AX1269" s="13" t="s">
        <v>73</v>
      </c>
      <c r="AY1269" s="182" t="s">
        <v>121</v>
      </c>
    </row>
    <row r="1270" spans="1:65" s="14" customFormat="1" ht="11.25">
      <c r="B1270" s="205"/>
      <c r="D1270" s="177" t="s">
        <v>130</v>
      </c>
      <c r="E1270" s="206" t="s">
        <v>1</v>
      </c>
      <c r="F1270" s="207" t="s">
        <v>440</v>
      </c>
      <c r="H1270" s="208">
        <v>456.8</v>
      </c>
      <c r="I1270" s="209"/>
      <c r="L1270" s="205"/>
      <c r="M1270" s="210"/>
      <c r="N1270" s="211"/>
      <c r="O1270" s="211"/>
      <c r="P1270" s="211"/>
      <c r="Q1270" s="211"/>
      <c r="R1270" s="211"/>
      <c r="S1270" s="211"/>
      <c r="T1270" s="212"/>
      <c r="AT1270" s="206" t="s">
        <v>130</v>
      </c>
      <c r="AU1270" s="206" t="s">
        <v>83</v>
      </c>
      <c r="AV1270" s="14" t="s">
        <v>127</v>
      </c>
      <c r="AW1270" s="14" t="s">
        <v>30</v>
      </c>
      <c r="AX1270" s="14" t="s">
        <v>81</v>
      </c>
      <c r="AY1270" s="206" t="s">
        <v>121</v>
      </c>
    </row>
    <row r="1271" spans="1:65" s="2" customFormat="1" ht="21.75" customHeight="1">
      <c r="A1271" s="33"/>
      <c r="B1271" s="162"/>
      <c r="C1271" s="163" t="s">
        <v>1614</v>
      </c>
      <c r="D1271" s="163" t="s">
        <v>123</v>
      </c>
      <c r="E1271" s="164" t="s">
        <v>1615</v>
      </c>
      <c r="F1271" s="165" t="s">
        <v>1616</v>
      </c>
      <c r="G1271" s="166" t="s">
        <v>309</v>
      </c>
      <c r="H1271" s="167">
        <v>75.2</v>
      </c>
      <c r="I1271" s="168"/>
      <c r="J1271" s="169">
        <f>ROUND(I1271*H1271,2)</f>
        <v>0</v>
      </c>
      <c r="K1271" s="170"/>
      <c r="L1271" s="34"/>
      <c r="M1271" s="171" t="s">
        <v>1</v>
      </c>
      <c r="N1271" s="172" t="s">
        <v>39</v>
      </c>
      <c r="O1271" s="59"/>
      <c r="P1271" s="173">
        <f>O1271*H1271</f>
        <v>0</v>
      </c>
      <c r="Q1271" s="173">
        <v>0</v>
      </c>
      <c r="R1271" s="173">
        <f>Q1271*H1271</f>
        <v>0</v>
      </c>
      <c r="S1271" s="173">
        <v>0</v>
      </c>
      <c r="T1271" s="174">
        <f>S1271*H1271</f>
        <v>0</v>
      </c>
      <c r="U1271" s="33"/>
      <c r="V1271" s="33"/>
      <c r="W1271" s="33"/>
      <c r="X1271" s="33"/>
      <c r="Y1271" s="33"/>
      <c r="Z1271" s="33"/>
      <c r="AA1271" s="33"/>
      <c r="AB1271" s="33"/>
      <c r="AC1271" s="33"/>
      <c r="AD1271" s="33"/>
      <c r="AE1271" s="33"/>
      <c r="AR1271" s="175" t="s">
        <v>127</v>
      </c>
      <c r="AT1271" s="175" t="s">
        <v>123</v>
      </c>
      <c r="AU1271" s="175" t="s">
        <v>83</v>
      </c>
      <c r="AY1271" s="18" t="s">
        <v>121</v>
      </c>
      <c r="BE1271" s="176">
        <f>IF(N1271="základní",J1271,0)</f>
        <v>0</v>
      </c>
      <c r="BF1271" s="176">
        <f>IF(N1271="snížená",J1271,0)</f>
        <v>0</v>
      </c>
      <c r="BG1271" s="176">
        <f>IF(N1271="zákl. přenesená",J1271,0)</f>
        <v>0</v>
      </c>
      <c r="BH1271" s="176">
        <f>IF(N1271="sníž. přenesená",J1271,0)</f>
        <v>0</v>
      </c>
      <c r="BI1271" s="176">
        <f>IF(N1271="nulová",J1271,0)</f>
        <v>0</v>
      </c>
      <c r="BJ1271" s="18" t="s">
        <v>83</v>
      </c>
      <c r="BK1271" s="176">
        <f>ROUND(I1271*H1271,2)</f>
        <v>0</v>
      </c>
      <c r="BL1271" s="18" t="s">
        <v>127</v>
      </c>
      <c r="BM1271" s="175" t="s">
        <v>1617</v>
      </c>
    </row>
    <row r="1272" spans="1:65" s="2" customFormat="1" ht="19.5">
      <c r="A1272" s="33"/>
      <c r="B1272" s="34"/>
      <c r="C1272" s="33"/>
      <c r="D1272" s="177" t="s">
        <v>129</v>
      </c>
      <c r="E1272" s="33"/>
      <c r="F1272" s="178" t="s">
        <v>1618</v>
      </c>
      <c r="G1272" s="33"/>
      <c r="H1272" s="33"/>
      <c r="I1272" s="97"/>
      <c r="J1272" s="33"/>
      <c r="K1272" s="33"/>
      <c r="L1272" s="34"/>
      <c r="M1272" s="179"/>
      <c r="N1272" s="180"/>
      <c r="O1272" s="59"/>
      <c r="P1272" s="59"/>
      <c r="Q1272" s="59"/>
      <c r="R1272" s="59"/>
      <c r="S1272" s="59"/>
      <c r="T1272" s="60"/>
      <c r="U1272" s="33"/>
      <c r="V1272" s="33"/>
      <c r="W1272" s="33"/>
      <c r="X1272" s="33"/>
      <c r="Y1272" s="33"/>
      <c r="Z1272" s="33"/>
      <c r="AA1272" s="33"/>
      <c r="AB1272" s="33"/>
      <c r="AC1272" s="33"/>
      <c r="AD1272" s="33"/>
      <c r="AE1272" s="33"/>
      <c r="AT1272" s="18" t="s">
        <v>129</v>
      </c>
      <c r="AU1272" s="18" t="s">
        <v>83</v>
      </c>
    </row>
    <row r="1273" spans="1:65" s="2" customFormat="1" ht="16.5" customHeight="1">
      <c r="A1273" s="33"/>
      <c r="B1273" s="162"/>
      <c r="C1273" s="189" t="s">
        <v>1619</v>
      </c>
      <c r="D1273" s="189" t="s">
        <v>163</v>
      </c>
      <c r="E1273" s="190" t="s">
        <v>1620</v>
      </c>
      <c r="F1273" s="191" t="s">
        <v>1621</v>
      </c>
      <c r="G1273" s="192" t="s">
        <v>309</v>
      </c>
      <c r="H1273" s="193">
        <v>75.2</v>
      </c>
      <c r="I1273" s="194"/>
      <c r="J1273" s="195">
        <f>ROUND(I1273*H1273,2)</f>
        <v>0</v>
      </c>
      <c r="K1273" s="196"/>
      <c r="L1273" s="197"/>
      <c r="M1273" s="198" t="s">
        <v>1</v>
      </c>
      <c r="N1273" s="199" t="s">
        <v>39</v>
      </c>
      <c r="O1273" s="59"/>
      <c r="P1273" s="173">
        <f>O1273*H1273</f>
        <v>0</v>
      </c>
      <c r="Q1273" s="173">
        <v>5.0000000000000001E-4</v>
      </c>
      <c r="R1273" s="173">
        <f>Q1273*H1273</f>
        <v>3.7600000000000001E-2</v>
      </c>
      <c r="S1273" s="173">
        <v>0</v>
      </c>
      <c r="T1273" s="174">
        <f>S1273*H1273</f>
        <v>0</v>
      </c>
      <c r="U1273" s="33"/>
      <c r="V1273" s="33"/>
      <c r="W1273" s="33"/>
      <c r="X1273" s="33"/>
      <c r="Y1273" s="33"/>
      <c r="Z1273" s="33"/>
      <c r="AA1273" s="33"/>
      <c r="AB1273" s="33"/>
      <c r="AC1273" s="33"/>
      <c r="AD1273" s="33"/>
      <c r="AE1273" s="33"/>
      <c r="AR1273" s="175" t="s">
        <v>167</v>
      </c>
      <c r="AT1273" s="175" t="s">
        <v>163</v>
      </c>
      <c r="AU1273" s="175" t="s">
        <v>83</v>
      </c>
      <c r="AY1273" s="18" t="s">
        <v>121</v>
      </c>
      <c r="BE1273" s="176">
        <f>IF(N1273="základní",J1273,0)</f>
        <v>0</v>
      </c>
      <c r="BF1273" s="176">
        <f>IF(N1273="snížená",J1273,0)</f>
        <v>0</v>
      </c>
      <c r="BG1273" s="176">
        <f>IF(N1273="zákl. přenesená",J1273,0)</f>
        <v>0</v>
      </c>
      <c r="BH1273" s="176">
        <f>IF(N1273="sníž. přenesená",J1273,0)</f>
        <v>0</v>
      </c>
      <c r="BI1273" s="176">
        <f>IF(N1273="nulová",J1273,0)</f>
        <v>0</v>
      </c>
      <c r="BJ1273" s="18" t="s">
        <v>83</v>
      </c>
      <c r="BK1273" s="176">
        <f>ROUND(I1273*H1273,2)</f>
        <v>0</v>
      </c>
      <c r="BL1273" s="18" t="s">
        <v>127</v>
      </c>
      <c r="BM1273" s="175" t="s">
        <v>1622</v>
      </c>
    </row>
    <row r="1274" spans="1:65" s="2" customFormat="1" ht="11.25">
      <c r="A1274" s="33"/>
      <c r="B1274" s="34"/>
      <c r="C1274" s="33"/>
      <c r="D1274" s="177" t="s">
        <v>129</v>
      </c>
      <c r="E1274" s="33"/>
      <c r="F1274" s="178" t="s">
        <v>1623</v>
      </c>
      <c r="G1274" s="33"/>
      <c r="H1274" s="33"/>
      <c r="I1274" s="97"/>
      <c r="J1274" s="33"/>
      <c r="K1274" s="33"/>
      <c r="L1274" s="34"/>
      <c r="M1274" s="179"/>
      <c r="N1274" s="180"/>
      <c r="O1274" s="59"/>
      <c r="P1274" s="59"/>
      <c r="Q1274" s="59"/>
      <c r="R1274" s="59"/>
      <c r="S1274" s="59"/>
      <c r="T1274" s="60"/>
      <c r="U1274" s="33"/>
      <c r="V1274" s="33"/>
      <c r="W1274" s="33"/>
      <c r="X1274" s="33"/>
      <c r="Y1274" s="33"/>
      <c r="Z1274" s="33"/>
      <c r="AA1274" s="33"/>
      <c r="AB1274" s="33"/>
      <c r="AC1274" s="33"/>
      <c r="AD1274" s="33"/>
      <c r="AE1274" s="33"/>
      <c r="AT1274" s="18" t="s">
        <v>129</v>
      </c>
      <c r="AU1274" s="18" t="s">
        <v>83</v>
      </c>
    </row>
    <row r="1275" spans="1:65" s="2" customFormat="1" ht="16.5" customHeight="1">
      <c r="A1275" s="33"/>
      <c r="B1275" s="162"/>
      <c r="C1275" s="163" t="s">
        <v>1624</v>
      </c>
      <c r="D1275" s="163" t="s">
        <v>123</v>
      </c>
      <c r="E1275" s="164" t="s">
        <v>1625</v>
      </c>
      <c r="F1275" s="165" t="s">
        <v>1626</v>
      </c>
      <c r="G1275" s="166" t="s">
        <v>309</v>
      </c>
      <c r="H1275" s="167">
        <v>7.3</v>
      </c>
      <c r="I1275" s="168"/>
      <c r="J1275" s="169">
        <f>ROUND(I1275*H1275,2)</f>
        <v>0</v>
      </c>
      <c r="K1275" s="170"/>
      <c r="L1275" s="34"/>
      <c r="M1275" s="171" t="s">
        <v>1</v>
      </c>
      <c r="N1275" s="172" t="s">
        <v>39</v>
      </c>
      <c r="O1275" s="59"/>
      <c r="P1275" s="173">
        <f>O1275*H1275</f>
        <v>0</v>
      </c>
      <c r="Q1275" s="173">
        <v>0</v>
      </c>
      <c r="R1275" s="173">
        <f>Q1275*H1275</f>
        <v>0</v>
      </c>
      <c r="S1275" s="173">
        <v>0</v>
      </c>
      <c r="T1275" s="174">
        <f>S1275*H1275</f>
        <v>0</v>
      </c>
      <c r="U1275" s="33"/>
      <c r="V1275" s="33"/>
      <c r="W1275" s="33"/>
      <c r="X1275" s="33"/>
      <c r="Y1275" s="33"/>
      <c r="Z1275" s="33"/>
      <c r="AA1275" s="33"/>
      <c r="AB1275" s="33"/>
      <c r="AC1275" s="33"/>
      <c r="AD1275" s="33"/>
      <c r="AE1275" s="33"/>
      <c r="AR1275" s="175" t="s">
        <v>127</v>
      </c>
      <c r="AT1275" s="175" t="s">
        <v>123</v>
      </c>
      <c r="AU1275" s="175" t="s">
        <v>83</v>
      </c>
      <c r="AY1275" s="18" t="s">
        <v>121</v>
      </c>
      <c r="BE1275" s="176">
        <f>IF(N1275="základní",J1275,0)</f>
        <v>0</v>
      </c>
      <c r="BF1275" s="176">
        <f>IF(N1275="snížená",J1275,0)</f>
        <v>0</v>
      </c>
      <c r="BG1275" s="176">
        <f>IF(N1275="zákl. přenesená",J1275,0)</f>
        <v>0</v>
      </c>
      <c r="BH1275" s="176">
        <f>IF(N1275="sníž. přenesená",J1275,0)</f>
        <v>0</v>
      </c>
      <c r="BI1275" s="176">
        <f>IF(N1275="nulová",J1275,0)</f>
        <v>0</v>
      </c>
      <c r="BJ1275" s="18" t="s">
        <v>83</v>
      </c>
      <c r="BK1275" s="176">
        <f>ROUND(I1275*H1275,2)</f>
        <v>0</v>
      </c>
      <c r="BL1275" s="18" t="s">
        <v>127</v>
      </c>
      <c r="BM1275" s="175" t="s">
        <v>1627</v>
      </c>
    </row>
    <row r="1276" spans="1:65" s="2" customFormat="1" ht="11.25">
      <c r="A1276" s="33"/>
      <c r="B1276" s="34"/>
      <c r="C1276" s="33"/>
      <c r="D1276" s="177" t="s">
        <v>129</v>
      </c>
      <c r="E1276" s="33"/>
      <c r="F1276" s="178" t="s">
        <v>1628</v>
      </c>
      <c r="G1276" s="33"/>
      <c r="H1276" s="33"/>
      <c r="I1276" s="97"/>
      <c r="J1276" s="33"/>
      <c r="K1276" s="33"/>
      <c r="L1276" s="34"/>
      <c r="M1276" s="179"/>
      <c r="N1276" s="180"/>
      <c r="O1276" s="59"/>
      <c r="P1276" s="59"/>
      <c r="Q1276" s="59"/>
      <c r="R1276" s="59"/>
      <c r="S1276" s="59"/>
      <c r="T1276" s="60"/>
      <c r="U1276" s="33"/>
      <c r="V1276" s="33"/>
      <c r="W1276" s="33"/>
      <c r="X1276" s="33"/>
      <c r="Y1276" s="33"/>
      <c r="Z1276" s="33"/>
      <c r="AA1276" s="33"/>
      <c r="AB1276" s="33"/>
      <c r="AC1276" s="33"/>
      <c r="AD1276" s="33"/>
      <c r="AE1276" s="33"/>
      <c r="AT1276" s="18" t="s">
        <v>129</v>
      </c>
      <c r="AU1276" s="18" t="s">
        <v>83</v>
      </c>
    </row>
    <row r="1277" spans="1:65" s="2" customFormat="1" ht="19.5">
      <c r="A1277" s="33"/>
      <c r="B1277" s="34"/>
      <c r="C1277" s="33"/>
      <c r="D1277" s="177" t="s">
        <v>255</v>
      </c>
      <c r="E1277" s="33"/>
      <c r="F1277" s="200" t="s">
        <v>1629</v>
      </c>
      <c r="G1277" s="33"/>
      <c r="H1277" s="33"/>
      <c r="I1277" s="97"/>
      <c r="J1277" s="33"/>
      <c r="K1277" s="33"/>
      <c r="L1277" s="34"/>
      <c r="M1277" s="179"/>
      <c r="N1277" s="180"/>
      <c r="O1277" s="59"/>
      <c r="P1277" s="59"/>
      <c r="Q1277" s="59"/>
      <c r="R1277" s="59"/>
      <c r="S1277" s="59"/>
      <c r="T1277" s="60"/>
      <c r="U1277" s="33"/>
      <c r="V1277" s="33"/>
      <c r="W1277" s="33"/>
      <c r="X1277" s="33"/>
      <c r="Y1277" s="33"/>
      <c r="Z1277" s="33"/>
      <c r="AA1277" s="33"/>
      <c r="AB1277" s="33"/>
      <c r="AC1277" s="33"/>
      <c r="AD1277" s="33"/>
      <c r="AE1277" s="33"/>
      <c r="AT1277" s="18" t="s">
        <v>255</v>
      </c>
      <c r="AU1277" s="18" t="s">
        <v>83</v>
      </c>
    </row>
    <row r="1278" spans="1:65" s="2" customFormat="1" ht="16.5" customHeight="1">
      <c r="A1278" s="33"/>
      <c r="B1278" s="162"/>
      <c r="C1278" s="189" t="s">
        <v>1630</v>
      </c>
      <c r="D1278" s="189" t="s">
        <v>163</v>
      </c>
      <c r="E1278" s="190" t="s">
        <v>1631</v>
      </c>
      <c r="F1278" s="191" t="s">
        <v>1632</v>
      </c>
      <c r="G1278" s="192" t="s">
        <v>268</v>
      </c>
      <c r="H1278" s="193">
        <v>2</v>
      </c>
      <c r="I1278" s="194"/>
      <c r="J1278" s="195">
        <f>ROUND(I1278*H1278,2)</f>
        <v>0</v>
      </c>
      <c r="K1278" s="196"/>
      <c r="L1278" s="197"/>
      <c r="M1278" s="198" t="s">
        <v>1</v>
      </c>
      <c r="N1278" s="199" t="s">
        <v>39</v>
      </c>
      <c r="O1278" s="59"/>
      <c r="P1278" s="173">
        <f>O1278*H1278</f>
        <v>0</v>
      </c>
      <c r="Q1278" s="173">
        <v>1.7899999999999999E-2</v>
      </c>
      <c r="R1278" s="173">
        <f>Q1278*H1278</f>
        <v>3.5799999999999998E-2</v>
      </c>
      <c r="S1278" s="173">
        <v>0</v>
      </c>
      <c r="T1278" s="174">
        <f>S1278*H1278</f>
        <v>0</v>
      </c>
      <c r="U1278" s="33"/>
      <c r="V1278" s="33"/>
      <c r="W1278" s="33"/>
      <c r="X1278" s="33"/>
      <c r="Y1278" s="33"/>
      <c r="Z1278" s="33"/>
      <c r="AA1278" s="33"/>
      <c r="AB1278" s="33"/>
      <c r="AC1278" s="33"/>
      <c r="AD1278" s="33"/>
      <c r="AE1278" s="33"/>
      <c r="AR1278" s="175" t="s">
        <v>167</v>
      </c>
      <c r="AT1278" s="175" t="s">
        <v>163</v>
      </c>
      <c r="AU1278" s="175" t="s">
        <v>83</v>
      </c>
      <c r="AY1278" s="18" t="s">
        <v>121</v>
      </c>
      <c r="BE1278" s="176">
        <f>IF(N1278="základní",J1278,0)</f>
        <v>0</v>
      </c>
      <c r="BF1278" s="176">
        <f>IF(N1278="snížená",J1278,0)</f>
        <v>0</v>
      </c>
      <c r="BG1278" s="176">
        <f>IF(N1278="zákl. přenesená",J1278,0)</f>
        <v>0</v>
      </c>
      <c r="BH1278" s="176">
        <f>IF(N1278="sníž. přenesená",J1278,0)</f>
        <v>0</v>
      </c>
      <c r="BI1278" s="176">
        <f>IF(N1278="nulová",J1278,0)</f>
        <v>0</v>
      </c>
      <c r="BJ1278" s="18" t="s">
        <v>83</v>
      </c>
      <c r="BK1278" s="176">
        <f>ROUND(I1278*H1278,2)</f>
        <v>0</v>
      </c>
      <c r="BL1278" s="18" t="s">
        <v>127</v>
      </c>
      <c r="BM1278" s="175" t="s">
        <v>1633</v>
      </c>
    </row>
    <row r="1279" spans="1:65" s="2" customFormat="1" ht="11.25">
      <c r="A1279" s="33"/>
      <c r="B1279" s="34"/>
      <c r="C1279" s="33"/>
      <c r="D1279" s="177" t="s">
        <v>129</v>
      </c>
      <c r="E1279" s="33"/>
      <c r="F1279" s="178" t="s">
        <v>1632</v>
      </c>
      <c r="G1279" s="33"/>
      <c r="H1279" s="33"/>
      <c r="I1279" s="97"/>
      <c r="J1279" s="33"/>
      <c r="K1279" s="33"/>
      <c r="L1279" s="34"/>
      <c r="M1279" s="179"/>
      <c r="N1279" s="180"/>
      <c r="O1279" s="59"/>
      <c r="P1279" s="59"/>
      <c r="Q1279" s="59"/>
      <c r="R1279" s="59"/>
      <c r="S1279" s="59"/>
      <c r="T1279" s="60"/>
      <c r="U1279" s="33"/>
      <c r="V1279" s="33"/>
      <c r="W1279" s="33"/>
      <c r="X1279" s="33"/>
      <c r="Y1279" s="33"/>
      <c r="Z1279" s="33"/>
      <c r="AA1279" s="33"/>
      <c r="AB1279" s="33"/>
      <c r="AC1279" s="33"/>
      <c r="AD1279" s="33"/>
      <c r="AE1279" s="33"/>
      <c r="AT1279" s="18" t="s">
        <v>129</v>
      </c>
      <c r="AU1279" s="18" t="s">
        <v>83</v>
      </c>
    </row>
    <row r="1280" spans="1:65" s="2" customFormat="1" ht="16.5" customHeight="1">
      <c r="A1280" s="33"/>
      <c r="B1280" s="162"/>
      <c r="C1280" s="189" t="s">
        <v>1634</v>
      </c>
      <c r="D1280" s="189" t="s">
        <v>163</v>
      </c>
      <c r="E1280" s="190" t="s">
        <v>1635</v>
      </c>
      <c r="F1280" s="191" t="s">
        <v>1636</v>
      </c>
      <c r="G1280" s="192" t="s">
        <v>268</v>
      </c>
      <c r="H1280" s="193">
        <v>1</v>
      </c>
      <c r="I1280" s="194"/>
      <c r="J1280" s="195">
        <f>ROUND(I1280*H1280,2)</f>
        <v>0</v>
      </c>
      <c r="K1280" s="196"/>
      <c r="L1280" s="197"/>
      <c r="M1280" s="198" t="s">
        <v>1</v>
      </c>
      <c r="N1280" s="199" t="s">
        <v>39</v>
      </c>
      <c r="O1280" s="59"/>
      <c r="P1280" s="173">
        <f>O1280*H1280</f>
        <v>0</v>
      </c>
      <c r="Q1280" s="173">
        <v>1.1900000000000001E-2</v>
      </c>
      <c r="R1280" s="173">
        <f>Q1280*H1280</f>
        <v>1.1900000000000001E-2</v>
      </c>
      <c r="S1280" s="173">
        <v>0</v>
      </c>
      <c r="T1280" s="174">
        <f>S1280*H1280</f>
        <v>0</v>
      </c>
      <c r="U1280" s="33"/>
      <c r="V1280" s="33"/>
      <c r="W1280" s="33"/>
      <c r="X1280" s="33"/>
      <c r="Y1280" s="33"/>
      <c r="Z1280" s="33"/>
      <c r="AA1280" s="33"/>
      <c r="AB1280" s="33"/>
      <c r="AC1280" s="33"/>
      <c r="AD1280" s="33"/>
      <c r="AE1280" s="33"/>
      <c r="AR1280" s="175" t="s">
        <v>167</v>
      </c>
      <c r="AT1280" s="175" t="s">
        <v>163</v>
      </c>
      <c r="AU1280" s="175" t="s">
        <v>83</v>
      </c>
      <c r="AY1280" s="18" t="s">
        <v>121</v>
      </c>
      <c r="BE1280" s="176">
        <f>IF(N1280="základní",J1280,0)</f>
        <v>0</v>
      </c>
      <c r="BF1280" s="176">
        <f>IF(N1280="snížená",J1280,0)</f>
        <v>0</v>
      </c>
      <c r="BG1280" s="176">
        <f>IF(N1280="zákl. přenesená",J1280,0)</f>
        <v>0</v>
      </c>
      <c r="BH1280" s="176">
        <f>IF(N1280="sníž. přenesená",J1280,0)</f>
        <v>0</v>
      </c>
      <c r="BI1280" s="176">
        <f>IF(N1280="nulová",J1280,0)</f>
        <v>0</v>
      </c>
      <c r="BJ1280" s="18" t="s">
        <v>83</v>
      </c>
      <c r="BK1280" s="176">
        <f>ROUND(I1280*H1280,2)</f>
        <v>0</v>
      </c>
      <c r="BL1280" s="18" t="s">
        <v>127</v>
      </c>
      <c r="BM1280" s="175" t="s">
        <v>1637</v>
      </c>
    </row>
    <row r="1281" spans="1:65" s="2" customFormat="1" ht="11.25">
      <c r="A1281" s="33"/>
      <c r="B1281" s="34"/>
      <c r="C1281" s="33"/>
      <c r="D1281" s="177" t="s">
        <v>129</v>
      </c>
      <c r="E1281" s="33"/>
      <c r="F1281" s="178" t="s">
        <v>1636</v>
      </c>
      <c r="G1281" s="33"/>
      <c r="H1281" s="33"/>
      <c r="I1281" s="97"/>
      <c r="J1281" s="33"/>
      <c r="K1281" s="33"/>
      <c r="L1281" s="34"/>
      <c r="M1281" s="179"/>
      <c r="N1281" s="180"/>
      <c r="O1281" s="59"/>
      <c r="P1281" s="59"/>
      <c r="Q1281" s="59"/>
      <c r="R1281" s="59"/>
      <c r="S1281" s="59"/>
      <c r="T1281" s="60"/>
      <c r="U1281" s="33"/>
      <c r="V1281" s="33"/>
      <c r="W1281" s="33"/>
      <c r="X1281" s="33"/>
      <c r="Y1281" s="33"/>
      <c r="Z1281" s="33"/>
      <c r="AA1281" s="33"/>
      <c r="AB1281" s="33"/>
      <c r="AC1281" s="33"/>
      <c r="AD1281" s="33"/>
      <c r="AE1281" s="33"/>
      <c r="AT1281" s="18" t="s">
        <v>129</v>
      </c>
      <c r="AU1281" s="18" t="s">
        <v>83</v>
      </c>
    </row>
    <row r="1282" spans="1:65" s="2" customFormat="1" ht="21.75" customHeight="1">
      <c r="A1282" s="33"/>
      <c r="B1282" s="162"/>
      <c r="C1282" s="163" t="s">
        <v>1638</v>
      </c>
      <c r="D1282" s="163" t="s">
        <v>123</v>
      </c>
      <c r="E1282" s="164" t="s">
        <v>1639</v>
      </c>
      <c r="F1282" s="165" t="s">
        <v>1640</v>
      </c>
      <c r="G1282" s="166" t="s">
        <v>309</v>
      </c>
      <c r="H1282" s="167">
        <v>52</v>
      </c>
      <c r="I1282" s="168"/>
      <c r="J1282" s="169">
        <f>ROUND(I1282*H1282,2)</f>
        <v>0</v>
      </c>
      <c r="K1282" s="170"/>
      <c r="L1282" s="34"/>
      <c r="M1282" s="171" t="s">
        <v>1</v>
      </c>
      <c r="N1282" s="172" t="s">
        <v>39</v>
      </c>
      <c r="O1282" s="59"/>
      <c r="P1282" s="173">
        <f>O1282*H1282</f>
        <v>0</v>
      </c>
      <c r="Q1282" s="173">
        <v>0</v>
      </c>
      <c r="R1282" s="173">
        <f>Q1282*H1282</f>
        <v>0</v>
      </c>
      <c r="S1282" s="173">
        <v>0</v>
      </c>
      <c r="T1282" s="174">
        <f>S1282*H1282</f>
        <v>0</v>
      </c>
      <c r="U1282" s="33"/>
      <c r="V1282" s="33"/>
      <c r="W1282" s="33"/>
      <c r="X1282" s="33"/>
      <c r="Y1282" s="33"/>
      <c r="Z1282" s="33"/>
      <c r="AA1282" s="33"/>
      <c r="AB1282" s="33"/>
      <c r="AC1282" s="33"/>
      <c r="AD1282" s="33"/>
      <c r="AE1282" s="33"/>
      <c r="AR1282" s="175" t="s">
        <v>127</v>
      </c>
      <c r="AT1282" s="175" t="s">
        <v>123</v>
      </c>
      <c r="AU1282" s="175" t="s">
        <v>83</v>
      </c>
      <c r="AY1282" s="18" t="s">
        <v>121</v>
      </c>
      <c r="BE1282" s="176">
        <f>IF(N1282="základní",J1282,0)</f>
        <v>0</v>
      </c>
      <c r="BF1282" s="176">
        <f>IF(N1282="snížená",J1282,0)</f>
        <v>0</v>
      </c>
      <c r="BG1282" s="176">
        <f>IF(N1282="zákl. přenesená",J1282,0)</f>
        <v>0</v>
      </c>
      <c r="BH1282" s="176">
        <f>IF(N1282="sníž. přenesená",J1282,0)</f>
        <v>0</v>
      </c>
      <c r="BI1282" s="176">
        <f>IF(N1282="nulová",J1282,0)</f>
        <v>0</v>
      </c>
      <c r="BJ1282" s="18" t="s">
        <v>83</v>
      </c>
      <c r="BK1282" s="176">
        <f>ROUND(I1282*H1282,2)</f>
        <v>0</v>
      </c>
      <c r="BL1282" s="18" t="s">
        <v>127</v>
      </c>
      <c r="BM1282" s="175" t="s">
        <v>1641</v>
      </c>
    </row>
    <row r="1283" spans="1:65" s="2" customFormat="1" ht="19.5">
      <c r="A1283" s="33"/>
      <c r="B1283" s="34"/>
      <c r="C1283" s="33"/>
      <c r="D1283" s="177" t="s">
        <v>129</v>
      </c>
      <c r="E1283" s="33"/>
      <c r="F1283" s="178" t="s">
        <v>1642</v>
      </c>
      <c r="G1283" s="33"/>
      <c r="H1283" s="33"/>
      <c r="I1283" s="97"/>
      <c r="J1283" s="33"/>
      <c r="K1283" s="33"/>
      <c r="L1283" s="34"/>
      <c r="M1283" s="179"/>
      <c r="N1283" s="180"/>
      <c r="O1283" s="59"/>
      <c r="P1283" s="59"/>
      <c r="Q1283" s="59"/>
      <c r="R1283" s="59"/>
      <c r="S1283" s="59"/>
      <c r="T1283" s="60"/>
      <c r="U1283" s="33"/>
      <c r="V1283" s="33"/>
      <c r="W1283" s="33"/>
      <c r="X1283" s="33"/>
      <c r="Y1283" s="33"/>
      <c r="Z1283" s="33"/>
      <c r="AA1283" s="33"/>
      <c r="AB1283" s="33"/>
      <c r="AC1283" s="33"/>
      <c r="AD1283" s="33"/>
      <c r="AE1283" s="33"/>
      <c r="AT1283" s="18" t="s">
        <v>129</v>
      </c>
      <c r="AU1283" s="18" t="s">
        <v>83</v>
      </c>
    </row>
    <row r="1284" spans="1:65" s="2" customFormat="1" ht="117">
      <c r="A1284" s="33"/>
      <c r="B1284" s="34"/>
      <c r="C1284" s="33"/>
      <c r="D1284" s="177" t="s">
        <v>255</v>
      </c>
      <c r="E1284" s="33"/>
      <c r="F1284" s="200" t="s">
        <v>1643</v>
      </c>
      <c r="G1284" s="33"/>
      <c r="H1284" s="33"/>
      <c r="I1284" s="97"/>
      <c r="J1284" s="33"/>
      <c r="K1284" s="33"/>
      <c r="L1284" s="34"/>
      <c r="M1284" s="179"/>
      <c r="N1284" s="180"/>
      <c r="O1284" s="59"/>
      <c r="P1284" s="59"/>
      <c r="Q1284" s="59"/>
      <c r="R1284" s="59"/>
      <c r="S1284" s="59"/>
      <c r="T1284" s="60"/>
      <c r="U1284" s="33"/>
      <c r="V1284" s="33"/>
      <c r="W1284" s="33"/>
      <c r="X1284" s="33"/>
      <c r="Y1284" s="33"/>
      <c r="Z1284" s="33"/>
      <c r="AA1284" s="33"/>
      <c r="AB1284" s="33"/>
      <c r="AC1284" s="33"/>
      <c r="AD1284" s="33"/>
      <c r="AE1284" s="33"/>
      <c r="AT1284" s="18" t="s">
        <v>255</v>
      </c>
      <c r="AU1284" s="18" t="s">
        <v>83</v>
      </c>
    </row>
    <row r="1285" spans="1:65" s="2" customFormat="1" ht="16.5" customHeight="1">
      <c r="A1285" s="33"/>
      <c r="B1285" s="162"/>
      <c r="C1285" s="189" t="s">
        <v>1644</v>
      </c>
      <c r="D1285" s="189" t="s">
        <v>163</v>
      </c>
      <c r="E1285" s="190" t="s">
        <v>1645</v>
      </c>
      <c r="F1285" s="191" t="s">
        <v>1646</v>
      </c>
      <c r="G1285" s="192" t="s">
        <v>268</v>
      </c>
      <c r="H1285" s="193">
        <v>52</v>
      </c>
      <c r="I1285" s="194"/>
      <c r="J1285" s="195">
        <f>ROUND(I1285*H1285,2)</f>
        <v>0</v>
      </c>
      <c r="K1285" s="196"/>
      <c r="L1285" s="197"/>
      <c r="M1285" s="198" t="s">
        <v>1</v>
      </c>
      <c r="N1285" s="199" t="s">
        <v>39</v>
      </c>
      <c r="O1285" s="59"/>
      <c r="P1285" s="173">
        <f>O1285*H1285</f>
        <v>0</v>
      </c>
      <c r="Q1285" s="173">
        <v>1.5E-3</v>
      </c>
      <c r="R1285" s="173">
        <f>Q1285*H1285</f>
        <v>7.8E-2</v>
      </c>
      <c r="S1285" s="173">
        <v>0</v>
      </c>
      <c r="T1285" s="174">
        <f>S1285*H1285</f>
        <v>0</v>
      </c>
      <c r="U1285" s="33"/>
      <c r="V1285" s="33"/>
      <c r="W1285" s="33"/>
      <c r="X1285" s="33"/>
      <c r="Y1285" s="33"/>
      <c r="Z1285" s="33"/>
      <c r="AA1285" s="33"/>
      <c r="AB1285" s="33"/>
      <c r="AC1285" s="33"/>
      <c r="AD1285" s="33"/>
      <c r="AE1285" s="33"/>
      <c r="AR1285" s="175" t="s">
        <v>167</v>
      </c>
      <c r="AT1285" s="175" t="s">
        <v>163</v>
      </c>
      <c r="AU1285" s="175" t="s">
        <v>83</v>
      </c>
      <c r="AY1285" s="18" t="s">
        <v>121</v>
      </c>
      <c r="BE1285" s="176">
        <f>IF(N1285="základní",J1285,0)</f>
        <v>0</v>
      </c>
      <c r="BF1285" s="176">
        <f>IF(N1285="snížená",J1285,0)</f>
        <v>0</v>
      </c>
      <c r="BG1285" s="176">
        <f>IF(N1285="zákl. přenesená",J1285,0)</f>
        <v>0</v>
      </c>
      <c r="BH1285" s="176">
        <f>IF(N1285="sníž. přenesená",J1285,0)</f>
        <v>0</v>
      </c>
      <c r="BI1285" s="176">
        <f>IF(N1285="nulová",J1285,0)</f>
        <v>0</v>
      </c>
      <c r="BJ1285" s="18" t="s">
        <v>83</v>
      </c>
      <c r="BK1285" s="176">
        <f>ROUND(I1285*H1285,2)</f>
        <v>0</v>
      </c>
      <c r="BL1285" s="18" t="s">
        <v>127</v>
      </c>
      <c r="BM1285" s="175" t="s">
        <v>1647</v>
      </c>
    </row>
    <row r="1286" spans="1:65" s="2" customFormat="1" ht="11.25">
      <c r="A1286" s="33"/>
      <c r="B1286" s="34"/>
      <c r="C1286" s="33"/>
      <c r="D1286" s="177" t="s">
        <v>129</v>
      </c>
      <c r="E1286" s="33"/>
      <c r="F1286" s="178" t="s">
        <v>1646</v>
      </c>
      <c r="G1286" s="33"/>
      <c r="H1286" s="33"/>
      <c r="I1286" s="97"/>
      <c r="J1286" s="33"/>
      <c r="K1286" s="33"/>
      <c r="L1286" s="34"/>
      <c r="M1286" s="179"/>
      <c r="N1286" s="180"/>
      <c r="O1286" s="59"/>
      <c r="P1286" s="59"/>
      <c r="Q1286" s="59"/>
      <c r="R1286" s="59"/>
      <c r="S1286" s="59"/>
      <c r="T1286" s="60"/>
      <c r="U1286" s="33"/>
      <c r="V1286" s="33"/>
      <c r="W1286" s="33"/>
      <c r="X1286" s="33"/>
      <c r="Y1286" s="33"/>
      <c r="Z1286" s="33"/>
      <c r="AA1286" s="33"/>
      <c r="AB1286" s="33"/>
      <c r="AC1286" s="33"/>
      <c r="AD1286" s="33"/>
      <c r="AE1286" s="33"/>
      <c r="AT1286" s="18" t="s">
        <v>129</v>
      </c>
      <c r="AU1286" s="18" t="s">
        <v>83</v>
      </c>
    </row>
    <row r="1287" spans="1:65" s="13" customFormat="1" ht="11.25">
      <c r="B1287" s="181"/>
      <c r="D1287" s="177" t="s">
        <v>130</v>
      </c>
      <c r="E1287" s="182" t="s">
        <v>1</v>
      </c>
      <c r="F1287" s="183" t="s">
        <v>1648</v>
      </c>
      <c r="H1287" s="184">
        <v>52</v>
      </c>
      <c r="I1287" s="185"/>
      <c r="L1287" s="181"/>
      <c r="M1287" s="186"/>
      <c r="N1287" s="187"/>
      <c r="O1287" s="187"/>
      <c r="P1287" s="187"/>
      <c r="Q1287" s="187"/>
      <c r="R1287" s="187"/>
      <c r="S1287" s="187"/>
      <c r="T1287" s="188"/>
      <c r="AT1287" s="182" t="s">
        <v>130</v>
      </c>
      <c r="AU1287" s="182" t="s">
        <v>83</v>
      </c>
      <c r="AV1287" s="13" t="s">
        <v>83</v>
      </c>
      <c r="AW1287" s="13" t="s">
        <v>30</v>
      </c>
      <c r="AX1287" s="13" t="s">
        <v>73</v>
      </c>
      <c r="AY1287" s="182" t="s">
        <v>121</v>
      </c>
    </row>
    <row r="1288" spans="1:65" s="14" customFormat="1" ht="11.25">
      <c r="B1288" s="205"/>
      <c r="D1288" s="177" t="s">
        <v>130</v>
      </c>
      <c r="E1288" s="206" t="s">
        <v>1</v>
      </c>
      <c r="F1288" s="207" t="s">
        <v>440</v>
      </c>
      <c r="H1288" s="208">
        <v>52</v>
      </c>
      <c r="I1288" s="209"/>
      <c r="L1288" s="205"/>
      <c r="M1288" s="210"/>
      <c r="N1288" s="211"/>
      <c r="O1288" s="211"/>
      <c r="P1288" s="211"/>
      <c r="Q1288" s="211"/>
      <c r="R1288" s="211"/>
      <c r="S1288" s="211"/>
      <c r="T1288" s="212"/>
      <c r="AT1288" s="206" t="s">
        <v>130</v>
      </c>
      <c r="AU1288" s="206" t="s">
        <v>83</v>
      </c>
      <c r="AV1288" s="14" t="s">
        <v>127</v>
      </c>
      <c r="AW1288" s="14" t="s">
        <v>30</v>
      </c>
      <c r="AX1288" s="14" t="s">
        <v>81</v>
      </c>
      <c r="AY1288" s="206" t="s">
        <v>121</v>
      </c>
    </row>
    <row r="1289" spans="1:65" s="2" customFormat="1" ht="16.5" customHeight="1">
      <c r="A1289" s="33"/>
      <c r="B1289" s="162"/>
      <c r="C1289" s="189" t="s">
        <v>1649</v>
      </c>
      <c r="D1289" s="189" t="s">
        <v>163</v>
      </c>
      <c r="E1289" s="190" t="s">
        <v>1650</v>
      </c>
      <c r="F1289" s="191" t="s">
        <v>1651</v>
      </c>
      <c r="G1289" s="192" t="s">
        <v>268</v>
      </c>
      <c r="H1289" s="193">
        <v>26</v>
      </c>
      <c r="I1289" s="194"/>
      <c r="J1289" s="195">
        <f>ROUND(I1289*H1289,2)</f>
        <v>0</v>
      </c>
      <c r="K1289" s="196"/>
      <c r="L1289" s="197"/>
      <c r="M1289" s="198" t="s">
        <v>1</v>
      </c>
      <c r="N1289" s="199" t="s">
        <v>39</v>
      </c>
      <c r="O1289" s="59"/>
      <c r="P1289" s="173">
        <f>O1289*H1289</f>
        <v>0</v>
      </c>
      <c r="Q1289" s="173">
        <v>1.2999999999999999E-3</v>
      </c>
      <c r="R1289" s="173">
        <f>Q1289*H1289</f>
        <v>3.3799999999999997E-2</v>
      </c>
      <c r="S1289" s="173">
        <v>0</v>
      </c>
      <c r="T1289" s="174">
        <f>S1289*H1289</f>
        <v>0</v>
      </c>
      <c r="U1289" s="33"/>
      <c r="V1289" s="33"/>
      <c r="W1289" s="33"/>
      <c r="X1289" s="33"/>
      <c r="Y1289" s="33"/>
      <c r="Z1289" s="33"/>
      <c r="AA1289" s="33"/>
      <c r="AB1289" s="33"/>
      <c r="AC1289" s="33"/>
      <c r="AD1289" s="33"/>
      <c r="AE1289" s="33"/>
      <c r="AR1289" s="175" t="s">
        <v>167</v>
      </c>
      <c r="AT1289" s="175" t="s">
        <v>163</v>
      </c>
      <c r="AU1289" s="175" t="s">
        <v>83</v>
      </c>
      <c r="AY1289" s="18" t="s">
        <v>121</v>
      </c>
      <c r="BE1289" s="176">
        <f>IF(N1289="základní",J1289,0)</f>
        <v>0</v>
      </c>
      <c r="BF1289" s="176">
        <f>IF(N1289="snížená",J1289,0)</f>
        <v>0</v>
      </c>
      <c r="BG1289" s="176">
        <f>IF(N1289="zákl. přenesená",J1289,0)</f>
        <v>0</v>
      </c>
      <c r="BH1289" s="176">
        <f>IF(N1289="sníž. přenesená",J1289,0)</f>
        <v>0</v>
      </c>
      <c r="BI1289" s="176">
        <f>IF(N1289="nulová",J1289,0)</f>
        <v>0</v>
      </c>
      <c r="BJ1289" s="18" t="s">
        <v>83</v>
      </c>
      <c r="BK1289" s="176">
        <f>ROUND(I1289*H1289,2)</f>
        <v>0</v>
      </c>
      <c r="BL1289" s="18" t="s">
        <v>127</v>
      </c>
      <c r="BM1289" s="175" t="s">
        <v>1652</v>
      </c>
    </row>
    <row r="1290" spans="1:65" s="2" customFormat="1" ht="11.25">
      <c r="A1290" s="33"/>
      <c r="B1290" s="34"/>
      <c r="C1290" s="33"/>
      <c r="D1290" s="177" t="s">
        <v>129</v>
      </c>
      <c r="E1290" s="33"/>
      <c r="F1290" s="178" t="s">
        <v>1651</v>
      </c>
      <c r="G1290" s="33"/>
      <c r="H1290" s="33"/>
      <c r="I1290" s="97"/>
      <c r="J1290" s="33"/>
      <c r="K1290" s="33"/>
      <c r="L1290" s="34"/>
      <c r="M1290" s="179"/>
      <c r="N1290" s="180"/>
      <c r="O1290" s="59"/>
      <c r="P1290" s="59"/>
      <c r="Q1290" s="59"/>
      <c r="R1290" s="59"/>
      <c r="S1290" s="59"/>
      <c r="T1290" s="60"/>
      <c r="U1290" s="33"/>
      <c r="V1290" s="33"/>
      <c r="W1290" s="33"/>
      <c r="X1290" s="33"/>
      <c r="Y1290" s="33"/>
      <c r="Z1290" s="33"/>
      <c r="AA1290" s="33"/>
      <c r="AB1290" s="33"/>
      <c r="AC1290" s="33"/>
      <c r="AD1290" s="33"/>
      <c r="AE1290" s="33"/>
      <c r="AT1290" s="18" t="s">
        <v>129</v>
      </c>
      <c r="AU1290" s="18" t="s">
        <v>83</v>
      </c>
    </row>
    <row r="1291" spans="1:65" s="2" customFormat="1" ht="16.5" customHeight="1">
      <c r="A1291" s="33"/>
      <c r="B1291" s="162"/>
      <c r="C1291" s="189" t="s">
        <v>1653</v>
      </c>
      <c r="D1291" s="189" t="s">
        <v>163</v>
      </c>
      <c r="E1291" s="190" t="s">
        <v>1654</v>
      </c>
      <c r="F1291" s="191" t="s">
        <v>1655</v>
      </c>
      <c r="G1291" s="192" t="s">
        <v>268</v>
      </c>
      <c r="H1291" s="193">
        <v>30</v>
      </c>
      <c r="I1291" s="194"/>
      <c r="J1291" s="195">
        <f>ROUND(I1291*H1291,2)</f>
        <v>0</v>
      </c>
      <c r="K1291" s="196"/>
      <c r="L1291" s="197"/>
      <c r="M1291" s="198" t="s">
        <v>1</v>
      </c>
      <c r="N1291" s="199" t="s">
        <v>39</v>
      </c>
      <c r="O1291" s="59"/>
      <c r="P1291" s="173">
        <f>O1291*H1291</f>
        <v>0</v>
      </c>
      <c r="Q1291" s="173">
        <v>8.4999999999999995E-4</v>
      </c>
      <c r="R1291" s="173">
        <f>Q1291*H1291</f>
        <v>2.5499999999999998E-2</v>
      </c>
      <c r="S1291" s="173">
        <v>0</v>
      </c>
      <c r="T1291" s="174">
        <f>S1291*H1291</f>
        <v>0</v>
      </c>
      <c r="U1291" s="33"/>
      <c r="V1291" s="33"/>
      <c r="W1291" s="33"/>
      <c r="X1291" s="33"/>
      <c r="Y1291" s="33"/>
      <c r="Z1291" s="33"/>
      <c r="AA1291" s="33"/>
      <c r="AB1291" s="33"/>
      <c r="AC1291" s="33"/>
      <c r="AD1291" s="33"/>
      <c r="AE1291" s="33"/>
      <c r="AR1291" s="175" t="s">
        <v>167</v>
      </c>
      <c r="AT1291" s="175" t="s">
        <v>163</v>
      </c>
      <c r="AU1291" s="175" t="s">
        <v>83</v>
      </c>
      <c r="AY1291" s="18" t="s">
        <v>121</v>
      </c>
      <c r="BE1291" s="176">
        <f>IF(N1291="základní",J1291,0)</f>
        <v>0</v>
      </c>
      <c r="BF1291" s="176">
        <f>IF(N1291="snížená",J1291,0)</f>
        <v>0</v>
      </c>
      <c r="BG1291" s="176">
        <f>IF(N1291="zákl. přenesená",J1291,0)</f>
        <v>0</v>
      </c>
      <c r="BH1291" s="176">
        <f>IF(N1291="sníž. přenesená",J1291,0)</f>
        <v>0</v>
      </c>
      <c r="BI1291" s="176">
        <f>IF(N1291="nulová",J1291,0)</f>
        <v>0</v>
      </c>
      <c r="BJ1291" s="18" t="s">
        <v>83</v>
      </c>
      <c r="BK1291" s="176">
        <f>ROUND(I1291*H1291,2)</f>
        <v>0</v>
      </c>
      <c r="BL1291" s="18" t="s">
        <v>127</v>
      </c>
      <c r="BM1291" s="175" t="s">
        <v>1656</v>
      </c>
    </row>
    <row r="1292" spans="1:65" s="2" customFormat="1" ht="11.25">
      <c r="A1292" s="33"/>
      <c r="B1292" s="34"/>
      <c r="C1292" s="33"/>
      <c r="D1292" s="177" t="s">
        <v>129</v>
      </c>
      <c r="E1292" s="33"/>
      <c r="F1292" s="178" t="s">
        <v>1655</v>
      </c>
      <c r="G1292" s="33"/>
      <c r="H1292" s="33"/>
      <c r="I1292" s="97"/>
      <c r="J1292" s="33"/>
      <c r="K1292" s="33"/>
      <c r="L1292" s="34"/>
      <c r="M1292" s="179"/>
      <c r="N1292" s="180"/>
      <c r="O1292" s="59"/>
      <c r="P1292" s="59"/>
      <c r="Q1292" s="59"/>
      <c r="R1292" s="59"/>
      <c r="S1292" s="59"/>
      <c r="T1292" s="60"/>
      <c r="U1292" s="33"/>
      <c r="V1292" s="33"/>
      <c r="W1292" s="33"/>
      <c r="X1292" s="33"/>
      <c r="Y1292" s="33"/>
      <c r="Z1292" s="33"/>
      <c r="AA1292" s="33"/>
      <c r="AB1292" s="33"/>
      <c r="AC1292" s="33"/>
      <c r="AD1292" s="33"/>
      <c r="AE1292" s="33"/>
      <c r="AT1292" s="18" t="s">
        <v>129</v>
      </c>
      <c r="AU1292" s="18" t="s">
        <v>83</v>
      </c>
    </row>
    <row r="1293" spans="1:65" s="2" customFormat="1" ht="16.5" customHeight="1">
      <c r="A1293" s="33"/>
      <c r="B1293" s="162"/>
      <c r="C1293" s="189" t="s">
        <v>1657</v>
      </c>
      <c r="D1293" s="189" t="s">
        <v>163</v>
      </c>
      <c r="E1293" s="190" t="s">
        <v>1658</v>
      </c>
      <c r="F1293" s="191" t="s">
        <v>1659</v>
      </c>
      <c r="G1293" s="192" t="s">
        <v>268</v>
      </c>
      <c r="H1293" s="193">
        <v>30</v>
      </c>
      <c r="I1293" s="194"/>
      <c r="J1293" s="195">
        <f>ROUND(I1293*H1293,2)</f>
        <v>0</v>
      </c>
      <c r="K1293" s="196"/>
      <c r="L1293" s="197"/>
      <c r="M1293" s="198" t="s">
        <v>1</v>
      </c>
      <c r="N1293" s="199" t="s">
        <v>39</v>
      </c>
      <c r="O1293" s="59"/>
      <c r="P1293" s="173">
        <f>O1293*H1293</f>
        <v>0</v>
      </c>
      <c r="Q1293" s="173">
        <v>8.4999999999999995E-4</v>
      </c>
      <c r="R1293" s="173">
        <f>Q1293*H1293</f>
        <v>2.5499999999999998E-2</v>
      </c>
      <c r="S1293" s="173">
        <v>0</v>
      </c>
      <c r="T1293" s="174">
        <f>S1293*H1293</f>
        <v>0</v>
      </c>
      <c r="U1293" s="33"/>
      <c r="V1293" s="33"/>
      <c r="W1293" s="33"/>
      <c r="X1293" s="33"/>
      <c r="Y1293" s="33"/>
      <c r="Z1293" s="33"/>
      <c r="AA1293" s="33"/>
      <c r="AB1293" s="33"/>
      <c r="AC1293" s="33"/>
      <c r="AD1293" s="33"/>
      <c r="AE1293" s="33"/>
      <c r="AR1293" s="175" t="s">
        <v>167</v>
      </c>
      <c r="AT1293" s="175" t="s">
        <v>163</v>
      </c>
      <c r="AU1293" s="175" t="s">
        <v>83</v>
      </c>
      <c r="AY1293" s="18" t="s">
        <v>121</v>
      </c>
      <c r="BE1293" s="176">
        <f>IF(N1293="základní",J1293,0)</f>
        <v>0</v>
      </c>
      <c r="BF1293" s="176">
        <f>IF(N1293="snížená",J1293,0)</f>
        <v>0</v>
      </c>
      <c r="BG1293" s="176">
        <f>IF(N1293="zákl. přenesená",J1293,0)</f>
        <v>0</v>
      </c>
      <c r="BH1293" s="176">
        <f>IF(N1293="sníž. přenesená",J1293,0)</f>
        <v>0</v>
      </c>
      <c r="BI1293" s="176">
        <f>IF(N1293="nulová",J1293,0)</f>
        <v>0</v>
      </c>
      <c r="BJ1293" s="18" t="s">
        <v>83</v>
      </c>
      <c r="BK1293" s="176">
        <f>ROUND(I1293*H1293,2)</f>
        <v>0</v>
      </c>
      <c r="BL1293" s="18" t="s">
        <v>127</v>
      </c>
      <c r="BM1293" s="175" t="s">
        <v>1660</v>
      </c>
    </row>
    <row r="1294" spans="1:65" s="2" customFormat="1" ht="11.25">
      <c r="A1294" s="33"/>
      <c r="B1294" s="34"/>
      <c r="C1294" s="33"/>
      <c r="D1294" s="177" t="s">
        <v>129</v>
      </c>
      <c r="E1294" s="33"/>
      <c r="F1294" s="178" t="s">
        <v>1659</v>
      </c>
      <c r="G1294" s="33"/>
      <c r="H1294" s="33"/>
      <c r="I1294" s="97"/>
      <c r="J1294" s="33"/>
      <c r="K1294" s="33"/>
      <c r="L1294" s="34"/>
      <c r="M1294" s="179"/>
      <c r="N1294" s="180"/>
      <c r="O1294" s="59"/>
      <c r="P1294" s="59"/>
      <c r="Q1294" s="59"/>
      <c r="R1294" s="59"/>
      <c r="S1294" s="59"/>
      <c r="T1294" s="60"/>
      <c r="U1294" s="33"/>
      <c r="V1294" s="33"/>
      <c r="W1294" s="33"/>
      <c r="X1294" s="33"/>
      <c r="Y1294" s="33"/>
      <c r="Z1294" s="33"/>
      <c r="AA1294" s="33"/>
      <c r="AB1294" s="33"/>
      <c r="AC1294" s="33"/>
      <c r="AD1294" s="33"/>
      <c r="AE1294" s="33"/>
      <c r="AT1294" s="18" t="s">
        <v>129</v>
      </c>
      <c r="AU1294" s="18" t="s">
        <v>83</v>
      </c>
    </row>
    <row r="1295" spans="1:65" s="2" customFormat="1" ht="16.5" customHeight="1">
      <c r="A1295" s="33"/>
      <c r="B1295" s="162"/>
      <c r="C1295" s="189" t="s">
        <v>1661</v>
      </c>
      <c r="D1295" s="189" t="s">
        <v>163</v>
      </c>
      <c r="E1295" s="190" t="s">
        <v>1662</v>
      </c>
      <c r="F1295" s="191" t="s">
        <v>1663</v>
      </c>
      <c r="G1295" s="192" t="s">
        <v>268</v>
      </c>
      <c r="H1295" s="193">
        <v>56</v>
      </c>
      <c r="I1295" s="194"/>
      <c r="J1295" s="195">
        <f>ROUND(I1295*H1295,2)</f>
        <v>0</v>
      </c>
      <c r="K1295" s="196"/>
      <c r="L1295" s="197"/>
      <c r="M1295" s="198" t="s">
        <v>1</v>
      </c>
      <c r="N1295" s="199" t="s">
        <v>39</v>
      </c>
      <c r="O1295" s="59"/>
      <c r="P1295" s="173">
        <f>O1295*H1295</f>
        <v>0</v>
      </c>
      <c r="Q1295" s="173">
        <v>1.1000000000000001E-3</v>
      </c>
      <c r="R1295" s="173">
        <f>Q1295*H1295</f>
        <v>6.1600000000000002E-2</v>
      </c>
      <c r="S1295" s="173">
        <v>0</v>
      </c>
      <c r="T1295" s="174">
        <f>S1295*H1295</f>
        <v>0</v>
      </c>
      <c r="U1295" s="33"/>
      <c r="V1295" s="33"/>
      <c r="W1295" s="33"/>
      <c r="X1295" s="33"/>
      <c r="Y1295" s="33"/>
      <c r="Z1295" s="33"/>
      <c r="AA1295" s="33"/>
      <c r="AB1295" s="33"/>
      <c r="AC1295" s="33"/>
      <c r="AD1295" s="33"/>
      <c r="AE1295" s="33"/>
      <c r="AR1295" s="175" t="s">
        <v>167</v>
      </c>
      <c r="AT1295" s="175" t="s">
        <v>163</v>
      </c>
      <c r="AU1295" s="175" t="s">
        <v>83</v>
      </c>
      <c r="AY1295" s="18" t="s">
        <v>121</v>
      </c>
      <c r="BE1295" s="176">
        <f>IF(N1295="základní",J1295,0)</f>
        <v>0</v>
      </c>
      <c r="BF1295" s="176">
        <f>IF(N1295="snížená",J1295,0)</f>
        <v>0</v>
      </c>
      <c r="BG1295" s="176">
        <f>IF(N1295="zákl. přenesená",J1295,0)</f>
        <v>0</v>
      </c>
      <c r="BH1295" s="176">
        <f>IF(N1295="sníž. přenesená",J1295,0)</f>
        <v>0</v>
      </c>
      <c r="BI1295" s="176">
        <f>IF(N1295="nulová",J1295,0)</f>
        <v>0</v>
      </c>
      <c r="BJ1295" s="18" t="s">
        <v>83</v>
      </c>
      <c r="BK1295" s="176">
        <f>ROUND(I1295*H1295,2)</f>
        <v>0</v>
      </c>
      <c r="BL1295" s="18" t="s">
        <v>127</v>
      </c>
      <c r="BM1295" s="175" t="s">
        <v>1664</v>
      </c>
    </row>
    <row r="1296" spans="1:65" s="2" customFormat="1" ht="11.25">
      <c r="A1296" s="33"/>
      <c r="B1296" s="34"/>
      <c r="C1296" s="33"/>
      <c r="D1296" s="177" t="s">
        <v>129</v>
      </c>
      <c r="E1296" s="33"/>
      <c r="F1296" s="178" t="s">
        <v>1663</v>
      </c>
      <c r="G1296" s="33"/>
      <c r="H1296" s="33"/>
      <c r="I1296" s="97"/>
      <c r="J1296" s="33"/>
      <c r="K1296" s="33"/>
      <c r="L1296" s="34"/>
      <c r="M1296" s="179"/>
      <c r="N1296" s="180"/>
      <c r="O1296" s="59"/>
      <c r="P1296" s="59"/>
      <c r="Q1296" s="59"/>
      <c r="R1296" s="59"/>
      <c r="S1296" s="59"/>
      <c r="T1296" s="60"/>
      <c r="U1296" s="33"/>
      <c r="V1296" s="33"/>
      <c r="W1296" s="33"/>
      <c r="X1296" s="33"/>
      <c r="Y1296" s="33"/>
      <c r="Z1296" s="33"/>
      <c r="AA1296" s="33"/>
      <c r="AB1296" s="33"/>
      <c r="AC1296" s="33"/>
      <c r="AD1296" s="33"/>
      <c r="AE1296" s="33"/>
      <c r="AT1296" s="18" t="s">
        <v>129</v>
      </c>
      <c r="AU1296" s="18" t="s">
        <v>83</v>
      </c>
    </row>
    <row r="1297" spans="1:65" s="2" customFormat="1" ht="21.75" customHeight="1">
      <c r="A1297" s="33"/>
      <c r="B1297" s="162"/>
      <c r="C1297" s="163" t="s">
        <v>1665</v>
      </c>
      <c r="D1297" s="163" t="s">
        <v>123</v>
      </c>
      <c r="E1297" s="164" t="s">
        <v>1666</v>
      </c>
      <c r="F1297" s="165" t="s">
        <v>1667</v>
      </c>
      <c r="G1297" s="166" t="s">
        <v>309</v>
      </c>
      <c r="H1297" s="167">
        <v>100.19</v>
      </c>
      <c r="I1297" s="168"/>
      <c r="J1297" s="169">
        <f>ROUND(I1297*H1297,2)</f>
        <v>0</v>
      </c>
      <c r="K1297" s="170"/>
      <c r="L1297" s="34"/>
      <c r="M1297" s="171" t="s">
        <v>1</v>
      </c>
      <c r="N1297" s="172" t="s">
        <v>38</v>
      </c>
      <c r="O1297" s="59"/>
      <c r="P1297" s="173">
        <f>O1297*H1297</f>
        <v>0</v>
      </c>
      <c r="Q1297" s="173">
        <v>0</v>
      </c>
      <c r="R1297" s="173">
        <f>Q1297*H1297</f>
        <v>0</v>
      </c>
      <c r="S1297" s="173">
        <v>0</v>
      </c>
      <c r="T1297" s="174">
        <f>S1297*H1297</f>
        <v>0</v>
      </c>
      <c r="U1297" s="33"/>
      <c r="V1297" s="33"/>
      <c r="W1297" s="33"/>
      <c r="X1297" s="33"/>
      <c r="Y1297" s="33"/>
      <c r="Z1297" s="33"/>
      <c r="AA1297" s="33"/>
      <c r="AB1297" s="33"/>
      <c r="AC1297" s="33"/>
      <c r="AD1297" s="33"/>
      <c r="AE1297" s="33"/>
      <c r="AR1297" s="175" t="s">
        <v>127</v>
      </c>
      <c r="AT1297" s="175" t="s">
        <v>123</v>
      </c>
      <c r="AU1297" s="175" t="s">
        <v>83</v>
      </c>
      <c r="AY1297" s="18" t="s">
        <v>121</v>
      </c>
      <c r="BE1297" s="176">
        <f>IF(N1297="základní",J1297,0)</f>
        <v>0</v>
      </c>
      <c r="BF1297" s="176">
        <f>IF(N1297="snížená",J1297,0)</f>
        <v>0</v>
      </c>
      <c r="BG1297" s="176">
        <f>IF(N1297="zákl. přenesená",J1297,0)</f>
        <v>0</v>
      </c>
      <c r="BH1297" s="176">
        <f>IF(N1297="sníž. přenesená",J1297,0)</f>
        <v>0</v>
      </c>
      <c r="BI1297" s="176">
        <f>IF(N1297="nulová",J1297,0)</f>
        <v>0</v>
      </c>
      <c r="BJ1297" s="18" t="s">
        <v>81</v>
      </c>
      <c r="BK1297" s="176">
        <f>ROUND(I1297*H1297,2)</f>
        <v>0</v>
      </c>
      <c r="BL1297" s="18" t="s">
        <v>127</v>
      </c>
      <c r="BM1297" s="175" t="s">
        <v>1668</v>
      </c>
    </row>
    <row r="1298" spans="1:65" s="2" customFormat="1" ht="19.5">
      <c r="A1298" s="33"/>
      <c r="B1298" s="34"/>
      <c r="C1298" s="33"/>
      <c r="D1298" s="177" t="s">
        <v>129</v>
      </c>
      <c r="E1298" s="33"/>
      <c r="F1298" s="178" t="s">
        <v>1642</v>
      </c>
      <c r="G1298" s="33"/>
      <c r="H1298" s="33"/>
      <c r="I1298" s="97"/>
      <c r="J1298" s="33"/>
      <c r="K1298" s="33"/>
      <c r="L1298" s="34"/>
      <c r="M1298" s="179"/>
      <c r="N1298" s="180"/>
      <c r="O1298" s="59"/>
      <c r="P1298" s="59"/>
      <c r="Q1298" s="59"/>
      <c r="R1298" s="59"/>
      <c r="S1298" s="59"/>
      <c r="T1298" s="60"/>
      <c r="U1298" s="33"/>
      <c r="V1298" s="33"/>
      <c r="W1298" s="33"/>
      <c r="X1298" s="33"/>
      <c r="Y1298" s="33"/>
      <c r="Z1298" s="33"/>
      <c r="AA1298" s="33"/>
      <c r="AB1298" s="33"/>
      <c r="AC1298" s="33"/>
      <c r="AD1298" s="33"/>
      <c r="AE1298" s="33"/>
      <c r="AT1298" s="18" t="s">
        <v>129</v>
      </c>
      <c r="AU1298" s="18" t="s">
        <v>83</v>
      </c>
    </row>
    <row r="1299" spans="1:65" s="2" customFormat="1" ht="117">
      <c r="A1299" s="33"/>
      <c r="B1299" s="34"/>
      <c r="C1299" s="33"/>
      <c r="D1299" s="177" t="s">
        <v>255</v>
      </c>
      <c r="E1299" s="33"/>
      <c r="F1299" s="200" t="s">
        <v>1643</v>
      </c>
      <c r="G1299" s="33"/>
      <c r="H1299" s="33"/>
      <c r="I1299" s="97"/>
      <c r="J1299" s="33"/>
      <c r="K1299" s="33"/>
      <c r="L1299" s="34"/>
      <c r="M1299" s="179"/>
      <c r="N1299" s="180"/>
      <c r="O1299" s="59"/>
      <c r="P1299" s="59"/>
      <c r="Q1299" s="59"/>
      <c r="R1299" s="59"/>
      <c r="S1299" s="59"/>
      <c r="T1299" s="60"/>
      <c r="U1299" s="33"/>
      <c r="V1299" s="33"/>
      <c r="W1299" s="33"/>
      <c r="X1299" s="33"/>
      <c r="Y1299" s="33"/>
      <c r="Z1299" s="33"/>
      <c r="AA1299" s="33"/>
      <c r="AB1299" s="33"/>
      <c r="AC1299" s="33"/>
      <c r="AD1299" s="33"/>
      <c r="AE1299" s="33"/>
      <c r="AT1299" s="18" t="s">
        <v>255</v>
      </c>
      <c r="AU1299" s="18" t="s">
        <v>83</v>
      </c>
    </row>
    <row r="1300" spans="1:65" s="13" customFormat="1" ht="11.25">
      <c r="B1300" s="181"/>
      <c r="D1300" s="177" t="s">
        <v>130</v>
      </c>
      <c r="E1300" s="182" t="s">
        <v>1</v>
      </c>
      <c r="F1300" s="183" t="s">
        <v>1669</v>
      </c>
      <c r="H1300" s="184">
        <v>20.8</v>
      </c>
      <c r="I1300" s="185"/>
      <c r="L1300" s="181"/>
      <c r="M1300" s="186"/>
      <c r="N1300" s="187"/>
      <c r="O1300" s="187"/>
      <c r="P1300" s="187"/>
      <c r="Q1300" s="187"/>
      <c r="R1300" s="187"/>
      <c r="S1300" s="187"/>
      <c r="T1300" s="188"/>
      <c r="AT1300" s="182" t="s">
        <v>130</v>
      </c>
      <c r="AU1300" s="182" t="s">
        <v>83</v>
      </c>
      <c r="AV1300" s="13" t="s">
        <v>83</v>
      </c>
      <c r="AW1300" s="13" t="s">
        <v>30</v>
      </c>
      <c r="AX1300" s="13" t="s">
        <v>73</v>
      </c>
      <c r="AY1300" s="182" t="s">
        <v>121</v>
      </c>
    </row>
    <row r="1301" spans="1:65" s="13" customFormat="1" ht="11.25">
      <c r="B1301" s="181"/>
      <c r="D1301" s="177" t="s">
        <v>130</v>
      </c>
      <c r="E1301" s="182" t="s">
        <v>1</v>
      </c>
      <c r="F1301" s="183" t="s">
        <v>1670</v>
      </c>
      <c r="H1301" s="184">
        <v>27</v>
      </c>
      <c r="I1301" s="185"/>
      <c r="L1301" s="181"/>
      <c r="M1301" s="186"/>
      <c r="N1301" s="187"/>
      <c r="O1301" s="187"/>
      <c r="P1301" s="187"/>
      <c r="Q1301" s="187"/>
      <c r="R1301" s="187"/>
      <c r="S1301" s="187"/>
      <c r="T1301" s="188"/>
      <c r="AT1301" s="182" t="s">
        <v>130</v>
      </c>
      <c r="AU1301" s="182" t="s">
        <v>83</v>
      </c>
      <c r="AV1301" s="13" t="s">
        <v>83</v>
      </c>
      <c r="AW1301" s="13" t="s">
        <v>30</v>
      </c>
      <c r="AX1301" s="13" t="s">
        <v>73</v>
      </c>
      <c r="AY1301" s="182" t="s">
        <v>121</v>
      </c>
    </row>
    <row r="1302" spans="1:65" s="13" customFormat="1" ht="11.25">
      <c r="B1302" s="181"/>
      <c r="D1302" s="177" t="s">
        <v>130</v>
      </c>
      <c r="E1302" s="182" t="s">
        <v>1</v>
      </c>
      <c r="F1302" s="183" t="s">
        <v>1671</v>
      </c>
      <c r="H1302" s="184">
        <v>24.39</v>
      </c>
      <c r="I1302" s="185"/>
      <c r="L1302" s="181"/>
      <c r="M1302" s="186"/>
      <c r="N1302" s="187"/>
      <c r="O1302" s="187"/>
      <c r="P1302" s="187"/>
      <c r="Q1302" s="187"/>
      <c r="R1302" s="187"/>
      <c r="S1302" s="187"/>
      <c r="T1302" s="188"/>
      <c r="AT1302" s="182" t="s">
        <v>130</v>
      </c>
      <c r="AU1302" s="182" t="s">
        <v>83</v>
      </c>
      <c r="AV1302" s="13" t="s">
        <v>83</v>
      </c>
      <c r="AW1302" s="13" t="s">
        <v>30</v>
      </c>
      <c r="AX1302" s="13" t="s">
        <v>73</v>
      </c>
      <c r="AY1302" s="182" t="s">
        <v>121</v>
      </c>
    </row>
    <row r="1303" spans="1:65" s="13" customFormat="1" ht="11.25">
      <c r="B1303" s="181"/>
      <c r="D1303" s="177" t="s">
        <v>130</v>
      </c>
      <c r="E1303" s="182" t="s">
        <v>1</v>
      </c>
      <c r="F1303" s="183" t="s">
        <v>1672</v>
      </c>
      <c r="H1303" s="184">
        <v>28</v>
      </c>
      <c r="I1303" s="185"/>
      <c r="L1303" s="181"/>
      <c r="M1303" s="186"/>
      <c r="N1303" s="187"/>
      <c r="O1303" s="187"/>
      <c r="P1303" s="187"/>
      <c r="Q1303" s="187"/>
      <c r="R1303" s="187"/>
      <c r="S1303" s="187"/>
      <c r="T1303" s="188"/>
      <c r="AT1303" s="182" t="s">
        <v>130</v>
      </c>
      <c r="AU1303" s="182" t="s">
        <v>83</v>
      </c>
      <c r="AV1303" s="13" t="s">
        <v>83</v>
      </c>
      <c r="AW1303" s="13" t="s">
        <v>30</v>
      </c>
      <c r="AX1303" s="13" t="s">
        <v>73</v>
      </c>
      <c r="AY1303" s="182" t="s">
        <v>121</v>
      </c>
    </row>
    <row r="1304" spans="1:65" s="14" customFormat="1" ht="11.25">
      <c r="B1304" s="205"/>
      <c r="D1304" s="177" t="s">
        <v>130</v>
      </c>
      <c r="E1304" s="206" t="s">
        <v>1</v>
      </c>
      <c r="F1304" s="207" t="s">
        <v>440</v>
      </c>
      <c r="H1304" s="208">
        <v>100.19</v>
      </c>
      <c r="I1304" s="209"/>
      <c r="L1304" s="205"/>
      <c r="M1304" s="210"/>
      <c r="N1304" s="211"/>
      <c r="O1304" s="211"/>
      <c r="P1304" s="211"/>
      <c r="Q1304" s="211"/>
      <c r="R1304" s="211"/>
      <c r="S1304" s="211"/>
      <c r="T1304" s="212"/>
      <c r="AT1304" s="206" t="s">
        <v>130</v>
      </c>
      <c r="AU1304" s="206" t="s">
        <v>83</v>
      </c>
      <c r="AV1304" s="14" t="s">
        <v>127</v>
      </c>
      <c r="AW1304" s="14" t="s">
        <v>30</v>
      </c>
      <c r="AX1304" s="14" t="s">
        <v>81</v>
      </c>
      <c r="AY1304" s="206" t="s">
        <v>121</v>
      </c>
    </row>
    <row r="1305" spans="1:65" s="2" customFormat="1" ht="16.5" customHeight="1">
      <c r="A1305" s="33"/>
      <c r="B1305" s="162"/>
      <c r="C1305" s="189" t="s">
        <v>1673</v>
      </c>
      <c r="D1305" s="189" t="s">
        <v>163</v>
      </c>
      <c r="E1305" s="190" t="s">
        <v>1674</v>
      </c>
      <c r="F1305" s="191" t="s">
        <v>1675</v>
      </c>
      <c r="G1305" s="192" t="s">
        <v>309</v>
      </c>
      <c r="H1305" s="193">
        <v>451.2</v>
      </c>
      <c r="I1305" s="194"/>
      <c r="J1305" s="195">
        <f>ROUND(I1305*H1305,2)</f>
        <v>0</v>
      </c>
      <c r="K1305" s="196"/>
      <c r="L1305" s="197"/>
      <c r="M1305" s="198" t="s">
        <v>1</v>
      </c>
      <c r="N1305" s="199" t="s">
        <v>38</v>
      </c>
      <c r="O1305" s="59"/>
      <c r="P1305" s="173">
        <f>O1305*H1305</f>
        <v>0</v>
      </c>
      <c r="Q1305" s="173">
        <v>1</v>
      </c>
      <c r="R1305" s="173">
        <f>Q1305*H1305</f>
        <v>451.2</v>
      </c>
      <c r="S1305" s="173">
        <v>0</v>
      </c>
      <c r="T1305" s="174">
        <f>S1305*H1305</f>
        <v>0</v>
      </c>
      <c r="U1305" s="33"/>
      <c r="V1305" s="33"/>
      <c r="W1305" s="33"/>
      <c r="X1305" s="33"/>
      <c r="Y1305" s="33"/>
      <c r="Z1305" s="33"/>
      <c r="AA1305" s="33"/>
      <c r="AB1305" s="33"/>
      <c r="AC1305" s="33"/>
      <c r="AD1305" s="33"/>
      <c r="AE1305" s="33"/>
      <c r="AR1305" s="175" t="s">
        <v>656</v>
      </c>
      <c r="AT1305" s="175" t="s">
        <v>163</v>
      </c>
      <c r="AU1305" s="175" t="s">
        <v>83</v>
      </c>
      <c r="AY1305" s="18" t="s">
        <v>121</v>
      </c>
      <c r="BE1305" s="176">
        <f>IF(N1305="základní",J1305,0)</f>
        <v>0</v>
      </c>
      <c r="BF1305" s="176">
        <f>IF(N1305="snížená",J1305,0)</f>
        <v>0</v>
      </c>
      <c r="BG1305" s="176">
        <f>IF(N1305="zákl. přenesená",J1305,0)</f>
        <v>0</v>
      </c>
      <c r="BH1305" s="176">
        <f>IF(N1305="sníž. přenesená",J1305,0)</f>
        <v>0</v>
      </c>
      <c r="BI1305" s="176">
        <f>IF(N1305="nulová",J1305,0)</f>
        <v>0</v>
      </c>
      <c r="BJ1305" s="18" t="s">
        <v>81</v>
      </c>
      <c r="BK1305" s="176">
        <f>ROUND(I1305*H1305,2)</f>
        <v>0</v>
      </c>
      <c r="BL1305" s="18" t="s">
        <v>265</v>
      </c>
      <c r="BM1305" s="175" t="s">
        <v>1676</v>
      </c>
    </row>
    <row r="1306" spans="1:65" s="2" customFormat="1" ht="11.25">
      <c r="A1306" s="33"/>
      <c r="B1306" s="34"/>
      <c r="C1306" s="33"/>
      <c r="D1306" s="177" t="s">
        <v>129</v>
      </c>
      <c r="E1306" s="33"/>
      <c r="F1306" s="178" t="s">
        <v>1675</v>
      </c>
      <c r="G1306" s="33"/>
      <c r="H1306" s="33"/>
      <c r="I1306" s="97"/>
      <c r="J1306" s="33"/>
      <c r="K1306" s="33"/>
      <c r="L1306" s="34"/>
      <c r="M1306" s="179"/>
      <c r="N1306" s="180"/>
      <c r="O1306" s="59"/>
      <c r="P1306" s="59"/>
      <c r="Q1306" s="59"/>
      <c r="R1306" s="59"/>
      <c r="S1306" s="59"/>
      <c r="T1306" s="60"/>
      <c r="U1306" s="33"/>
      <c r="V1306" s="33"/>
      <c r="W1306" s="33"/>
      <c r="X1306" s="33"/>
      <c r="Y1306" s="33"/>
      <c r="Z1306" s="33"/>
      <c r="AA1306" s="33"/>
      <c r="AB1306" s="33"/>
      <c r="AC1306" s="33"/>
      <c r="AD1306" s="33"/>
      <c r="AE1306" s="33"/>
      <c r="AT1306" s="18" t="s">
        <v>129</v>
      </c>
      <c r="AU1306" s="18" t="s">
        <v>83</v>
      </c>
    </row>
    <row r="1307" spans="1:65" s="13" customFormat="1" ht="11.25">
      <c r="B1307" s="181"/>
      <c r="D1307" s="177" t="s">
        <v>130</v>
      </c>
      <c r="E1307" s="182" t="s">
        <v>1</v>
      </c>
      <c r="F1307" s="183" t="s">
        <v>1677</v>
      </c>
      <c r="H1307" s="184">
        <v>451.2</v>
      </c>
      <c r="I1307" s="185"/>
      <c r="L1307" s="181"/>
      <c r="M1307" s="186"/>
      <c r="N1307" s="187"/>
      <c r="O1307" s="187"/>
      <c r="P1307" s="187"/>
      <c r="Q1307" s="187"/>
      <c r="R1307" s="187"/>
      <c r="S1307" s="187"/>
      <c r="T1307" s="188"/>
      <c r="AT1307" s="182" t="s">
        <v>130</v>
      </c>
      <c r="AU1307" s="182" t="s">
        <v>83</v>
      </c>
      <c r="AV1307" s="13" t="s">
        <v>83</v>
      </c>
      <c r="AW1307" s="13" t="s">
        <v>30</v>
      </c>
      <c r="AX1307" s="13" t="s">
        <v>73</v>
      </c>
      <c r="AY1307" s="182" t="s">
        <v>121</v>
      </c>
    </row>
    <row r="1308" spans="1:65" s="14" customFormat="1" ht="11.25">
      <c r="B1308" s="205"/>
      <c r="D1308" s="177" t="s">
        <v>130</v>
      </c>
      <c r="E1308" s="206" t="s">
        <v>1</v>
      </c>
      <c r="F1308" s="207" t="s">
        <v>440</v>
      </c>
      <c r="H1308" s="208">
        <v>451.2</v>
      </c>
      <c r="I1308" s="209"/>
      <c r="L1308" s="205"/>
      <c r="M1308" s="210"/>
      <c r="N1308" s="211"/>
      <c r="O1308" s="211"/>
      <c r="P1308" s="211"/>
      <c r="Q1308" s="211"/>
      <c r="R1308" s="211"/>
      <c r="S1308" s="211"/>
      <c r="T1308" s="212"/>
      <c r="AT1308" s="206" t="s">
        <v>130</v>
      </c>
      <c r="AU1308" s="206" t="s">
        <v>83</v>
      </c>
      <c r="AV1308" s="14" t="s">
        <v>127</v>
      </c>
      <c r="AW1308" s="14" t="s">
        <v>30</v>
      </c>
      <c r="AX1308" s="14" t="s">
        <v>81</v>
      </c>
      <c r="AY1308" s="206" t="s">
        <v>121</v>
      </c>
    </row>
    <row r="1309" spans="1:65" s="2" customFormat="1" ht="16.5" customHeight="1">
      <c r="A1309" s="33"/>
      <c r="B1309" s="162"/>
      <c r="C1309" s="189" t="s">
        <v>1678</v>
      </c>
      <c r="D1309" s="189" t="s">
        <v>163</v>
      </c>
      <c r="E1309" s="190" t="s">
        <v>1679</v>
      </c>
      <c r="F1309" s="191" t="s">
        <v>1680</v>
      </c>
      <c r="G1309" s="192" t="s">
        <v>268</v>
      </c>
      <c r="H1309" s="193">
        <v>22</v>
      </c>
      <c r="I1309" s="194"/>
      <c r="J1309" s="195">
        <f>ROUND(I1309*H1309,2)</f>
        <v>0</v>
      </c>
      <c r="K1309" s="196"/>
      <c r="L1309" s="197"/>
      <c r="M1309" s="198" t="s">
        <v>1</v>
      </c>
      <c r="N1309" s="199" t="s">
        <v>38</v>
      </c>
      <c r="O1309" s="59"/>
      <c r="P1309" s="173">
        <f>O1309*H1309</f>
        <v>0</v>
      </c>
      <c r="Q1309" s="173">
        <v>2.2000000000000001E-3</v>
      </c>
      <c r="R1309" s="173">
        <f>Q1309*H1309</f>
        <v>4.8400000000000006E-2</v>
      </c>
      <c r="S1309" s="173">
        <v>0</v>
      </c>
      <c r="T1309" s="174">
        <f>S1309*H1309</f>
        <v>0</v>
      </c>
      <c r="U1309" s="33"/>
      <c r="V1309" s="33"/>
      <c r="W1309" s="33"/>
      <c r="X1309" s="33"/>
      <c r="Y1309" s="33"/>
      <c r="Z1309" s="33"/>
      <c r="AA1309" s="33"/>
      <c r="AB1309" s="33"/>
      <c r="AC1309" s="33"/>
      <c r="AD1309" s="33"/>
      <c r="AE1309" s="33"/>
      <c r="AR1309" s="175" t="s">
        <v>656</v>
      </c>
      <c r="AT1309" s="175" t="s">
        <v>163</v>
      </c>
      <c r="AU1309" s="175" t="s">
        <v>83</v>
      </c>
      <c r="AY1309" s="18" t="s">
        <v>121</v>
      </c>
      <c r="BE1309" s="176">
        <f>IF(N1309="základní",J1309,0)</f>
        <v>0</v>
      </c>
      <c r="BF1309" s="176">
        <f>IF(N1309="snížená",J1309,0)</f>
        <v>0</v>
      </c>
      <c r="BG1309" s="176">
        <f>IF(N1309="zákl. přenesená",J1309,0)</f>
        <v>0</v>
      </c>
      <c r="BH1309" s="176">
        <f>IF(N1309="sníž. přenesená",J1309,0)</f>
        <v>0</v>
      </c>
      <c r="BI1309" s="176">
        <f>IF(N1309="nulová",J1309,0)</f>
        <v>0</v>
      </c>
      <c r="BJ1309" s="18" t="s">
        <v>81</v>
      </c>
      <c r="BK1309" s="176">
        <f>ROUND(I1309*H1309,2)</f>
        <v>0</v>
      </c>
      <c r="BL1309" s="18" t="s">
        <v>265</v>
      </c>
      <c r="BM1309" s="175" t="s">
        <v>1681</v>
      </c>
    </row>
    <row r="1310" spans="1:65" s="2" customFormat="1" ht="19.5">
      <c r="A1310" s="33"/>
      <c r="B1310" s="34"/>
      <c r="C1310" s="33"/>
      <c r="D1310" s="177" t="s">
        <v>129</v>
      </c>
      <c r="E1310" s="33"/>
      <c r="F1310" s="178" t="s">
        <v>1682</v>
      </c>
      <c r="G1310" s="33"/>
      <c r="H1310" s="33"/>
      <c r="I1310" s="97"/>
      <c r="J1310" s="33"/>
      <c r="K1310" s="33"/>
      <c r="L1310" s="34"/>
      <c r="M1310" s="179"/>
      <c r="N1310" s="180"/>
      <c r="O1310" s="59"/>
      <c r="P1310" s="59"/>
      <c r="Q1310" s="59"/>
      <c r="R1310" s="59"/>
      <c r="S1310" s="59"/>
      <c r="T1310" s="60"/>
      <c r="U1310" s="33"/>
      <c r="V1310" s="33"/>
      <c r="W1310" s="33"/>
      <c r="X1310" s="33"/>
      <c r="Y1310" s="33"/>
      <c r="Z1310" s="33"/>
      <c r="AA1310" s="33"/>
      <c r="AB1310" s="33"/>
      <c r="AC1310" s="33"/>
      <c r="AD1310" s="33"/>
      <c r="AE1310" s="33"/>
      <c r="AT1310" s="18" t="s">
        <v>129</v>
      </c>
      <c r="AU1310" s="18" t="s">
        <v>83</v>
      </c>
    </row>
    <row r="1311" spans="1:65" s="2" customFormat="1" ht="21.75" customHeight="1">
      <c r="A1311" s="33"/>
      <c r="B1311" s="162"/>
      <c r="C1311" s="163" t="s">
        <v>1683</v>
      </c>
      <c r="D1311" s="163" t="s">
        <v>123</v>
      </c>
      <c r="E1311" s="164" t="s">
        <v>1684</v>
      </c>
      <c r="F1311" s="165" t="s">
        <v>1685</v>
      </c>
      <c r="G1311" s="166" t="s">
        <v>309</v>
      </c>
      <c r="H1311" s="167">
        <v>20</v>
      </c>
      <c r="I1311" s="168"/>
      <c r="J1311" s="169">
        <f>ROUND(I1311*H1311,2)</f>
        <v>0</v>
      </c>
      <c r="K1311" s="170"/>
      <c r="L1311" s="34"/>
      <c r="M1311" s="171" t="s">
        <v>1</v>
      </c>
      <c r="N1311" s="172" t="s">
        <v>39</v>
      </c>
      <c r="O1311" s="59"/>
      <c r="P1311" s="173">
        <f>O1311*H1311</f>
        <v>0</v>
      </c>
      <c r="Q1311" s="173">
        <v>0</v>
      </c>
      <c r="R1311" s="173">
        <f>Q1311*H1311</f>
        <v>0</v>
      </c>
      <c r="S1311" s="173">
        <v>0</v>
      </c>
      <c r="T1311" s="174">
        <f>S1311*H1311</f>
        <v>0</v>
      </c>
      <c r="U1311" s="33"/>
      <c r="V1311" s="33"/>
      <c r="W1311" s="33"/>
      <c r="X1311" s="33"/>
      <c r="Y1311" s="33"/>
      <c r="Z1311" s="33"/>
      <c r="AA1311" s="33"/>
      <c r="AB1311" s="33"/>
      <c r="AC1311" s="33"/>
      <c r="AD1311" s="33"/>
      <c r="AE1311" s="33"/>
      <c r="AR1311" s="175" t="s">
        <v>265</v>
      </c>
      <c r="AT1311" s="175" t="s">
        <v>123</v>
      </c>
      <c r="AU1311" s="175" t="s">
        <v>83</v>
      </c>
      <c r="AY1311" s="18" t="s">
        <v>121</v>
      </c>
      <c r="BE1311" s="176">
        <f>IF(N1311="základní",J1311,0)</f>
        <v>0</v>
      </c>
      <c r="BF1311" s="176">
        <f>IF(N1311="snížená",J1311,0)</f>
        <v>0</v>
      </c>
      <c r="BG1311" s="176">
        <f>IF(N1311="zákl. přenesená",J1311,0)</f>
        <v>0</v>
      </c>
      <c r="BH1311" s="176">
        <f>IF(N1311="sníž. přenesená",J1311,0)</f>
        <v>0</v>
      </c>
      <c r="BI1311" s="176">
        <f>IF(N1311="nulová",J1311,0)</f>
        <v>0</v>
      </c>
      <c r="BJ1311" s="18" t="s">
        <v>83</v>
      </c>
      <c r="BK1311" s="176">
        <f>ROUND(I1311*H1311,2)</f>
        <v>0</v>
      </c>
      <c r="BL1311" s="18" t="s">
        <v>265</v>
      </c>
      <c r="BM1311" s="175" t="s">
        <v>1686</v>
      </c>
    </row>
    <row r="1312" spans="1:65" s="2" customFormat="1" ht="19.5">
      <c r="A1312" s="33"/>
      <c r="B1312" s="34"/>
      <c r="C1312" s="33"/>
      <c r="D1312" s="177" t="s">
        <v>129</v>
      </c>
      <c r="E1312" s="33"/>
      <c r="F1312" s="178" t="s">
        <v>1687</v>
      </c>
      <c r="G1312" s="33"/>
      <c r="H1312" s="33"/>
      <c r="I1312" s="97"/>
      <c r="J1312" s="33"/>
      <c r="K1312" s="33"/>
      <c r="L1312" s="34"/>
      <c r="M1312" s="179"/>
      <c r="N1312" s="180"/>
      <c r="O1312" s="59"/>
      <c r="P1312" s="59"/>
      <c r="Q1312" s="59"/>
      <c r="R1312" s="59"/>
      <c r="S1312" s="59"/>
      <c r="T1312" s="60"/>
      <c r="U1312" s="33"/>
      <c r="V1312" s="33"/>
      <c r="W1312" s="33"/>
      <c r="X1312" s="33"/>
      <c r="Y1312" s="33"/>
      <c r="Z1312" s="33"/>
      <c r="AA1312" s="33"/>
      <c r="AB1312" s="33"/>
      <c r="AC1312" s="33"/>
      <c r="AD1312" s="33"/>
      <c r="AE1312" s="33"/>
      <c r="AT1312" s="18" t="s">
        <v>129</v>
      </c>
      <c r="AU1312" s="18" t="s">
        <v>83</v>
      </c>
    </row>
    <row r="1313" spans="1:65" s="2" customFormat="1" ht="107.25">
      <c r="A1313" s="33"/>
      <c r="B1313" s="34"/>
      <c r="C1313" s="33"/>
      <c r="D1313" s="177" t="s">
        <v>255</v>
      </c>
      <c r="E1313" s="33"/>
      <c r="F1313" s="200" t="s">
        <v>1688</v>
      </c>
      <c r="G1313" s="33"/>
      <c r="H1313" s="33"/>
      <c r="I1313" s="97"/>
      <c r="J1313" s="33"/>
      <c r="K1313" s="33"/>
      <c r="L1313" s="34"/>
      <c r="M1313" s="179"/>
      <c r="N1313" s="180"/>
      <c r="O1313" s="59"/>
      <c r="P1313" s="59"/>
      <c r="Q1313" s="59"/>
      <c r="R1313" s="59"/>
      <c r="S1313" s="59"/>
      <c r="T1313" s="60"/>
      <c r="U1313" s="33"/>
      <c r="V1313" s="33"/>
      <c r="W1313" s="33"/>
      <c r="X1313" s="33"/>
      <c r="Y1313" s="33"/>
      <c r="Z1313" s="33"/>
      <c r="AA1313" s="33"/>
      <c r="AB1313" s="33"/>
      <c r="AC1313" s="33"/>
      <c r="AD1313" s="33"/>
      <c r="AE1313" s="33"/>
      <c r="AT1313" s="18" t="s">
        <v>255</v>
      </c>
      <c r="AU1313" s="18" t="s">
        <v>83</v>
      </c>
    </row>
    <row r="1314" spans="1:65" s="2" customFormat="1" ht="16.5" customHeight="1">
      <c r="A1314" s="33"/>
      <c r="B1314" s="162"/>
      <c r="C1314" s="189" t="s">
        <v>1689</v>
      </c>
      <c r="D1314" s="189" t="s">
        <v>163</v>
      </c>
      <c r="E1314" s="190" t="s">
        <v>1690</v>
      </c>
      <c r="F1314" s="191" t="s">
        <v>1691</v>
      </c>
      <c r="G1314" s="192" t="s">
        <v>309</v>
      </c>
      <c r="H1314" s="193">
        <v>20</v>
      </c>
      <c r="I1314" s="194"/>
      <c r="J1314" s="195">
        <f>ROUND(I1314*H1314,2)</f>
        <v>0</v>
      </c>
      <c r="K1314" s="196"/>
      <c r="L1314" s="197"/>
      <c r="M1314" s="198" t="s">
        <v>1</v>
      </c>
      <c r="N1314" s="199" t="s">
        <v>39</v>
      </c>
      <c r="O1314" s="59"/>
      <c r="P1314" s="173">
        <f>O1314*H1314</f>
        <v>0</v>
      </c>
      <c r="Q1314" s="173">
        <v>0</v>
      </c>
      <c r="R1314" s="173">
        <f>Q1314*H1314</f>
        <v>0</v>
      </c>
      <c r="S1314" s="173">
        <v>0</v>
      </c>
      <c r="T1314" s="174">
        <f>S1314*H1314</f>
        <v>0</v>
      </c>
      <c r="U1314" s="33"/>
      <c r="V1314" s="33"/>
      <c r="W1314" s="33"/>
      <c r="X1314" s="33"/>
      <c r="Y1314" s="33"/>
      <c r="Z1314" s="33"/>
      <c r="AA1314" s="33"/>
      <c r="AB1314" s="33"/>
      <c r="AC1314" s="33"/>
      <c r="AD1314" s="33"/>
      <c r="AE1314" s="33"/>
      <c r="AR1314" s="175" t="s">
        <v>656</v>
      </c>
      <c r="AT1314" s="175" t="s">
        <v>163</v>
      </c>
      <c r="AU1314" s="175" t="s">
        <v>83</v>
      </c>
      <c r="AY1314" s="18" t="s">
        <v>121</v>
      </c>
      <c r="BE1314" s="176">
        <f>IF(N1314="základní",J1314,0)</f>
        <v>0</v>
      </c>
      <c r="BF1314" s="176">
        <f>IF(N1314="snížená",J1314,0)</f>
        <v>0</v>
      </c>
      <c r="BG1314" s="176">
        <f>IF(N1314="zákl. přenesená",J1314,0)</f>
        <v>0</v>
      </c>
      <c r="BH1314" s="176">
        <f>IF(N1314="sníž. přenesená",J1314,0)</f>
        <v>0</v>
      </c>
      <c r="BI1314" s="176">
        <f>IF(N1314="nulová",J1314,0)</f>
        <v>0</v>
      </c>
      <c r="BJ1314" s="18" t="s">
        <v>83</v>
      </c>
      <c r="BK1314" s="176">
        <f>ROUND(I1314*H1314,2)</f>
        <v>0</v>
      </c>
      <c r="BL1314" s="18" t="s">
        <v>265</v>
      </c>
      <c r="BM1314" s="175" t="s">
        <v>1692</v>
      </c>
    </row>
    <row r="1315" spans="1:65" s="2" customFormat="1" ht="11.25">
      <c r="A1315" s="33"/>
      <c r="B1315" s="34"/>
      <c r="C1315" s="33"/>
      <c r="D1315" s="177" t="s">
        <v>129</v>
      </c>
      <c r="E1315" s="33"/>
      <c r="F1315" s="178" t="s">
        <v>1691</v>
      </c>
      <c r="G1315" s="33"/>
      <c r="H1315" s="33"/>
      <c r="I1315" s="97"/>
      <c r="J1315" s="33"/>
      <c r="K1315" s="33"/>
      <c r="L1315" s="34"/>
      <c r="M1315" s="179"/>
      <c r="N1315" s="180"/>
      <c r="O1315" s="59"/>
      <c r="P1315" s="59"/>
      <c r="Q1315" s="59"/>
      <c r="R1315" s="59"/>
      <c r="S1315" s="59"/>
      <c r="T1315" s="60"/>
      <c r="U1315" s="33"/>
      <c r="V1315" s="33"/>
      <c r="W1315" s="33"/>
      <c r="X1315" s="33"/>
      <c r="Y1315" s="33"/>
      <c r="Z1315" s="33"/>
      <c r="AA1315" s="33"/>
      <c r="AB1315" s="33"/>
      <c r="AC1315" s="33"/>
      <c r="AD1315" s="33"/>
      <c r="AE1315" s="33"/>
      <c r="AT1315" s="18" t="s">
        <v>129</v>
      </c>
      <c r="AU1315" s="18" t="s">
        <v>83</v>
      </c>
    </row>
    <row r="1316" spans="1:65" s="2" customFormat="1" ht="21.75" customHeight="1">
      <c r="A1316" s="33"/>
      <c r="B1316" s="162"/>
      <c r="C1316" s="163" t="s">
        <v>1693</v>
      </c>
      <c r="D1316" s="163" t="s">
        <v>123</v>
      </c>
      <c r="E1316" s="164" t="s">
        <v>1694</v>
      </c>
      <c r="F1316" s="165" t="s">
        <v>1695</v>
      </c>
      <c r="G1316" s="166" t="s">
        <v>126</v>
      </c>
      <c r="H1316" s="167">
        <v>9.7850000000000001</v>
      </c>
      <c r="I1316" s="168"/>
      <c r="J1316" s="169">
        <f>ROUND(I1316*H1316,2)</f>
        <v>0</v>
      </c>
      <c r="K1316" s="170"/>
      <c r="L1316" s="34"/>
      <c r="M1316" s="171" t="s">
        <v>1</v>
      </c>
      <c r="N1316" s="172" t="s">
        <v>39</v>
      </c>
      <c r="O1316" s="59"/>
      <c r="P1316" s="173">
        <f>O1316*H1316</f>
        <v>0</v>
      </c>
      <c r="Q1316" s="173">
        <v>0</v>
      </c>
      <c r="R1316" s="173">
        <f>Q1316*H1316</f>
        <v>0</v>
      </c>
      <c r="S1316" s="173">
        <v>0</v>
      </c>
      <c r="T1316" s="174">
        <f>S1316*H1316</f>
        <v>0</v>
      </c>
      <c r="U1316" s="33"/>
      <c r="V1316" s="33"/>
      <c r="W1316" s="33"/>
      <c r="X1316" s="33"/>
      <c r="Y1316" s="33"/>
      <c r="Z1316" s="33"/>
      <c r="AA1316" s="33"/>
      <c r="AB1316" s="33"/>
      <c r="AC1316" s="33"/>
      <c r="AD1316" s="33"/>
      <c r="AE1316" s="33"/>
      <c r="AR1316" s="175" t="s">
        <v>265</v>
      </c>
      <c r="AT1316" s="175" t="s">
        <v>123</v>
      </c>
      <c r="AU1316" s="175" t="s">
        <v>83</v>
      </c>
      <c r="AY1316" s="18" t="s">
        <v>121</v>
      </c>
      <c r="BE1316" s="176">
        <f>IF(N1316="základní",J1316,0)</f>
        <v>0</v>
      </c>
      <c r="BF1316" s="176">
        <f>IF(N1316="snížená",J1316,0)</f>
        <v>0</v>
      </c>
      <c r="BG1316" s="176">
        <f>IF(N1316="zákl. přenesená",J1316,0)</f>
        <v>0</v>
      </c>
      <c r="BH1316" s="176">
        <f>IF(N1316="sníž. přenesená",J1316,0)</f>
        <v>0</v>
      </c>
      <c r="BI1316" s="176">
        <f>IF(N1316="nulová",J1316,0)</f>
        <v>0</v>
      </c>
      <c r="BJ1316" s="18" t="s">
        <v>83</v>
      </c>
      <c r="BK1316" s="176">
        <f>ROUND(I1316*H1316,2)</f>
        <v>0</v>
      </c>
      <c r="BL1316" s="18" t="s">
        <v>265</v>
      </c>
      <c r="BM1316" s="175" t="s">
        <v>1696</v>
      </c>
    </row>
    <row r="1317" spans="1:65" s="2" customFormat="1" ht="19.5">
      <c r="A1317" s="33"/>
      <c r="B1317" s="34"/>
      <c r="C1317" s="33"/>
      <c r="D1317" s="177" t="s">
        <v>129</v>
      </c>
      <c r="E1317" s="33"/>
      <c r="F1317" s="178" t="s">
        <v>1697</v>
      </c>
      <c r="G1317" s="33"/>
      <c r="H1317" s="33"/>
      <c r="I1317" s="97"/>
      <c r="J1317" s="33"/>
      <c r="K1317" s="33"/>
      <c r="L1317" s="34"/>
      <c r="M1317" s="179"/>
      <c r="N1317" s="180"/>
      <c r="O1317" s="59"/>
      <c r="P1317" s="59"/>
      <c r="Q1317" s="59"/>
      <c r="R1317" s="59"/>
      <c r="S1317" s="59"/>
      <c r="T1317" s="60"/>
      <c r="U1317" s="33"/>
      <c r="V1317" s="33"/>
      <c r="W1317" s="33"/>
      <c r="X1317" s="33"/>
      <c r="Y1317" s="33"/>
      <c r="Z1317" s="33"/>
      <c r="AA1317" s="33"/>
      <c r="AB1317" s="33"/>
      <c r="AC1317" s="33"/>
      <c r="AD1317" s="33"/>
      <c r="AE1317" s="33"/>
      <c r="AT1317" s="18" t="s">
        <v>129</v>
      </c>
      <c r="AU1317" s="18" t="s">
        <v>83</v>
      </c>
    </row>
    <row r="1318" spans="1:65" s="2" customFormat="1" ht="58.5">
      <c r="A1318" s="33"/>
      <c r="B1318" s="34"/>
      <c r="C1318" s="33"/>
      <c r="D1318" s="177" t="s">
        <v>255</v>
      </c>
      <c r="E1318" s="33"/>
      <c r="F1318" s="200" t="s">
        <v>1698</v>
      </c>
      <c r="G1318" s="33"/>
      <c r="H1318" s="33"/>
      <c r="I1318" s="97"/>
      <c r="J1318" s="33"/>
      <c r="K1318" s="33"/>
      <c r="L1318" s="34"/>
      <c r="M1318" s="179"/>
      <c r="N1318" s="180"/>
      <c r="O1318" s="59"/>
      <c r="P1318" s="59"/>
      <c r="Q1318" s="59"/>
      <c r="R1318" s="59"/>
      <c r="S1318" s="59"/>
      <c r="T1318" s="60"/>
      <c r="U1318" s="33"/>
      <c r="V1318" s="33"/>
      <c r="W1318" s="33"/>
      <c r="X1318" s="33"/>
      <c r="Y1318" s="33"/>
      <c r="Z1318" s="33"/>
      <c r="AA1318" s="33"/>
      <c r="AB1318" s="33"/>
      <c r="AC1318" s="33"/>
      <c r="AD1318" s="33"/>
      <c r="AE1318" s="33"/>
      <c r="AT1318" s="18" t="s">
        <v>255</v>
      </c>
      <c r="AU1318" s="18" t="s">
        <v>83</v>
      </c>
    </row>
    <row r="1319" spans="1:65" s="15" customFormat="1" ht="11.25">
      <c r="B1319" s="213"/>
      <c r="D1319" s="177" t="s">
        <v>130</v>
      </c>
      <c r="E1319" s="214" t="s">
        <v>1</v>
      </c>
      <c r="F1319" s="215" t="s">
        <v>662</v>
      </c>
      <c r="H1319" s="214" t="s">
        <v>1</v>
      </c>
      <c r="I1319" s="216"/>
      <c r="L1319" s="213"/>
      <c r="M1319" s="217"/>
      <c r="N1319" s="218"/>
      <c r="O1319" s="218"/>
      <c r="P1319" s="218"/>
      <c r="Q1319" s="218"/>
      <c r="R1319" s="218"/>
      <c r="S1319" s="218"/>
      <c r="T1319" s="219"/>
      <c r="AT1319" s="214" t="s">
        <v>130</v>
      </c>
      <c r="AU1319" s="214" t="s">
        <v>83</v>
      </c>
      <c r="AV1319" s="15" t="s">
        <v>81</v>
      </c>
      <c r="AW1319" s="15" t="s">
        <v>30</v>
      </c>
      <c r="AX1319" s="15" t="s">
        <v>73</v>
      </c>
      <c r="AY1319" s="214" t="s">
        <v>121</v>
      </c>
    </row>
    <row r="1320" spans="1:65" s="13" customFormat="1" ht="11.25">
      <c r="B1320" s="181"/>
      <c r="D1320" s="177" t="s">
        <v>130</v>
      </c>
      <c r="E1320" s="182" t="s">
        <v>1</v>
      </c>
      <c r="F1320" s="183" t="s">
        <v>1699</v>
      </c>
      <c r="H1320" s="184">
        <v>7.6950000000000003</v>
      </c>
      <c r="I1320" s="185"/>
      <c r="L1320" s="181"/>
      <c r="M1320" s="186"/>
      <c r="N1320" s="187"/>
      <c r="O1320" s="187"/>
      <c r="P1320" s="187"/>
      <c r="Q1320" s="187"/>
      <c r="R1320" s="187"/>
      <c r="S1320" s="187"/>
      <c r="T1320" s="188"/>
      <c r="AT1320" s="182" t="s">
        <v>130</v>
      </c>
      <c r="AU1320" s="182" t="s">
        <v>83</v>
      </c>
      <c r="AV1320" s="13" t="s">
        <v>83</v>
      </c>
      <c r="AW1320" s="13" t="s">
        <v>30</v>
      </c>
      <c r="AX1320" s="13" t="s">
        <v>73</v>
      </c>
      <c r="AY1320" s="182" t="s">
        <v>121</v>
      </c>
    </row>
    <row r="1321" spans="1:65" s="13" customFormat="1" ht="11.25">
      <c r="B1321" s="181"/>
      <c r="D1321" s="177" t="s">
        <v>130</v>
      </c>
      <c r="E1321" s="182" t="s">
        <v>1</v>
      </c>
      <c r="F1321" s="183" t="s">
        <v>1700</v>
      </c>
      <c r="H1321" s="184">
        <v>2.09</v>
      </c>
      <c r="I1321" s="185"/>
      <c r="L1321" s="181"/>
      <c r="M1321" s="186"/>
      <c r="N1321" s="187"/>
      <c r="O1321" s="187"/>
      <c r="P1321" s="187"/>
      <c r="Q1321" s="187"/>
      <c r="R1321" s="187"/>
      <c r="S1321" s="187"/>
      <c r="T1321" s="188"/>
      <c r="AT1321" s="182" t="s">
        <v>130</v>
      </c>
      <c r="AU1321" s="182" t="s">
        <v>83</v>
      </c>
      <c r="AV1321" s="13" t="s">
        <v>83</v>
      </c>
      <c r="AW1321" s="13" t="s">
        <v>30</v>
      </c>
      <c r="AX1321" s="13" t="s">
        <v>73</v>
      </c>
      <c r="AY1321" s="182" t="s">
        <v>121</v>
      </c>
    </row>
    <row r="1322" spans="1:65" s="14" customFormat="1" ht="11.25">
      <c r="B1322" s="205"/>
      <c r="D1322" s="177" t="s">
        <v>130</v>
      </c>
      <c r="E1322" s="206" t="s">
        <v>1</v>
      </c>
      <c r="F1322" s="207" t="s">
        <v>440</v>
      </c>
      <c r="H1322" s="208">
        <v>9.7850000000000001</v>
      </c>
      <c r="I1322" s="209"/>
      <c r="L1322" s="205"/>
      <c r="M1322" s="210"/>
      <c r="N1322" s="211"/>
      <c r="O1322" s="211"/>
      <c r="P1322" s="211"/>
      <c r="Q1322" s="211"/>
      <c r="R1322" s="211"/>
      <c r="S1322" s="211"/>
      <c r="T1322" s="212"/>
      <c r="AT1322" s="206" t="s">
        <v>130</v>
      </c>
      <c r="AU1322" s="206" t="s">
        <v>83</v>
      </c>
      <c r="AV1322" s="14" t="s">
        <v>127</v>
      </c>
      <c r="AW1322" s="14" t="s">
        <v>30</v>
      </c>
      <c r="AX1322" s="14" t="s">
        <v>81</v>
      </c>
      <c r="AY1322" s="206" t="s">
        <v>121</v>
      </c>
    </row>
    <row r="1323" spans="1:65" s="2" customFormat="1" ht="21.75" customHeight="1">
      <c r="A1323" s="33"/>
      <c r="B1323" s="162"/>
      <c r="C1323" s="189" t="s">
        <v>1701</v>
      </c>
      <c r="D1323" s="189" t="s">
        <v>163</v>
      </c>
      <c r="E1323" s="190" t="s">
        <v>1702</v>
      </c>
      <c r="F1323" s="191" t="s">
        <v>1703</v>
      </c>
      <c r="G1323" s="192" t="s">
        <v>268</v>
      </c>
      <c r="H1323" s="193">
        <v>4</v>
      </c>
      <c r="I1323" s="194"/>
      <c r="J1323" s="195">
        <f>ROUND(I1323*H1323,2)</f>
        <v>0</v>
      </c>
      <c r="K1323" s="196"/>
      <c r="L1323" s="197"/>
      <c r="M1323" s="198" t="s">
        <v>1</v>
      </c>
      <c r="N1323" s="199" t="s">
        <v>39</v>
      </c>
      <c r="O1323" s="59"/>
      <c r="P1323" s="173">
        <f>O1323*H1323</f>
        <v>0</v>
      </c>
      <c r="Q1323" s="173">
        <v>1.2E-2</v>
      </c>
      <c r="R1323" s="173">
        <f>Q1323*H1323</f>
        <v>4.8000000000000001E-2</v>
      </c>
      <c r="S1323" s="173">
        <v>0</v>
      </c>
      <c r="T1323" s="174">
        <f>S1323*H1323</f>
        <v>0</v>
      </c>
      <c r="U1323" s="33"/>
      <c r="V1323" s="33"/>
      <c r="W1323" s="33"/>
      <c r="X1323" s="33"/>
      <c r="Y1323" s="33"/>
      <c r="Z1323" s="33"/>
      <c r="AA1323" s="33"/>
      <c r="AB1323" s="33"/>
      <c r="AC1323" s="33"/>
      <c r="AD1323" s="33"/>
      <c r="AE1323" s="33"/>
      <c r="AR1323" s="175" t="s">
        <v>656</v>
      </c>
      <c r="AT1323" s="175" t="s">
        <v>163</v>
      </c>
      <c r="AU1323" s="175" t="s">
        <v>83</v>
      </c>
      <c r="AY1323" s="18" t="s">
        <v>121</v>
      </c>
      <c r="BE1323" s="176">
        <f>IF(N1323="základní",J1323,0)</f>
        <v>0</v>
      </c>
      <c r="BF1323" s="176">
        <f>IF(N1323="snížená",J1323,0)</f>
        <v>0</v>
      </c>
      <c r="BG1323" s="176">
        <f>IF(N1323="zákl. přenesená",J1323,0)</f>
        <v>0</v>
      </c>
      <c r="BH1323" s="176">
        <f>IF(N1323="sníž. přenesená",J1323,0)</f>
        <v>0</v>
      </c>
      <c r="BI1323" s="176">
        <f>IF(N1323="nulová",J1323,0)</f>
        <v>0</v>
      </c>
      <c r="BJ1323" s="18" t="s">
        <v>83</v>
      </c>
      <c r="BK1323" s="176">
        <f>ROUND(I1323*H1323,2)</f>
        <v>0</v>
      </c>
      <c r="BL1323" s="18" t="s">
        <v>265</v>
      </c>
      <c r="BM1323" s="175" t="s">
        <v>1704</v>
      </c>
    </row>
    <row r="1324" spans="1:65" s="2" customFormat="1" ht="11.25">
      <c r="A1324" s="33"/>
      <c r="B1324" s="34"/>
      <c r="C1324" s="33"/>
      <c r="D1324" s="177" t="s">
        <v>129</v>
      </c>
      <c r="E1324" s="33"/>
      <c r="F1324" s="178" t="s">
        <v>1705</v>
      </c>
      <c r="G1324" s="33"/>
      <c r="H1324" s="33"/>
      <c r="I1324" s="97"/>
      <c r="J1324" s="33"/>
      <c r="K1324" s="33"/>
      <c r="L1324" s="34"/>
      <c r="M1324" s="179"/>
      <c r="N1324" s="180"/>
      <c r="O1324" s="59"/>
      <c r="P1324" s="59"/>
      <c r="Q1324" s="59"/>
      <c r="R1324" s="59"/>
      <c r="S1324" s="59"/>
      <c r="T1324" s="60"/>
      <c r="U1324" s="33"/>
      <c r="V1324" s="33"/>
      <c r="W1324" s="33"/>
      <c r="X1324" s="33"/>
      <c r="Y1324" s="33"/>
      <c r="Z1324" s="33"/>
      <c r="AA1324" s="33"/>
      <c r="AB1324" s="33"/>
      <c r="AC1324" s="33"/>
      <c r="AD1324" s="33"/>
      <c r="AE1324" s="33"/>
      <c r="AT1324" s="18" t="s">
        <v>129</v>
      </c>
      <c r="AU1324" s="18" t="s">
        <v>83</v>
      </c>
    </row>
    <row r="1325" spans="1:65" s="2" customFormat="1" ht="21.75" customHeight="1">
      <c r="A1325" s="33"/>
      <c r="B1325" s="162"/>
      <c r="C1325" s="163" t="s">
        <v>1706</v>
      </c>
      <c r="D1325" s="163" t="s">
        <v>123</v>
      </c>
      <c r="E1325" s="164" t="s">
        <v>1707</v>
      </c>
      <c r="F1325" s="165" t="s">
        <v>1708</v>
      </c>
      <c r="G1325" s="166" t="s">
        <v>268</v>
      </c>
      <c r="H1325" s="167">
        <v>1</v>
      </c>
      <c r="I1325" s="168"/>
      <c r="J1325" s="169">
        <f>ROUND(I1325*H1325,2)</f>
        <v>0</v>
      </c>
      <c r="K1325" s="170"/>
      <c r="L1325" s="34"/>
      <c r="M1325" s="171" t="s">
        <v>1</v>
      </c>
      <c r="N1325" s="172" t="s">
        <v>38</v>
      </c>
      <c r="O1325" s="59"/>
      <c r="P1325" s="173">
        <f>O1325*H1325</f>
        <v>0</v>
      </c>
      <c r="Q1325" s="173">
        <v>0</v>
      </c>
      <c r="R1325" s="173">
        <f>Q1325*H1325</f>
        <v>0</v>
      </c>
      <c r="S1325" s="173">
        <v>0</v>
      </c>
      <c r="T1325" s="174">
        <f>S1325*H1325</f>
        <v>0</v>
      </c>
      <c r="U1325" s="33"/>
      <c r="V1325" s="33"/>
      <c r="W1325" s="33"/>
      <c r="X1325" s="33"/>
      <c r="Y1325" s="33"/>
      <c r="Z1325" s="33"/>
      <c r="AA1325" s="33"/>
      <c r="AB1325" s="33"/>
      <c r="AC1325" s="33"/>
      <c r="AD1325" s="33"/>
      <c r="AE1325" s="33"/>
      <c r="AR1325" s="175" t="s">
        <v>265</v>
      </c>
      <c r="AT1325" s="175" t="s">
        <v>123</v>
      </c>
      <c r="AU1325" s="175" t="s">
        <v>83</v>
      </c>
      <c r="AY1325" s="18" t="s">
        <v>121</v>
      </c>
      <c r="BE1325" s="176">
        <f>IF(N1325="základní",J1325,0)</f>
        <v>0</v>
      </c>
      <c r="BF1325" s="176">
        <f>IF(N1325="snížená",J1325,0)</f>
        <v>0</v>
      </c>
      <c r="BG1325" s="176">
        <f>IF(N1325="zákl. přenesená",J1325,0)</f>
        <v>0</v>
      </c>
      <c r="BH1325" s="176">
        <f>IF(N1325="sníž. přenesená",J1325,0)</f>
        <v>0</v>
      </c>
      <c r="BI1325" s="176">
        <f>IF(N1325="nulová",J1325,0)</f>
        <v>0</v>
      </c>
      <c r="BJ1325" s="18" t="s">
        <v>81</v>
      </c>
      <c r="BK1325" s="176">
        <f>ROUND(I1325*H1325,2)</f>
        <v>0</v>
      </c>
      <c r="BL1325" s="18" t="s">
        <v>265</v>
      </c>
      <c r="BM1325" s="175" t="s">
        <v>1709</v>
      </c>
    </row>
    <row r="1326" spans="1:65" s="2" customFormat="1" ht="39">
      <c r="A1326" s="33"/>
      <c r="B1326" s="34"/>
      <c r="C1326" s="33"/>
      <c r="D1326" s="177" t="s">
        <v>129</v>
      </c>
      <c r="E1326" s="33"/>
      <c r="F1326" s="178" t="s">
        <v>1710</v>
      </c>
      <c r="G1326" s="33"/>
      <c r="H1326" s="33"/>
      <c r="I1326" s="97"/>
      <c r="J1326" s="33"/>
      <c r="K1326" s="33"/>
      <c r="L1326" s="34"/>
      <c r="M1326" s="179"/>
      <c r="N1326" s="180"/>
      <c r="O1326" s="59"/>
      <c r="P1326" s="59"/>
      <c r="Q1326" s="59"/>
      <c r="R1326" s="59"/>
      <c r="S1326" s="59"/>
      <c r="T1326" s="60"/>
      <c r="U1326" s="33"/>
      <c r="V1326" s="33"/>
      <c r="W1326" s="33"/>
      <c r="X1326" s="33"/>
      <c r="Y1326" s="33"/>
      <c r="Z1326" s="33"/>
      <c r="AA1326" s="33"/>
      <c r="AB1326" s="33"/>
      <c r="AC1326" s="33"/>
      <c r="AD1326" s="33"/>
      <c r="AE1326" s="33"/>
      <c r="AT1326" s="18" t="s">
        <v>129</v>
      </c>
      <c r="AU1326" s="18" t="s">
        <v>83</v>
      </c>
    </row>
    <row r="1327" spans="1:65" s="2" customFormat="1" ht="146.25">
      <c r="A1327" s="33"/>
      <c r="B1327" s="34"/>
      <c r="C1327" s="33"/>
      <c r="D1327" s="177" t="s">
        <v>255</v>
      </c>
      <c r="E1327" s="33"/>
      <c r="F1327" s="200" t="s">
        <v>1711</v>
      </c>
      <c r="G1327" s="33"/>
      <c r="H1327" s="33"/>
      <c r="I1327" s="97"/>
      <c r="J1327" s="33"/>
      <c r="K1327" s="33"/>
      <c r="L1327" s="34"/>
      <c r="M1327" s="179"/>
      <c r="N1327" s="180"/>
      <c r="O1327" s="59"/>
      <c r="P1327" s="59"/>
      <c r="Q1327" s="59"/>
      <c r="R1327" s="59"/>
      <c r="S1327" s="59"/>
      <c r="T1327" s="60"/>
      <c r="U1327" s="33"/>
      <c r="V1327" s="33"/>
      <c r="W1327" s="33"/>
      <c r="X1327" s="33"/>
      <c r="Y1327" s="33"/>
      <c r="Z1327" s="33"/>
      <c r="AA1327" s="33"/>
      <c r="AB1327" s="33"/>
      <c r="AC1327" s="33"/>
      <c r="AD1327" s="33"/>
      <c r="AE1327" s="33"/>
      <c r="AT1327" s="18" t="s">
        <v>255</v>
      </c>
      <c r="AU1327" s="18" t="s">
        <v>83</v>
      </c>
    </row>
    <row r="1328" spans="1:65" s="2" customFormat="1" ht="16.5" customHeight="1">
      <c r="A1328" s="33"/>
      <c r="B1328" s="162"/>
      <c r="C1328" s="163" t="s">
        <v>1712</v>
      </c>
      <c r="D1328" s="163" t="s">
        <v>123</v>
      </c>
      <c r="E1328" s="164" t="s">
        <v>1713</v>
      </c>
      <c r="F1328" s="165" t="s">
        <v>1714</v>
      </c>
      <c r="G1328" s="166" t="s">
        <v>268</v>
      </c>
      <c r="H1328" s="167">
        <v>2</v>
      </c>
      <c r="I1328" s="168"/>
      <c r="J1328" s="169">
        <f>ROUND(I1328*H1328,2)</f>
        <v>0</v>
      </c>
      <c r="K1328" s="170"/>
      <c r="L1328" s="34"/>
      <c r="M1328" s="171" t="s">
        <v>1</v>
      </c>
      <c r="N1328" s="172" t="s">
        <v>39</v>
      </c>
      <c r="O1328" s="59"/>
      <c r="P1328" s="173">
        <f>O1328*H1328</f>
        <v>0</v>
      </c>
      <c r="Q1328" s="173">
        <v>0</v>
      </c>
      <c r="R1328" s="173">
        <f>Q1328*H1328</f>
        <v>0</v>
      </c>
      <c r="S1328" s="173">
        <v>0</v>
      </c>
      <c r="T1328" s="174">
        <f>S1328*H1328</f>
        <v>0</v>
      </c>
      <c r="U1328" s="33"/>
      <c r="V1328" s="33"/>
      <c r="W1328" s="33"/>
      <c r="X1328" s="33"/>
      <c r="Y1328" s="33"/>
      <c r="Z1328" s="33"/>
      <c r="AA1328" s="33"/>
      <c r="AB1328" s="33"/>
      <c r="AC1328" s="33"/>
      <c r="AD1328" s="33"/>
      <c r="AE1328" s="33"/>
      <c r="AR1328" s="175" t="s">
        <v>265</v>
      </c>
      <c r="AT1328" s="175" t="s">
        <v>123</v>
      </c>
      <c r="AU1328" s="175" t="s">
        <v>83</v>
      </c>
      <c r="AY1328" s="18" t="s">
        <v>121</v>
      </c>
      <c r="BE1328" s="176">
        <f>IF(N1328="základní",J1328,0)</f>
        <v>0</v>
      </c>
      <c r="BF1328" s="176">
        <f>IF(N1328="snížená",J1328,0)</f>
        <v>0</v>
      </c>
      <c r="BG1328" s="176">
        <f>IF(N1328="zákl. přenesená",J1328,0)</f>
        <v>0</v>
      </c>
      <c r="BH1328" s="176">
        <f>IF(N1328="sníž. přenesená",J1328,0)</f>
        <v>0</v>
      </c>
      <c r="BI1328" s="176">
        <f>IF(N1328="nulová",J1328,0)</f>
        <v>0</v>
      </c>
      <c r="BJ1328" s="18" t="s">
        <v>83</v>
      </c>
      <c r="BK1328" s="176">
        <f>ROUND(I1328*H1328,2)</f>
        <v>0</v>
      </c>
      <c r="BL1328" s="18" t="s">
        <v>265</v>
      </c>
      <c r="BM1328" s="175" t="s">
        <v>1715</v>
      </c>
    </row>
    <row r="1329" spans="1:65" s="2" customFormat="1" ht="11.25">
      <c r="A1329" s="33"/>
      <c r="B1329" s="34"/>
      <c r="C1329" s="33"/>
      <c r="D1329" s="177" t="s">
        <v>129</v>
      </c>
      <c r="E1329" s="33"/>
      <c r="F1329" s="178" t="s">
        <v>1714</v>
      </c>
      <c r="G1329" s="33"/>
      <c r="H1329" s="33"/>
      <c r="I1329" s="97"/>
      <c r="J1329" s="33"/>
      <c r="K1329" s="33"/>
      <c r="L1329" s="34"/>
      <c r="M1329" s="179"/>
      <c r="N1329" s="180"/>
      <c r="O1329" s="59"/>
      <c r="P1329" s="59"/>
      <c r="Q1329" s="59"/>
      <c r="R1329" s="59"/>
      <c r="S1329" s="59"/>
      <c r="T1329" s="60"/>
      <c r="U1329" s="33"/>
      <c r="V1329" s="33"/>
      <c r="W1329" s="33"/>
      <c r="X1329" s="33"/>
      <c r="Y1329" s="33"/>
      <c r="Z1329" s="33"/>
      <c r="AA1329" s="33"/>
      <c r="AB1329" s="33"/>
      <c r="AC1329" s="33"/>
      <c r="AD1329" s="33"/>
      <c r="AE1329" s="33"/>
      <c r="AT1329" s="18" t="s">
        <v>129</v>
      </c>
      <c r="AU1329" s="18" t="s">
        <v>83</v>
      </c>
    </row>
    <row r="1330" spans="1:65" s="12" customFormat="1" ht="22.9" customHeight="1">
      <c r="B1330" s="149"/>
      <c r="D1330" s="150" t="s">
        <v>72</v>
      </c>
      <c r="E1330" s="160" t="s">
        <v>1716</v>
      </c>
      <c r="F1330" s="160" t="s">
        <v>1717</v>
      </c>
      <c r="I1330" s="152"/>
      <c r="J1330" s="161">
        <f>BK1330</f>
        <v>0</v>
      </c>
      <c r="L1330" s="149"/>
      <c r="M1330" s="154"/>
      <c r="N1330" s="155"/>
      <c r="O1330" s="155"/>
      <c r="P1330" s="156">
        <f>SUM(P1331:P1398)</f>
        <v>0</v>
      </c>
      <c r="Q1330" s="155"/>
      <c r="R1330" s="156">
        <f>SUM(R1331:R1398)</f>
        <v>0</v>
      </c>
      <c r="S1330" s="155"/>
      <c r="T1330" s="157">
        <f>SUM(T1331:T1398)</f>
        <v>0</v>
      </c>
      <c r="AR1330" s="150" t="s">
        <v>83</v>
      </c>
      <c r="AT1330" s="158" t="s">
        <v>72</v>
      </c>
      <c r="AU1330" s="158" t="s">
        <v>81</v>
      </c>
      <c r="AY1330" s="150" t="s">
        <v>121</v>
      </c>
      <c r="BK1330" s="159">
        <f>SUM(BK1331:BK1398)</f>
        <v>0</v>
      </c>
    </row>
    <row r="1331" spans="1:65" s="2" customFormat="1" ht="21.75" customHeight="1">
      <c r="A1331" s="33"/>
      <c r="B1331" s="162"/>
      <c r="C1331" s="189" t="s">
        <v>1718</v>
      </c>
      <c r="D1331" s="189" t="s">
        <v>163</v>
      </c>
      <c r="E1331" s="190" t="s">
        <v>1719</v>
      </c>
      <c r="F1331" s="191" t="s">
        <v>1720</v>
      </c>
      <c r="G1331" s="192" t="s">
        <v>268</v>
      </c>
      <c r="H1331" s="193">
        <v>1982.2260000000001</v>
      </c>
      <c r="I1331" s="194"/>
      <c r="J1331" s="195">
        <f>ROUND(I1331*H1331,2)</f>
        <v>0</v>
      </c>
      <c r="K1331" s="196"/>
      <c r="L1331" s="197"/>
      <c r="M1331" s="198" t="s">
        <v>1</v>
      </c>
      <c r="N1331" s="199" t="s">
        <v>39</v>
      </c>
      <c r="O1331" s="59"/>
      <c r="P1331" s="173">
        <f>O1331*H1331</f>
        <v>0</v>
      </c>
      <c r="Q1331" s="173">
        <v>0</v>
      </c>
      <c r="R1331" s="173">
        <f>Q1331*H1331</f>
        <v>0</v>
      </c>
      <c r="S1331" s="173">
        <v>0</v>
      </c>
      <c r="T1331" s="174">
        <f>S1331*H1331</f>
        <v>0</v>
      </c>
      <c r="U1331" s="33"/>
      <c r="V1331" s="33"/>
      <c r="W1331" s="33"/>
      <c r="X1331" s="33"/>
      <c r="Y1331" s="33"/>
      <c r="Z1331" s="33"/>
      <c r="AA1331" s="33"/>
      <c r="AB1331" s="33"/>
      <c r="AC1331" s="33"/>
      <c r="AD1331" s="33"/>
      <c r="AE1331" s="33"/>
      <c r="AR1331" s="175" t="s">
        <v>656</v>
      </c>
      <c r="AT1331" s="175" t="s">
        <v>163</v>
      </c>
      <c r="AU1331" s="175" t="s">
        <v>83</v>
      </c>
      <c r="AY1331" s="18" t="s">
        <v>121</v>
      </c>
      <c r="BE1331" s="176">
        <f>IF(N1331="základní",J1331,0)</f>
        <v>0</v>
      </c>
      <c r="BF1331" s="176">
        <f>IF(N1331="snížená",J1331,0)</f>
        <v>0</v>
      </c>
      <c r="BG1331" s="176">
        <f>IF(N1331="zákl. přenesená",J1331,0)</f>
        <v>0</v>
      </c>
      <c r="BH1331" s="176">
        <f>IF(N1331="sníž. přenesená",J1331,0)</f>
        <v>0</v>
      </c>
      <c r="BI1331" s="176">
        <f>IF(N1331="nulová",J1331,0)</f>
        <v>0</v>
      </c>
      <c r="BJ1331" s="18" t="s">
        <v>83</v>
      </c>
      <c r="BK1331" s="176">
        <f>ROUND(I1331*H1331,2)</f>
        <v>0</v>
      </c>
      <c r="BL1331" s="18" t="s">
        <v>265</v>
      </c>
      <c r="BM1331" s="175" t="s">
        <v>1721</v>
      </c>
    </row>
    <row r="1332" spans="1:65" s="2" customFormat="1" ht="11.25">
      <c r="A1332" s="33"/>
      <c r="B1332" s="34"/>
      <c r="C1332" s="33"/>
      <c r="D1332" s="177" t="s">
        <v>129</v>
      </c>
      <c r="E1332" s="33"/>
      <c r="F1332" s="178" t="s">
        <v>1720</v>
      </c>
      <c r="G1332" s="33"/>
      <c r="H1332" s="33"/>
      <c r="I1332" s="97"/>
      <c r="J1332" s="33"/>
      <c r="K1332" s="33"/>
      <c r="L1332" s="34"/>
      <c r="M1332" s="179"/>
      <c r="N1332" s="180"/>
      <c r="O1332" s="59"/>
      <c r="P1332" s="59"/>
      <c r="Q1332" s="59"/>
      <c r="R1332" s="59"/>
      <c r="S1332" s="59"/>
      <c r="T1332" s="60"/>
      <c r="U1332" s="33"/>
      <c r="V1332" s="33"/>
      <c r="W1332" s="33"/>
      <c r="X1332" s="33"/>
      <c r="Y1332" s="33"/>
      <c r="Z1332" s="33"/>
      <c r="AA1332" s="33"/>
      <c r="AB1332" s="33"/>
      <c r="AC1332" s="33"/>
      <c r="AD1332" s="33"/>
      <c r="AE1332" s="33"/>
      <c r="AT1332" s="18" t="s">
        <v>129</v>
      </c>
      <c r="AU1332" s="18" t="s">
        <v>83</v>
      </c>
    </row>
    <row r="1333" spans="1:65" s="13" customFormat="1" ht="11.25">
      <c r="B1333" s="181"/>
      <c r="D1333" s="177" t="s">
        <v>130</v>
      </c>
      <c r="E1333" s="182" t="s">
        <v>1</v>
      </c>
      <c r="F1333" s="183" t="s">
        <v>1722</v>
      </c>
      <c r="H1333" s="184">
        <v>1982.2260000000001</v>
      </c>
      <c r="I1333" s="185"/>
      <c r="L1333" s="181"/>
      <c r="M1333" s="186"/>
      <c r="N1333" s="187"/>
      <c r="O1333" s="187"/>
      <c r="P1333" s="187"/>
      <c r="Q1333" s="187"/>
      <c r="R1333" s="187"/>
      <c r="S1333" s="187"/>
      <c r="T1333" s="188"/>
      <c r="AT1333" s="182" t="s">
        <v>130</v>
      </c>
      <c r="AU1333" s="182" t="s">
        <v>83</v>
      </c>
      <c r="AV1333" s="13" t="s">
        <v>83</v>
      </c>
      <c r="AW1333" s="13" t="s">
        <v>30</v>
      </c>
      <c r="AX1333" s="13" t="s">
        <v>73</v>
      </c>
      <c r="AY1333" s="182" t="s">
        <v>121</v>
      </c>
    </row>
    <row r="1334" spans="1:65" s="14" customFormat="1" ht="11.25">
      <c r="B1334" s="205"/>
      <c r="D1334" s="177" t="s">
        <v>130</v>
      </c>
      <c r="E1334" s="206" t="s">
        <v>1</v>
      </c>
      <c r="F1334" s="207" t="s">
        <v>440</v>
      </c>
      <c r="H1334" s="208">
        <v>1982.2260000000001</v>
      </c>
      <c r="I1334" s="209"/>
      <c r="L1334" s="205"/>
      <c r="M1334" s="210"/>
      <c r="N1334" s="211"/>
      <c r="O1334" s="211"/>
      <c r="P1334" s="211"/>
      <c r="Q1334" s="211"/>
      <c r="R1334" s="211"/>
      <c r="S1334" s="211"/>
      <c r="T1334" s="212"/>
      <c r="AT1334" s="206" t="s">
        <v>130</v>
      </c>
      <c r="AU1334" s="206" t="s">
        <v>83</v>
      </c>
      <c r="AV1334" s="14" t="s">
        <v>127</v>
      </c>
      <c r="AW1334" s="14" t="s">
        <v>30</v>
      </c>
      <c r="AX1334" s="14" t="s">
        <v>81</v>
      </c>
      <c r="AY1334" s="206" t="s">
        <v>121</v>
      </c>
    </row>
    <row r="1335" spans="1:65" s="2" customFormat="1" ht="16.5" customHeight="1">
      <c r="A1335" s="33"/>
      <c r="B1335" s="162"/>
      <c r="C1335" s="189" t="s">
        <v>1723</v>
      </c>
      <c r="D1335" s="189" t="s">
        <v>163</v>
      </c>
      <c r="E1335" s="190" t="s">
        <v>1724</v>
      </c>
      <c r="F1335" s="191" t="s">
        <v>1725</v>
      </c>
      <c r="G1335" s="192" t="s">
        <v>126</v>
      </c>
      <c r="H1335" s="193">
        <v>1321.6669999999999</v>
      </c>
      <c r="I1335" s="194"/>
      <c r="J1335" s="195">
        <f>ROUND(I1335*H1335,2)</f>
        <v>0</v>
      </c>
      <c r="K1335" s="196"/>
      <c r="L1335" s="197"/>
      <c r="M1335" s="198" t="s">
        <v>1</v>
      </c>
      <c r="N1335" s="199" t="s">
        <v>39</v>
      </c>
      <c r="O1335" s="59"/>
      <c r="P1335" s="173">
        <f>O1335*H1335</f>
        <v>0</v>
      </c>
      <c r="Q1335" s="173">
        <v>0</v>
      </c>
      <c r="R1335" s="173">
        <f>Q1335*H1335</f>
        <v>0</v>
      </c>
      <c r="S1335" s="173">
        <v>0</v>
      </c>
      <c r="T1335" s="174">
        <f>S1335*H1335</f>
        <v>0</v>
      </c>
      <c r="U1335" s="33"/>
      <c r="V1335" s="33"/>
      <c r="W1335" s="33"/>
      <c r="X1335" s="33"/>
      <c r="Y1335" s="33"/>
      <c r="Z1335" s="33"/>
      <c r="AA1335" s="33"/>
      <c r="AB1335" s="33"/>
      <c r="AC1335" s="33"/>
      <c r="AD1335" s="33"/>
      <c r="AE1335" s="33"/>
      <c r="AR1335" s="175" t="s">
        <v>656</v>
      </c>
      <c r="AT1335" s="175" t="s">
        <v>163</v>
      </c>
      <c r="AU1335" s="175" t="s">
        <v>83</v>
      </c>
      <c r="AY1335" s="18" t="s">
        <v>121</v>
      </c>
      <c r="BE1335" s="176">
        <f>IF(N1335="základní",J1335,0)</f>
        <v>0</v>
      </c>
      <c r="BF1335" s="176">
        <f>IF(N1335="snížená",J1335,0)</f>
        <v>0</v>
      </c>
      <c r="BG1335" s="176">
        <f>IF(N1335="zákl. přenesená",J1335,0)</f>
        <v>0</v>
      </c>
      <c r="BH1335" s="176">
        <f>IF(N1335="sníž. přenesená",J1335,0)</f>
        <v>0</v>
      </c>
      <c r="BI1335" s="176">
        <f>IF(N1335="nulová",J1335,0)</f>
        <v>0</v>
      </c>
      <c r="BJ1335" s="18" t="s">
        <v>83</v>
      </c>
      <c r="BK1335" s="176">
        <f>ROUND(I1335*H1335,2)</f>
        <v>0</v>
      </c>
      <c r="BL1335" s="18" t="s">
        <v>265</v>
      </c>
      <c r="BM1335" s="175" t="s">
        <v>1726</v>
      </c>
    </row>
    <row r="1336" spans="1:65" s="2" customFormat="1" ht="11.25">
      <c r="A1336" s="33"/>
      <c r="B1336" s="34"/>
      <c r="C1336" s="33"/>
      <c r="D1336" s="177" t="s">
        <v>129</v>
      </c>
      <c r="E1336" s="33"/>
      <c r="F1336" s="178" t="s">
        <v>1725</v>
      </c>
      <c r="G1336" s="33"/>
      <c r="H1336" s="33"/>
      <c r="I1336" s="97"/>
      <c r="J1336" s="33"/>
      <c r="K1336" s="33"/>
      <c r="L1336" s="34"/>
      <c r="M1336" s="179"/>
      <c r="N1336" s="180"/>
      <c r="O1336" s="59"/>
      <c r="P1336" s="59"/>
      <c r="Q1336" s="59"/>
      <c r="R1336" s="59"/>
      <c r="S1336" s="59"/>
      <c r="T1336" s="60"/>
      <c r="U1336" s="33"/>
      <c r="V1336" s="33"/>
      <c r="W1336" s="33"/>
      <c r="X1336" s="33"/>
      <c r="Y1336" s="33"/>
      <c r="Z1336" s="33"/>
      <c r="AA1336" s="33"/>
      <c r="AB1336" s="33"/>
      <c r="AC1336" s="33"/>
      <c r="AD1336" s="33"/>
      <c r="AE1336" s="33"/>
      <c r="AT1336" s="18" t="s">
        <v>129</v>
      </c>
      <c r="AU1336" s="18" t="s">
        <v>83</v>
      </c>
    </row>
    <row r="1337" spans="1:65" s="15" customFormat="1" ht="11.25">
      <c r="B1337" s="213"/>
      <c r="D1337" s="177" t="s">
        <v>130</v>
      </c>
      <c r="E1337" s="214" t="s">
        <v>1</v>
      </c>
      <c r="F1337" s="215" t="s">
        <v>662</v>
      </c>
      <c r="H1337" s="214" t="s">
        <v>1</v>
      </c>
      <c r="I1337" s="216"/>
      <c r="L1337" s="213"/>
      <c r="M1337" s="217"/>
      <c r="N1337" s="218"/>
      <c r="O1337" s="218"/>
      <c r="P1337" s="218"/>
      <c r="Q1337" s="218"/>
      <c r="R1337" s="218"/>
      <c r="S1337" s="218"/>
      <c r="T1337" s="219"/>
      <c r="AT1337" s="214" t="s">
        <v>130</v>
      </c>
      <c r="AU1337" s="214" t="s">
        <v>83</v>
      </c>
      <c r="AV1337" s="15" t="s">
        <v>81</v>
      </c>
      <c r="AW1337" s="15" t="s">
        <v>30</v>
      </c>
      <c r="AX1337" s="15" t="s">
        <v>73</v>
      </c>
      <c r="AY1337" s="214" t="s">
        <v>121</v>
      </c>
    </row>
    <row r="1338" spans="1:65" s="15" customFormat="1" ht="11.25">
      <c r="B1338" s="213"/>
      <c r="D1338" s="177" t="s">
        <v>130</v>
      </c>
      <c r="E1338" s="214" t="s">
        <v>1</v>
      </c>
      <c r="F1338" s="215" t="s">
        <v>1727</v>
      </c>
      <c r="H1338" s="214" t="s">
        <v>1</v>
      </c>
      <c r="I1338" s="216"/>
      <c r="L1338" s="213"/>
      <c r="M1338" s="217"/>
      <c r="N1338" s="218"/>
      <c r="O1338" s="218"/>
      <c r="P1338" s="218"/>
      <c r="Q1338" s="218"/>
      <c r="R1338" s="218"/>
      <c r="S1338" s="218"/>
      <c r="T1338" s="219"/>
      <c r="AT1338" s="214" t="s">
        <v>130</v>
      </c>
      <c r="AU1338" s="214" t="s">
        <v>83</v>
      </c>
      <c r="AV1338" s="15" t="s">
        <v>81</v>
      </c>
      <c r="AW1338" s="15" t="s">
        <v>30</v>
      </c>
      <c r="AX1338" s="15" t="s">
        <v>73</v>
      </c>
      <c r="AY1338" s="214" t="s">
        <v>121</v>
      </c>
    </row>
    <row r="1339" spans="1:65" s="15" customFormat="1" ht="11.25">
      <c r="B1339" s="213"/>
      <c r="D1339" s="177" t="s">
        <v>130</v>
      </c>
      <c r="E1339" s="214" t="s">
        <v>1</v>
      </c>
      <c r="F1339" s="215" t="s">
        <v>665</v>
      </c>
      <c r="H1339" s="214" t="s">
        <v>1</v>
      </c>
      <c r="I1339" s="216"/>
      <c r="L1339" s="213"/>
      <c r="M1339" s="217"/>
      <c r="N1339" s="218"/>
      <c r="O1339" s="218"/>
      <c r="P1339" s="218"/>
      <c r="Q1339" s="218"/>
      <c r="R1339" s="218"/>
      <c r="S1339" s="218"/>
      <c r="T1339" s="219"/>
      <c r="AT1339" s="214" t="s">
        <v>130</v>
      </c>
      <c r="AU1339" s="214" t="s">
        <v>83</v>
      </c>
      <c r="AV1339" s="15" t="s">
        <v>81</v>
      </c>
      <c r="AW1339" s="15" t="s">
        <v>30</v>
      </c>
      <c r="AX1339" s="15" t="s">
        <v>73</v>
      </c>
      <c r="AY1339" s="214" t="s">
        <v>121</v>
      </c>
    </row>
    <row r="1340" spans="1:65" s="15" customFormat="1" ht="22.5">
      <c r="B1340" s="213"/>
      <c r="D1340" s="177" t="s">
        <v>130</v>
      </c>
      <c r="E1340" s="214" t="s">
        <v>1</v>
      </c>
      <c r="F1340" s="215" t="s">
        <v>1728</v>
      </c>
      <c r="H1340" s="214" t="s">
        <v>1</v>
      </c>
      <c r="I1340" s="216"/>
      <c r="L1340" s="213"/>
      <c r="M1340" s="217"/>
      <c r="N1340" s="218"/>
      <c r="O1340" s="218"/>
      <c r="P1340" s="218"/>
      <c r="Q1340" s="218"/>
      <c r="R1340" s="218"/>
      <c r="S1340" s="218"/>
      <c r="T1340" s="219"/>
      <c r="AT1340" s="214" t="s">
        <v>130</v>
      </c>
      <c r="AU1340" s="214" t="s">
        <v>83</v>
      </c>
      <c r="AV1340" s="15" t="s">
        <v>81</v>
      </c>
      <c r="AW1340" s="15" t="s">
        <v>30</v>
      </c>
      <c r="AX1340" s="15" t="s">
        <v>73</v>
      </c>
      <c r="AY1340" s="214" t="s">
        <v>121</v>
      </c>
    </row>
    <row r="1341" spans="1:65" s="15" customFormat="1" ht="22.5">
      <c r="B1341" s="213"/>
      <c r="D1341" s="177" t="s">
        <v>130</v>
      </c>
      <c r="E1341" s="214" t="s">
        <v>1</v>
      </c>
      <c r="F1341" s="215" t="s">
        <v>1729</v>
      </c>
      <c r="H1341" s="214" t="s">
        <v>1</v>
      </c>
      <c r="I1341" s="216"/>
      <c r="L1341" s="213"/>
      <c r="M1341" s="217"/>
      <c r="N1341" s="218"/>
      <c r="O1341" s="218"/>
      <c r="P1341" s="218"/>
      <c r="Q1341" s="218"/>
      <c r="R1341" s="218"/>
      <c r="S1341" s="218"/>
      <c r="T1341" s="219"/>
      <c r="AT1341" s="214" t="s">
        <v>130</v>
      </c>
      <c r="AU1341" s="214" t="s">
        <v>83</v>
      </c>
      <c r="AV1341" s="15" t="s">
        <v>81</v>
      </c>
      <c r="AW1341" s="15" t="s">
        <v>30</v>
      </c>
      <c r="AX1341" s="15" t="s">
        <v>73</v>
      </c>
      <c r="AY1341" s="214" t="s">
        <v>121</v>
      </c>
    </row>
    <row r="1342" spans="1:65" s="15" customFormat="1" ht="11.25">
      <c r="B1342" s="213"/>
      <c r="D1342" s="177" t="s">
        <v>130</v>
      </c>
      <c r="E1342" s="214" t="s">
        <v>1</v>
      </c>
      <c r="F1342" s="215" t="s">
        <v>694</v>
      </c>
      <c r="H1342" s="214" t="s">
        <v>1</v>
      </c>
      <c r="I1342" s="216"/>
      <c r="L1342" s="213"/>
      <c r="M1342" s="217"/>
      <c r="N1342" s="218"/>
      <c r="O1342" s="218"/>
      <c r="P1342" s="218"/>
      <c r="Q1342" s="218"/>
      <c r="R1342" s="218"/>
      <c r="S1342" s="218"/>
      <c r="T1342" s="219"/>
      <c r="AT1342" s="214" t="s">
        <v>130</v>
      </c>
      <c r="AU1342" s="214" t="s">
        <v>83</v>
      </c>
      <c r="AV1342" s="15" t="s">
        <v>81</v>
      </c>
      <c r="AW1342" s="15" t="s">
        <v>30</v>
      </c>
      <c r="AX1342" s="15" t="s">
        <v>73</v>
      </c>
      <c r="AY1342" s="214" t="s">
        <v>121</v>
      </c>
    </row>
    <row r="1343" spans="1:65" s="15" customFormat="1" ht="22.5">
      <c r="B1343" s="213"/>
      <c r="D1343" s="177" t="s">
        <v>130</v>
      </c>
      <c r="E1343" s="214" t="s">
        <v>1</v>
      </c>
      <c r="F1343" s="215" t="s">
        <v>1730</v>
      </c>
      <c r="H1343" s="214" t="s">
        <v>1</v>
      </c>
      <c r="I1343" s="216"/>
      <c r="L1343" s="213"/>
      <c r="M1343" s="217"/>
      <c r="N1343" s="218"/>
      <c r="O1343" s="218"/>
      <c r="P1343" s="218"/>
      <c r="Q1343" s="218"/>
      <c r="R1343" s="218"/>
      <c r="S1343" s="218"/>
      <c r="T1343" s="219"/>
      <c r="AT1343" s="214" t="s">
        <v>130</v>
      </c>
      <c r="AU1343" s="214" t="s">
        <v>83</v>
      </c>
      <c r="AV1343" s="15" t="s">
        <v>81</v>
      </c>
      <c r="AW1343" s="15" t="s">
        <v>30</v>
      </c>
      <c r="AX1343" s="15" t="s">
        <v>73</v>
      </c>
      <c r="AY1343" s="214" t="s">
        <v>121</v>
      </c>
    </row>
    <row r="1344" spans="1:65" s="15" customFormat="1" ht="11.25">
      <c r="B1344" s="213"/>
      <c r="D1344" s="177" t="s">
        <v>130</v>
      </c>
      <c r="E1344" s="214" t="s">
        <v>1</v>
      </c>
      <c r="F1344" s="215" t="s">
        <v>1731</v>
      </c>
      <c r="H1344" s="214" t="s">
        <v>1</v>
      </c>
      <c r="I1344" s="216"/>
      <c r="L1344" s="213"/>
      <c r="M1344" s="217"/>
      <c r="N1344" s="218"/>
      <c r="O1344" s="218"/>
      <c r="P1344" s="218"/>
      <c r="Q1344" s="218"/>
      <c r="R1344" s="218"/>
      <c r="S1344" s="218"/>
      <c r="T1344" s="219"/>
      <c r="AT1344" s="214" t="s">
        <v>130</v>
      </c>
      <c r="AU1344" s="214" t="s">
        <v>83</v>
      </c>
      <c r="AV1344" s="15" t="s">
        <v>81</v>
      </c>
      <c r="AW1344" s="15" t="s">
        <v>30</v>
      </c>
      <c r="AX1344" s="15" t="s">
        <v>73</v>
      </c>
      <c r="AY1344" s="214" t="s">
        <v>121</v>
      </c>
    </row>
    <row r="1345" spans="1:65" s="15" customFormat="1" ht="11.25">
      <c r="B1345" s="213"/>
      <c r="D1345" s="177" t="s">
        <v>130</v>
      </c>
      <c r="E1345" s="214" t="s">
        <v>1</v>
      </c>
      <c r="F1345" s="215" t="s">
        <v>696</v>
      </c>
      <c r="H1345" s="214" t="s">
        <v>1</v>
      </c>
      <c r="I1345" s="216"/>
      <c r="L1345" s="213"/>
      <c r="M1345" s="217"/>
      <c r="N1345" s="218"/>
      <c r="O1345" s="218"/>
      <c r="P1345" s="218"/>
      <c r="Q1345" s="218"/>
      <c r="R1345" s="218"/>
      <c r="S1345" s="218"/>
      <c r="T1345" s="219"/>
      <c r="AT1345" s="214" t="s">
        <v>130</v>
      </c>
      <c r="AU1345" s="214" t="s">
        <v>83</v>
      </c>
      <c r="AV1345" s="15" t="s">
        <v>81</v>
      </c>
      <c r="AW1345" s="15" t="s">
        <v>30</v>
      </c>
      <c r="AX1345" s="15" t="s">
        <v>73</v>
      </c>
      <c r="AY1345" s="214" t="s">
        <v>121</v>
      </c>
    </row>
    <row r="1346" spans="1:65" s="15" customFormat="1" ht="33.75">
      <c r="B1346" s="213"/>
      <c r="D1346" s="177" t="s">
        <v>130</v>
      </c>
      <c r="E1346" s="214" t="s">
        <v>1</v>
      </c>
      <c r="F1346" s="215" t="s">
        <v>1732</v>
      </c>
      <c r="H1346" s="214" t="s">
        <v>1</v>
      </c>
      <c r="I1346" s="216"/>
      <c r="L1346" s="213"/>
      <c r="M1346" s="217"/>
      <c r="N1346" s="218"/>
      <c r="O1346" s="218"/>
      <c r="P1346" s="218"/>
      <c r="Q1346" s="218"/>
      <c r="R1346" s="218"/>
      <c r="S1346" s="218"/>
      <c r="T1346" s="219"/>
      <c r="AT1346" s="214" t="s">
        <v>130</v>
      </c>
      <c r="AU1346" s="214" t="s">
        <v>83</v>
      </c>
      <c r="AV1346" s="15" t="s">
        <v>81</v>
      </c>
      <c r="AW1346" s="15" t="s">
        <v>30</v>
      </c>
      <c r="AX1346" s="15" t="s">
        <v>73</v>
      </c>
      <c r="AY1346" s="214" t="s">
        <v>121</v>
      </c>
    </row>
    <row r="1347" spans="1:65" s="15" customFormat="1" ht="11.25">
      <c r="B1347" s="213"/>
      <c r="D1347" s="177" t="s">
        <v>130</v>
      </c>
      <c r="E1347" s="214" t="s">
        <v>1</v>
      </c>
      <c r="F1347" s="215" t="s">
        <v>506</v>
      </c>
      <c r="H1347" s="214" t="s">
        <v>1</v>
      </c>
      <c r="I1347" s="216"/>
      <c r="L1347" s="213"/>
      <c r="M1347" s="217"/>
      <c r="N1347" s="218"/>
      <c r="O1347" s="218"/>
      <c r="P1347" s="218"/>
      <c r="Q1347" s="218"/>
      <c r="R1347" s="218"/>
      <c r="S1347" s="218"/>
      <c r="T1347" s="219"/>
      <c r="AT1347" s="214" t="s">
        <v>130</v>
      </c>
      <c r="AU1347" s="214" t="s">
        <v>83</v>
      </c>
      <c r="AV1347" s="15" t="s">
        <v>81</v>
      </c>
      <c r="AW1347" s="15" t="s">
        <v>30</v>
      </c>
      <c r="AX1347" s="15" t="s">
        <v>73</v>
      </c>
      <c r="AY1347" s="214" t="s">
        <v>121</v>
      </c>
    </row>
    <row r="1348" spans="1:65" s="15" customFormat="1" ht="33.75">
      <c r="B1348" s="213"/>
      <c r="D1348" s="177" t="s">
        <v>130</v>
      </c>
      <c r="E1348" s="214" t="s">
        <v>1</v>
      </c>
      <c r="F1348" s="215" t="s">
        <v>1733</v>
      </c>
      <c r="H1348" s="214" t="s">
        <v>1</v>
      </c>
      <c r="I1348" s="216"/>
      <c r="L1348" s="213"/>
      <c r="M1348" s="217"/>
      <c r="N1348" s="218"/>
      <c r="O1348" s="218"/>
      <c r="P1348" s="218"/>
      <c r="Q1348" s="218"/>
      <c r="R1348" s="218"/>
      <c r="S1348" s="218"/>
      <c r="T1348" s="219"/>
      <c r="AT1348" s="214" t="s">
        <v>130</v>
      </c>
      <c r="AU1348" s="214" t="s">
        <v>83</v>
      </c>
      <c r="AV1348" s="15" t="s">
        <v>81</v>
      </c>
      <c r="AW1348" s="15" t="s">
        <v>30</v>
      </c>
      <c r="AX1348" s="15" t="s">
        <v>73</v>
      </c>
      <c r="AY1348" s="214" t="s">
        <v>121</v>
      </c>
    </row>
    <row r="1349" spans="1:65" s="13" customFormat="1" ht="11.25">
      <c r="B1349" s="181"/>
      <c r="D1349" s="177" t="s">
        <v>130</v>
      </c>
      <c r="E1349" s="182" t="s">
        <v>1</v>
      </c>
      <c r="F1349" s="183" t="s">
        <v>1734</v>
      </c>
      <c r="H1349" s="184">
        <v>1321.6669999999999</v>
      </c>
      <c r="I1349" s="185"/>
      <c r="L1349" s="181"/>
      <c r="M1349" s="186"/>
      <c r="N1349" s="187"/>
      <c r="O1349" s="187"/>
      <c r="P1349" s="187"/>
      <c r="Q1349" s="187"/>
      <c r="R1349" s="187"/>
      <c r="S1349" s="187"/>
      <c r="T1349" s="188"/>
      <c r="AT1349" s="182" t="s">
        <v>130</v>
      </c>
      <c r="AU1349" s="182" t="s">
        <v>83</v>
      </c>
      <c r="AV1349" s="13" t="s">
        <v>83</v>
      </c>
      <c r="AW1349" s="13" t="s">
        <v>30</v>
      </c>
      <c r="AX1349" s="13" t="s">
        <v>73</v>
      </c>
      <c r="AY1349" s="182" t="s">
        <v>121</v>
      </c>
    </row>
    <row r="1350" spans="1:65" s="14" customFormat="1" ht="11.25">
      <c r="B1350" s="205"/>
      <c r="D1350" s="177" t="s">
        <v>130</v>
      </c>
      <c r="E1350" s="206" t="s">
        <v>1</v>
      </c>
      <c r="F1350" s="207" t="s">
        <v>440</v>
      </c>
      <c r="H1350" s="208">
        <v>1321.6669999999999</v>
      </c>
      <c r="I1350" s="209"/>
      <c r="L1350" s="205"/>
      <c r="M1350" s="210"/>
      <c r="N1350" s="211"/>
      <c r="O1350" s="211"/>
      <c r="P1350" s="211"/>
      <c r="Q1350" s="211"/>
      <c r="R1350" s="211"/>
      <c r="S1350" s="211"/>
      <c r="T1350" s="212"/>
      <c r="AT1350" s="206" t="s">
        <v>130</v>
      </c>
      <c r="AU1350" s="206" t="s">
        <v>83</v>
      </c>
      <c r="AV1350" s="14" t="s">
        <v>127</v>
      </c>
      <c r="AW1350" s="14" t="s">
        <v>30</v>
      </c>
      <c r="AX1350" s="14" t="s">
        <v>81</v>
      </c>
      <c r="AY1350" s="206" t="s">
        <v>121</v>
      </c>
    </row>
    <row r="1351" spans="1:65" s="2" customFormat="1" ht="21.75" customHeight="1">
      <c r="A1351" s="33"/>
      <c r="B1351" s="162"/>
      <c r="C1351" s="163" t="s">
        <v>1735</v>
      </c>
      <c r="D1351" s="163" t="s">
        <v>123</v>
      </c>
      <c r="E1351" s="164" t="s">
        <v>1736</v>
      </c>
      <c r="F1351" s="165" t="s">
        <v>1737</v>
      </c>
      <c r="G1351" s="166" t="s">
        <v>309</v>
      </c>
      <c r="H1351" s="167">
        <v>654.20000000000005</v>
      </c>
      <c r="I1351" s="168"/>
      <c r="J1351" s="169">
        <f>ROUND(I1351*H1351,2)</f>
        <v>0</v>
      </c>
      <c r="K1351" s="170"/>
      <c r="L1351" s="34"/>
      <c r="M1351" s="171" t="s">
        <v>1</v>
      </c>
      <c r="N1351" s="172" t="s">
        <v>39</v>
      </c>
      <c r="O1351" s="59"/>
      <c r="P1351" s="173">
        <f>O1351*H1351</f>
        <v>0</v>
      </c>
      <c r="Q1351" s="173">
        <v>0</v>
      </c>
      <c r="R1351" s="173">
        <f>Q1351*H1351</f>
        <v>0</v>
      </c>
      <c r="S1351" s="173">
        <v>0</v>
      </c>
      <c r="T1351" s="174">
        <f>S1351*H1351</f>
        <v>0</v>
      </c>
      <c r="U1351" s="33"/>
      <c r="V1351" s="33"/>
      <c r="W1351" s="33"/>
      <c r="X1351" s="33"/>
      <c r="Y1351" s="33"/>
      <c r="Z1351" s="33"/>
      <c r="AA1351" s="33"/>
      <c r="AB1351" s="33"/>
      <c r="AC1351" s="33"/>
      <c r="AD1351" s="33"/>
      <c r="AE1351" s="33"/>
      <c r="AR1351" s="175" t="s">
        <v>265</v>
      </c>
      <c r="AT1351" s="175" t="s">
        <v>123</v>
      </c>
      <c r="AU1351" s="175" t="s">
        <v>83</v>
      </c>
      <c r="AY1351" s="18" t="s">
        <v>121</v>
      </c>
      <c r="BE1351" s="176">
        <f>IF(N1351="základní",J1351,0)</f>
        <v>0</v>
      </c>
      <c r="BF1351" s="176">
        <f>IF(N1351="snížená",J1351,0)</f>
        <v>0</v>
      </c>
      <c r="BG1351" s="176">
        <f>IF(N1351="zákl. přenesená",J1351,0)</f>
        <v>0</v>
      </c>
      <c r="BH1351" s="176">
        <f>IF(N1351="sníž. přenesená",J1351,0)</f>
        <v>0</v>
      </c>
      <c r="BI1351" s="176">
        <f>IF(N1351="nulová",J1351,0)</f>
        <v>0</v>
      </c>
      <c r="BJ1351" s="18" t="s">
        <v>83</v>
      </c>
      <c r="BK1351" s="176">
        <f>ROUND(I1351*H1351,2)</f>
        <v>0</v>
      </c>
      <c r="BL1351" s="18" t="s">
        <v>265</v>
      </c>
      <c r="BM1351" s="175" t="s">
        <v>1738</v>
      </c>
    </row>
    <row r="1352" spans="1:65" s="2" customFormat="1" ht="19.5">
      <c r="A1352" s="33"/>
      <c r="B1352" s="34"/>
      <c r="C1352" s="33"/>
      <c r="D1352" s="177" t="s">
        <v>129</v>
      </c>
      <c r="E1352" s="33"/>
      <c r="F1352" s="178" t="s">
        <v>1737</v>
      </c>
      <c r="G1352" s="33"/>
      <c r="H1352" s="33"/>
      <c r="I1352" s="97"/>
      <c r="J1352" s="33"/>
      <c r="K1352" s="33"/>
      <c r="L1352" s="34"/>
      <c r="M1352" s="179"/>
      <c r="N1352" s="180"/>
      <c r="O1352" s="59"/>
      <c r="P1352" s="59"/>
      <c r="Q1352" s="59"/>
      <c r="R1352" s="59"/>
      <c r="S1352" s="59"/>
      <c r="T1352" s="60"/>
      <c r="U1352" s="33"/>
      <c r="V1352" s="33"/>
      <c r="W1352" s="33"/>
      <c r="X1352" s="33"/>
      <c r="Y1352" s="33"/>
      <c r="Z1352" s="33"/>
      <c r="AA1352" s="33"/>
      <c r="AB1352" s="33"/>
      <c r="AC1352" s="33"/>
      <c r="AD1352" s="33"/>
      <c r="AE1352" s="33"/>
      <c r="AT1352" s="18" t="s">
        <v>129</v>
      </c>
      <c r="AU1352" s="18" t="s">
        <v>83</v>
      </c>
    </row>
    <row r="1353" spans="1:65" s="2" customFormat="1" ht="16.5" customHeight="1">
      <c r="A1353" s="33"/>
      <c r="B1353" s="162"/>
      <c r="C1353" s="163" t="s">
        <v>1739</v>
      </c>
      <c r="D1353" s="163" t="s">
        <v>123</v>
      </c>
      <c r="E1353" s="164" t="s">
        <v>1740</v>
      </c>
      <c r="F1353" s="165" t="s">
        <v>1741</v>
      </c>
      <c r="G1353" s="166" t="s">
        <v>126</v>
      </c>
      <c r="H1353" s="167">
        <v>1258.73</v>
      </c>
      <c r="I1353" s="168"/>
      <c r="J1353" s="169">
        <f>ROUND(I1353*H1353,2)</f>
        <v>0</v>
      </c>
      <c r="K1353" s="170"/>
      <c r="L1353" s="34"/>
      <c r="M1353" s="171" t="s">
        <v>1</v>
      </c>
      <c r="N1353" s="172" t="s">
        <v>39</v>
      </c>
      <c r="O1353" s="59"/>
      <c r="P1353" s="173">
        <f>O1353*H1353</f>
        <v>0</v>
      </c>
      <c r="Q1353" s="173">
        <v>0</v>
      </c>
      <c r="R1353" s="173">
        <f>Q1353*H1353</f>
        <v>0</v>
      </c>
      <c r="S1353" s="173">
        <v>0</v>
      </c>
      <c r="T1353" s="174">
        <f>S1353*H1353</f>
        <v>0</v>
      </c>
      <c r="U1353" s="33"/>
      <c r="V1353" s="33"/>
      <c r="W1353" s="33"/>
      <c r="X1353" s="33"/>
      <c r="Y1353" s="33"/>
      <c r="Z1353" s="33"/>
      <c r="AA1353" s="33"/>
      <c r="AB1353" s="33"/>
      <c r="AC1353" s="33"/>
      <c r="AD1353" s="33"/>
      <c r="AE1353" s="33"/>
      <c r="AR1353" s="175" t="s">
        <v>265</v>
      </c>
      <c r="AT1353" s="175" t="s">
        <v>123</v>
      </c>
      <c r="AU1353" s="175" t="s">
        <v>83</v>
      </c>
      <c r="AY1353" s="18" t="s">
        <v>121</v>
      </c>
      <c r="BE1353" s="176">
        <f>IF(N1353="základní",J1353,0)</f>
        <v>0</v>
      </c>
      <c r="BF1353" s="176">
        <f>IF(N1353="snížená",J1353,0)</f>
        <v>0</v>
      </c>
      <c r="BG1353" s="176">
        <f>IF(N1353="zákl. přenesená",J1353,0)</f>
        <v>0</v>
      </c>
      <c r="BH1353" s="176">
        <f>IF(N1353="sníž. přenesená",J1353,0)</f>
        <v>0</v>
      </c>
      <c r="BI1353" s="176">
        <f>IF(N1353="nulová",J1353,0)</f>
        <v>0</v>
      </c>
      <c r="BJ1353" s="18" t="s">
        <v>83</v>
      </c>
      <c r="BK1353" s="176">
        <f>ROUND(I1353*H1353,2)</f>
        <v>0</v>
      </c>
      <c r="BL1353" s="18" t="s">
        <v>265</v>
      </c>
      <c r="BM1353" s="175" t="s">
        <v>1742</v>
      </c>
    </row>
    <row r="1354" spans="1:65" s="2" customFormat="1" ht="11.25">
      <c r="A1354" s="33"/>
      <c r="B1354" s="34"/>
      <c r="C1354" s="33"/>
      <c r="D1354" s="177" t="s">
        <v>129</v>
      </c>
      <c r="E1354" s="33"/>
      <c r="F1354" s="178" t="s">
        <v>1741</v>
      </c>
      <c r="G1354" s="33"/>
      <c r="H1354" s="33"/>
      <c r="I1354" s="97"/>
      <c r="J1354" s="33"/>
      <c r="K1354" s="33"/>
      <c r="L1354" s="34"/>
      <c r="M1354" s="179"/>
      <c r="N1354" s="180"/>
      <c r="O1354" s="59"/>
      <c r="P1354" s="59"/>
      <c r="Q1354" s="59"/>
      <c r="R1354" s="59"/>
      <c r="S1354" s="59"/>
      <c r="T1354" s="60"/>
      <c r="U1354" s="33"/>
      <c r="V1354" s="33"/>
      <c r="W1354" s="33"/>
      <c r="X1354" s="33"/>
      <c r="Y1354" s="33"/>
      <c r="Z1354" s="33"/>
      <c r="AA1354" s="33"/>
      <c r="AB1354" s="33"/>
      <c r="AC1354" s="33"/>
      <c r="AD1354" s="33"/>
      <c r="AE1354" s="33"/>
      <c r="AT1354" s="18" t="s">
        <v>129</v>
      </c>
      <c r="AU1354" s="18" t="s">
        <v>83</v>
      </c>
    </row>
    <row r="1355" spans="1:65" s="15" customFormat="1" ht="11.25">
      <c r="B1355" s="213"/>
      <c r="D1355" s="177" t="s">
        <v>130</v>
      </c>
      <c r="E1355" s="214" t="s">
        <v>1</v>
      </c>
      <c r="F1355" s="215" t="s">
        <v>662</v>
      </c>
      <c r="H1355" s="214" t="s">
        <v>1</v>
      </c>
      <c r="I1355" s="216"/>
      <c r="L1355" s="213"/>
      <c r="M1355" s="217"/>
      <c r="N1355" s="218"/>
      <c r="O1355" s="218"/>
      <c r="P1355" s="218"/>
      <c r="Q1355" s="218"/>
      <c r="R1355" s="218"/>
      <c r="S1355" s="218"/>
      <c r="T1355" s="219"/>
      <c r="AT1355" s="214" t="s">
        <v>130</v>
      </c>
      <c r="AU1355" s="214" t="s">
        <v>83</v>
      </c>
      <c r="AV1355" s="15" t="s">
        <v>81</v>
      </c>
      <c r="AW1355" s="15" t="s">
        <v>30</v>
      </c>
      <c r="AX1355" s="15" t="s">
        <v>73</v>
      </c>
      <c r="AY1355" s="214" t="s">
        <v>121</v>
      </c>
    </row>
    <row r="1356" spans="1:65" s="13" customFormat="1" ht="11.25">
      <c r="B1356" s="181"/>
      <c r="D1356" s="177" t="s">
        <v>130</v>
      </c>
      <c r="E1356" s="182" t="s">
        <v>1</v>
      </c>
      <c r="F1356" s="183" t="s">
        <v>1743</v>
      </c>
      <c r="H1356" s="184">
        <v>132.66999999999999</v>
      </c>
      <c r="I1356" s="185"/>
      <c r="L1356" s="181"/>
      <c r="M1356" s="186"/>
      <c r="N1356" s="187"/>
      <c r="O1356" s="187"/>
      <c r="P1356" s="187"/>
      <c r="Q1356" s="187"/>
      <c r="R1356" s="187"/>
      <c r="S1356" s="187"/>
      <c r="T1356" s="188"/>
      <c r="AT1356" s="182" t="s">
        <v>130</v>
      </c>
      <c r="AU1356" s="182" t="s">
        <v>83</v>
      </c>
      <c r="AV1356" s="13" t="s">
        <v>83</v>
      </c>
      <c r="AW1356" s="13" t="s">
        <v>30</v>
      </c>
      <c r="AX1356" s="13" t="s">
        <v>73</v>
      </c>
      <c r="AY1356" s="182" t="s">
        <v>121</v>
      </c>
    </row>
    <row r="1357" spans="1:65" s="15" customFormat="1" ht="11.25">
      <c r="B1357" s="213"/>
      <c r="D1357" s="177" t="s">
        <v>130</v>
      </c>
      <c r="E1357" s="214" t="s">
        <v>1</v>
      </c>
      <c r="F1357" s="215" t="s">
        <v>665</v>
      </c>
      <c r="H1357" s="214" t="s">
        <v>1</v>
      </c>
      <c r="I1357" s="216"/>
      <c r="L1357" s="213"/>
      <c r="M1357" s="217"/>
      <c r="N1357" s="218"/>
      <c r="O1357" s="218"/>
      <c r="P1357" s="218"/>
      <c r="Q1357" s="218"/>
      <c r="R1357" s="218"/>
      <c r="S1357" s="218"/>
      <c r="T1357" s="219"/>
      <c r="AT1357" s="214" t="s">
        <v>130</v>
      </c>
      <c r="AU1357" s="214" t="s">
        <v>83</v>
      </c>
      <c r="AV1357" s="15" t="s">
        <v>81</v>
      </c>
      <c r="AW1357" s="15" t="s">
        <v>30</v>
      </c>
      <c r="AX1357" s="15" t="s">
        <v>73</v>
      </c>
      <c r="AY1357" s="214" t="s">
        <v>121</v>
      </c>
    </row>
    <row r="1358" spans="1:65" s="13" customFormat="1" ht="22.5">
      <c r="B1358" s="181"/>
      <c r="D1358" s="177" t="s">
        <v>130</v>
      </c>
      <c r="E1358" s="182" t="s">
        <v>1</v>
      </c>
      <c r="F1358" s="183" t="s">
        <v>1744</v>
      </c>
      <c r="H1358" s="184">
        <v>135.69999999999999</v>
      </c>
      <c r="I1358" s="185"/>
      <c r="L1358" s="181"/>
      <c r="M1358" s="186"/>
      <c r="N1358" s="187"/>
      <c r="O1358" s="187"/>
      <c r="P1358" s="187"/>
      <c r="Q1358" s="187"/>
      <c r="R1358" s="187"/>
      <c r="S1358" s="187"/>
      <c r="T1358" s="188"/>
      <c r="AT1358" s="182" t="s">
        <v>130</v>
      </c>
      <c r="AU1358" s="182" t="s">
        <v>83</v>
      </c>
      <c r="AV1358" s="13" t="s">
        <v>83</v>
      </c>
      <c r="AW1358" s="13" t="s">
        <v>30</v>
      </c>
      <c r="AX1358" s="13" t="s">
        <v>73</v>
      </c>
      <c r="AY1358" s="182" t="s">
        <v>121</v>
      </c>
    </row>
    <row r="1359" spans="1:65" s="13" customFormat="1" ht="11.25">
      <c r="B1359" s="181"/>
      <c r="D1359" s="177" t="s">
        <v>130</v>
      </c>
      <c r="E1359" s="182" t="s">
        <v>1</v>
      </c>
      <c r="F1359" s="183" t="s">
        <v>1745</v>
      </c>
      <c r="H1359" s="184">
        <v>137.56</v>
      </c>
      <c r="I1359" s="185"/>
      <c r="L1359" s="181"/>
      <c r="M1359" s="186"/>
      <c r="N1359" s="187"/>
      <c r="O1359" s="187"/>
      <c r="P1359" s="187"/>
      <c r="Q1359" s="187"/>
      <c r="R1359" s="187"/>
      <c r="S1359" s="187"/>
      <c r="T1359" s="188"/>
      <c r="AT1359" s="182" t="s">
        <v>130</v>
      </c>
      <c r="AU1359" s="182" t="s">
        <v>83</v>
      </c>
      <c r="AV1359" s="13" t="s">
        <v>83</v>
      </c>
      <c r="AW1359" s="13" t="s">
        <v>30</v>
      </c>
      <c r="AX1359" s="13" t="s">
        <v>73</v>
      </c>
      <c r="AY1359" s="182" t="s">
        <v>121</v>
      </c>
    </row>
    <row r="1360" spans="1:65" s="15" customFormat="1" ht="11.25">
      <c r="B1360" s="213"/>
      <c r="D1360" s="177" t="s">
        <v>130</v>
      </c>
      <c r="E1360" s="214" t="s">
        <v>1</v>
      </c>
      <c r="F1360" s="215" t="s">
        <v>694</v>
      </c>
      <c r="H1360" s="214" t="s">
        <v>1</v>
      </c>
      <c r="I1360" s="216"/>
      <c r="L1360" s="213"/>
      <c r="M1360" s="217"/>
      <c r="N1360" s="218"/>
      <c r="O1360" s="218"/>
      <c r="P1360" s="218"/>
      <c r="Q1360" s="218"/>
      <c r="R1360" s="218"/>
      <c r="S1360" s="218"/>
      <c r="T1360" s="219"/>
      <c r="AT1360" s="214" t="s">
        <v>130</v>
      </c>
      <c r="AU1360" s="214" t="s">
        <v>83</v>
      </c>
      <c r="AV1360" s="15" t="s">
        <v>81</v>
      </c>
      <c r="AW1360" s="15" t="s">
        <v>30</v>
      </c>
      <c r="AX1360" s="15" t="s">
        <v>73</v>
      </c>
      <c r="AY1360" s="214" t="s">
        <v>121</v>
      </c>
    </row>
    <row r="1361" spans="1:65" s="13" customFormat="1" ht="22.5">
      <c r="B1361" s="181"/>
      <c r="D1361" s="177" t="s">
        <v>130</v>
      </c>
      <c r="E1361" s="182" t="s">
        <v>1</v>
      </c>
      <c r="F1361" s="183" t="s">
        <v>1746</v>
      </c>
      <c r="H1361" s="184">
        <v>169.8</v>
      </c>
      <c r="I1361" s="185"/>
      <c r="L1361" s="181"/>
      <c r="M1361" s="186"/>
      <c r="N1361" s="187"/>
      <c r="O1361" s="187"/>
      <c r="P1361" s="187"/>
      <c r="Q1361" s="187"/>
      <c r="R1361" s="187"/>
      <c r="S1361" s="187"/>
      <c r="T1361" s="188"/>
      <c r="AT1361" s="182" t="s">
        <v>130</v>
      </c>
      <c r="AU1361" s="182" t="s">
        <v>83</v>
      </c>
      <c r="AV1361" s="13" t="s">
        <v>83</v>
      </c>
      <c r="AW1361" s="13" t="s">
        <v>30</v>
      </c>
      <c r="AX1361" s="13" t="s">
        <v>73</v>
      </c>
      <c r="AY1361" s="182" t="s">
        <v>121</v>
      </c>
    </row>
    <row r="1362" spans="1:65" s="13" customFormat="1" ht="11.25">
      <c r="B1362" s="181"/>
      <c r="D1362" s="177" t="s">
        <v>130</v>
      </c>
      <c r="E1362" s="182" t="s">
        <v>1</v>
      </c>
      <c r="F1362" s="183" t="s">
        <v>1747</v>
      </c>
      <c r="H1362" s="184">
        <v>115.7</v>
      </c>
      <c r="I1362" s="185"/>
      <c r="L1362" s="181"/>
      <c r="M1362" s="186"/>
      <c r="N1362" s="187"/>
      <c r="O1362" s="187"/>
      <c r="P1362" s="187"/>
      <c r="Q1362" s="187"/>
      <c r="R1362" s="187"/>
      <c r="S1362" s="187"/>
      <c r="T1362" s="188"/>
      <c r="AT1362" s="182" t="s">
        <v>130</v>
      </c>
      <c r="AU1362" s="182" t="s">
        <v>83</v>
      </c>
      <c r="AV1362" s="13" t="s">
        <v>83</v>
      </c>
      <c r="AW1362" s="13" t="s">
        <v>30</v>
      </c>
      <c r="AX1362" s="13" t="s">
        <v>73</v>
      </c>
      <c r="AY1362" s="182" t="s">
        <v>121</v>
      </c>
    </row>
    <row r="1363" spans="1:65" s="15" customFormat="1" ht="11.25">
      <c r="B1363" s="213"/>
      <c r="D1363" s="177" t="s">
        <v>130</v>
      </c>
      <c r="E1363" s="214" t="s">
        <v>1</v>
      </c>
      <c r="F1363" s="215" t="s">
        <v>696</v>
      </c>
      <c r="H1363" s="214" t="s">
        <v>1</v>
      </c>
      <c r="I1363" s="216"/>
      <c r="L1363" s="213"/>
      <c r="M1363" s="217"/>
      <c r="N1363" s="218"/>
      <c r="O1363" s="218"/>
      <c r="P1363" s="218"/>
      <c r="Q1363" s="218"/>
      <c r="R1363" s="218"/>
      <c r="S1363" s="218"/>
      <c r="T1363" s="219"/>
      <c r="AT1363" s="214" t="s">
        <v>130</v>
      </c>
      <c r="AU1363" s="214" t="s">
        <v>83</v>
      </c>
      <c r="AV1363" s="15" t="s">
        <v>81</v>
      </c>
      <c r="AW1363" s="15" t="s">
        <v>30</v>
      </c>
      <c r="AX1363" s="15" t="s">
        <v>73</v>
      </c>
      <c r="AY1363" s="214" t="s">
        <v>121</v>
      </c>
    </row>
    <row r="1364" spans="1:65" s="13" customFormat="1" ht="33.75">
      <c r="B1364" s="181"/>
      <c r="D1364" s="177" t="s">
        <v>130</v>
      </c>
      <c r="E1364" s="182" t="s">
        <v>1</v>
      </c>
      <c r="F1364" s="183" t="s">
        <v>1748</v>
      </c>
      <c r="H1364" s="184">
        <v>298.02</v>
      </c>
      <c r="I1364" s="185"/>
      <c r="L1364" s="181"/>
      <c r="M1364" s="186"/>
      <c r="N1364" s="187"/>
      <c r="O1364" s="187"/>
      <c r="P1364" s="187"/>
      <c r="Q1364" s="187"/>
      <c r="R1364" s="187"/>
      <c r="S1364" s="187"/>
      <c r="T1364" s="188"/>
      <c r="AT1364" s="182" t="s">
        <v>130</v>
      </c>
      <c r="AU1364" s="182" t="s">
        <v>83</v>
      </c>
      <c r="AV1364" s="13" t="s">
        <v>83</v>
      </c>
      <c r="AW1364" s="13" t="s">
        <v>30</v>
      </c>
      <c r="AX1364" s="13" t="s">
        <v>73</v>
      </c>
      <c r="AY1364" s="182" t="s">
        <v>121</v>
      </c>
    </row>
    <row r="1365" spans="1:65" s="15" customFormat="1" ht="11.25">
      <c r="B1365" s="213"/>
      <c r="D1365" s="177" t="s">
        <v>130</v>
      </c>
      <c r="E1365" s="214" t="s">
        <v>1</v>
      </c>
      <c r="F1365" s="215" t="s">
        <v>506</v>
      </c>
      <c r="H1365" s="214" t="s">
        <v>1</v>
      </c>
      <c r="I1365" s="216"/>
      <c r="L1365" s="213"/>
      <c r="M1365" s="217"/>
      <c r="N1365" s="218"/>
      <c r="O1365" s="218"/>
      <c r="P1365" s="218"/>
      <c r="Q1365" s="218"/>
      <c r="R1365" s="218"/>
      <c r="S1365" s="218"/>
      <c r="T1365" s="219"/>
      <c r="AT1365" s="214" t="s">
        <v>130</v>
      </c>
      <c r="AU1365" s="214" t="s">
        <v>83</v>
      </c>
      <c r="AV1365" s="15" t="s">
        <v>81</v>
      </c>
      <c r="AW1365" s="15" t="s">
        <v>30</v>
      </c>
      <c r="AX1365" s="15" t="s">
        <v>73</v>
      </c>
      <c r="AY1365" s="214" t="s">
        <v>121</v>
      </c>
    </row>
    <row r="1366" spans="1:65" s="13" customFormat="1" ht="33.75">
      <c r="B1366" s="181"/>
      <c r="D1366" s="177" t="s">
        <v>130</v>
      </c>
      <c r="E1366" s="182" t="s">
        <v>1</v>
      </c>
      <c r="F1366" s="183" t="s">
        <v>1749</v>
      </c>
      <c r="H1366" s="184">
        <v>269.27999999999997</v>
      </c>
      <c r="I1366" s="185"/>
      <c r="L1366" s="181"/>
      <c r="M1366" s="186"/>
      <c r="N1366" s="187"/>
      <c r="O1366" s="187"/>
      <c r="P1366" s="187"/>
      <c r="Q1366" s="187"/>
      <c r="R1366" s="187"/>
      <c r="S1366" s="187"/>
      <c r="T1366" s="188"/>
      <c r="AT1366" s="182" t="s">
        <v>130</v>
      </c>
      <c r="AU1366" s="182" t="s">
        <v>83</v>
      </c>
      <c r="AV1366" s="13" t="s">
        <v>83</v>
      </c>
      <c r="AW1366" s="13" t="s">
        <v>30</v>
      </c>
      <c r="AX1366" s="13" t="s">
        <v>73</v>
      </c>
      <c r="AY1366" s="182" t="s">
        <v>121</v>
      </c>
    </row>
    <row r="1367" spans="1:65" s="14" customFormat="1" ht="11.25">
      <c r="B1367" s="205"/>
      <c r="D1367" s="177" t="s">
        <v>130</v>
      </c>
      <c r="E1367" s="206" t="s">
        <v>1</v>
      </c>
      <c r="F1367" s="207" t="s">
        <v>440</v>
      </c>
      <c r="H1367" s="208">
        <v>1258.73</v>
      </c>
      <c r="I1367" s="209"/>
      <c r="L1367" s="205"/>
      <c r="M1367" s="210"/>
      <c r="N1367" s="211"/>
      <c r="O1367" s="211"/>
      <c r="P1367" s="211"/>
      <c r="Q1367" s="211"/>
      <c r="R1367" s="211"/>
      <c r="S1367" s="211"/>
      <c r="T1367" s="212"/>
      <c r="AT1367" s="206" t="s">
        <v>130</v>
      </c>
      <c r="AU1367" s="206" t="s">
        <v>83</v>
      </c>
      <c r="AV1367" s="14" t="s">
        <v>127</v>
      </c>
      <c r="AW1367" s="14" t="s">
        <v>30</v>
      </c>
      <c r="AX1367" s="14" t="s">
        <v>81</v>
      </c>
      <c r="AY1367" s="206" t="s">
        <v>121</v>
      </c>
    </row>
    <row r="1368" spans="1:65" s="2" customFormat="1" ht="16.5" customHeight="1">
      <c r="A1368" s="33"/>
      <c r="B1368" s="162"/>
      <c r="C1368" s="163" t="s">
        <v>1750</v>
      </c>
      <c r="D1368" s="163" t="s">
        <v>123</v>
      </c>
      <c r="E1368" s="164" t="s">
        <v>1751</v>
      </c>
      <c r="F1368" s="165" t="s">
        <v>1752</v>
      </c>
      <c r="G1368" s="166" t="s">
        <v>126</v>
      </c>
      <c r="H1368" s="167">
        <v>1258.73</v>
      </c>
      <c r="I1368" s="168"/>
      <c r="J1368" s="169">
        <f>ROUND(I1368*H1368,2)</f>
        <v>0</v>
      </c>
      <c r="K1368" s="170"/>
      <c r="L1368" s="34"/>
      <c r="M1368" s="171" t="s">
        <v>1</v>
      </c>
      <c r="N1368" s="172" t="s">
        <v>39</v>
      </c>
      <c r="O1368" s="59"/>
      <c r="P1368" s="173">
        <f>O1368*H1368</f>
        <v>0</v>
      </c>
      <c r="Q1368" s="173">
        <v>0</v>
      </c>
      <c r="R1368" s="173">
        <f>Q1368*H1368</f>
        <v>0</v>
      </c>
      <c r="S1368" s="173">
        <v>0</v>
      </c>
      <c r="T1368" s="174">
        <f>S1368*H1368</f>
        <v>0</v>
      </c>
      <c r="U1368" s="33"/>
      <c r="V1368" s="33"/>
      <c r="W1368" s="33"/>
      <c r="X1368" s="33"/>
      <c r="Y1368" s="33"/>
      <c r="Z1368" s="33"/>
      <c r="AA1368" s="33"/>
      <c r="AB1368" s="33"/>
      <c r="AC1368" s="33"/>
      <c r="AD1368" s="33"/>
      <c r="AE1368" s="33"/>
      <c r="AR1368" s="175" t="s">
        <v>265</v>
      </c>
      <c r="AT1368" s="175" t="s">
        <v>123</v>
      </c>
      <c r="AU1368" s="175" t="s">
        <v>83</v>
      </c>
      <c r="AY1368" s="18" t="s">
        <v>121</v>
      </c>
      <c r="BE1368" s="176">
        <f>IF(N1368="základní",J1368,0)</f>
        <v>0</v>
      </c>
      <c r="BF1368" s="176">
        <f>IF(N1368="snížená",J1368,0)</f>
        <v>0</v>
      </c>
      <c r="BG1368" s="176">
        <f>IF(N1368="zákl. přenesená",J1368,0)</f>
        <v>0</v>
      </c>
      <c r="BH1368" s="176">
        <f>IF(N1368="sníž. přenesená",J1368,0)</f>
        <v>0</v>
      </c>
      <c r="BI1368" s="176">
        <f>IF(N1368="nulová",J1368,0)</f>
        <v>0</v>
      </c>
      <c r="BJ1368" s="18" t="s">
        <v>83</v>
      </c>
      <c r="BK1368" s="176">
        <f>ROUND(I1368*H1368,2)</f>
        <v>0</v>
      </c>
      <c r="BL1368" s="18" t="s">
        <v>265</v>
      </c>
      <c r="BM1368" s="175" t="s">
        <v>1753</v>
      </c>
    </row>
    <row r="1369" spans="1:65" s="2" customFormat="1" ht="11.25">
      <c r="A1369" s="33"/>
      <c r="B1369" s="34"/>
      <c r="C1369" s="33"/>
      <c r="D1369" s="177" t="s">
        <v>129</v>
      </c>
      <c r="E1369" s="33"/>
      <c r="F1369" s="178" t="s">
        <v>1752</v>
      </c>
      <c r="G1369" s="33"/>
      <c r="H1369" s="33"/>
      <c r="I1369" s="97"/>
      <c r="J1369" s="33"/>
      <c r="K1369" s="33"/>
      <c r="L1369" s="34"/>
      <c r="M1369" s="179"/>
      <c r="N1369" s="180"/>
      <c r="O1369" s="59"/>
      <c r="P1369" s="59"/>
      <c r="Q1369" s="59"/>
      <c r="R1369" s="59"/>
      <c r="S1369" s="59"/>
      <c r="T1369" s="60"/>
      <c r="U1369" s="33"/>
      <c r="V1369" s="33"/>
      <c r="W1369" s="33"/>
      <c r="X1369" s="33"/>
      <c r="Y1369" s="33"/>
      <c r="Z1369" s="33"/>
      <c r="AA1369" s="33"/>
      <c r="AB1369" s="33"/>
      <c r="AC1369" s="33"/>
      <c r="AD1369" s="33"/>
      <c r="AE1369" s="33"/>
      <c r="AT1369" s="18" t="s">
        <v>129</v>
      </c>
      <c r="AU1369" s="18" t="s">
        <v>83</v>
      </c>
    </row>
    <row r="1370" spans="1:65" s="15" customFormat="1" ht="11.25">
      <c r="B1370" s="213"/>
      <c r="D1370" s="177" t="s">
        <v>130</v>
      </c>
      <c r="E1370" s="214" t="s">
        <v>1</v>
      </c>
      <c r="F1370" s="215" t="s">
        <v>662</v>
      </c>
      <c r="H1370" s="214" t="s">
        <v>1</v>
      </c>
      <c r="I1370" s="216"/>
      <c r="L1370" s="213"/>
      <c r="M1370" s="217"/>
      <c r="N1370" s="218"/>
      <c r="O1370" s="218"/>
      <c r="P1370" s="218"/>
      <c r="Q1370" s="218"/>
      <c r="R1370" s="218"/>
      <c r="S1370" s="218"/>
      <c r="T1370" s="219"/>
      <c r="AT1370" s="214" t="s">
        <v>130</v>
      </c>
      <c r="AU1370" s="214" t="s">
        <v>83</v>
      </c>
      <c r="AV1370" s="15" t="s">
        <v>81</v>
      </c>
      <c r="AW1370" s="15" t="s">
        <v>30</v>
      </c>
      <c r="AX1370" s="15" t="s">
        <v>73</v>
      </c>
      <c r="AY1370" s="214" t="s">
        <v>121</v>
      </c>
    </row>
    <row r="1371" spans="1:65" s="13" customFormat="1" ht="11.25">
      <c r="B1371" s="181"/>
      <c r="D1371" s="177" t="s">
        <v>130</v>
      </c>
      <c r="E1371" s="182" t="s">
        <v>1</v>
      </c>
      <c r="F1371" s="183" t="s">
        <v>1743</v>
      </c>
      <c r="H1371" s="184">
        <v>132.66999999999999</v>
      </c>
      <c r="I1371" s="185"/>
      <c r="L1371" s="181"/>
      <c r="M1371" s="186"/>
      <c r="N1371" s="187"/>
      <c r="O1371" s="187"/>
      <c r="P1371" s="187"/>
      <c r="Q1371" s="187"/>
      <c r="R1371" s="187"/>
      <c r="S1371" s="187"/>
      <c r="T1371" s="188"/>
      <c r="AT1371" s="182" t="s">
        <v>130</v>
      </c>
      <c r="AU1371" s="182" t="s">
        <v>83</v>
      </c>
      <c r="AV1371" s="13" t="s">
        <v>83</v>
      </c>
      <c r="AW1371" s="13" t="s">
        <v>30</v>
      </c>
      <c r="AX1371" s="13" t="s">
        <v>73</v>
      </c>
      <c r="AY1371" s="182" t="s">
        <v>121</v>
      </c>
    </row>
    <row r="1372" spans="1:65" s="15" customFormat="1" ht="11.25">
      <c r="B1372" s="213"/>
      <c r="D1372" s="177" t="s">
        <v>130</v>
      </c>
      <c r="E1372" s="214" t="s">
        <v>1</v>
      </c>
      <c r="F1372" s="215" t="s">
        <v>665</v>
      </c>
      <c r="H1372" s="214" t="s">
        <v>1</v>
      </c>
      <c r="I1372" s="216"/>
      <c r="L1372" s="213"/>
      <c r="M1372" s="217"/>
      <c r="N1372" s="218"/>
      <c r="O1372" s="218"/>
      <c r="P1372" s="218"/>
      <c r="Q1372" s="218"/>
      <c r="R1372" s="218"/>
      <c r="S1372" s="218"/>
      <c r="T1372" s="219"/>
      <c r="AT1372" s="214" t="s">
        <v>130</v>
      </c>
      <c r="AU1372" s="214" t="s">
        <v>83</v>
      </c>
      <c r="AV1372" s="15" t="s">
        <v>81</v>
      </c>
      <c r="AW1372" s="15" t="s">
        <v>30</v>
      </c>
      <c r="AX1372" s="15" t="s">
        <v>73</v>
      </c>
      <c r="AY1372" s="214" t="s">
        <v>121</v>
      </c>
    </row>
    <row r="1373" spans="1:65" s="13" customFormat="1" ht="22.5">
      <c r="B1373" s="181"/>
      <c r="D1373" s="177" t="s">
        <v>130</v>
      </c>
      <c r="E1373" s="182" t="s">
        <v>1</v>
      </c>
      <c r="F1373" s="183" t="s">
        <v>1744</v>
      </c>
      <c r="H1373" s="184">
        <v>135.69999999999999</v>
      </c>
      <c r="I1373" s="185"/>
      <c r="L1373" s="181"/>
      <c r="M1373" s="186"/>
      <c r="N1373" s="187"/>
      <c r="O1373" s="187"/>
      <c r="P1373" s="187"/>
      <c r="Q1373" s="187"/>
      <c r="R1373" s="187"/>
      <c r="S1373" s="187"/>
      <c r="T1373" s="188"/>
      <c r="AT1373" s="182" t="s">
        <v>130</v>
      </c>
      <c r="AU1373" s="182" t="s">
        <v>83</v>
      </c>
      <c r="AV1373" s="13" t="s">
        <v>83</v>
      </c>
      <c r="AW1373" s="13" t="s">
        <v>30</v>
      </c>
      <c r="AX1373" s="13" t="s">
        <v>73</v>
      </c>
      <c r="AY1373" s="182" t="s">
        <v>121</v>
      </c>
    </row>
    <row r="1374" spans="1:65" s="13" customFormat="1" ht="11.25">
      <c r="B1374" s="181"/>
      <c r="D1374" s="177" t="s">
        <v>130</v>
      </c>
      <c r="E1374" s="182" t="s">
        <v>1</v>
      </c>
      <c r="F1374" s="183" t="s">
        <v>1745</v>
      </c>
      <c r="H1374" s="184">
        <v>137.56</v>
      </c>
      <c r="I1374" s="185"/>
      <c r="L1374" s="181"/>
      <c r="M1374" s="186"/>
      <c r="N1374" s="187"/>
      <c r="O1374" s="187"/>
      <c r="P1374" s="187"/>
      <c r="Q1374" s="187"/>
      <c r="R1374" s="187"/>
      <c r="S1374" s="187"/>
      <c r="T1374" s="188"/>
      <c r="AT1374" s="182" t="s">
        <v>130</v>
      </c>
      <c r="AU1374" s="182" t="s">
        <v>83</v>
      </c>
      <c r="AV1374" s="13" t="s">
        <v>83</v>
      </c>
      <c r="AW1374" s="13" t="s">
        <v>30</v>
      </c>
      <c r="AX1374" s="13" t="s">
        <v>73</v>
      </c>
      <c r="AY1374" s="182" t="s">
        <v>121</v>
      </c>
    </row>
    <row r="1375" spans="1:65" s="15" customFormat="1" ht="11.25">
      <c r="B1375" s="213"/>
      <c r="D1375" s="177" t="s">
        <v>130</v>
      </c>
      <c r="E1375" s="214" t="s">
        <v>1</v>
      </c>
      <c r="F1375" s="215" t="s">
        <v>694</v>
      </c>
      <c r="H1375" s="214" t="s">
        <v>1</v>
      </c>
      <c r="I1375" s="216"/>
      <c r="L1375" s="213"/>
      <c r="M1375" s="217"/>
      <c r="N1375" s="218"/>
      <c r="O1375" s="218"/>
      <c r="P1375" s="218"/>
      <c r="Q1375" s="218"/>
      <c r="R1375" s="218"/>
      <c r="S1375" s="218"/>
      <c r="T1375" s="219"/>
      <c r="AT1375" s="214" t="s">
        <v>130</v>
      </c>
      <c r="AU1375" s="214" t="s">
        <v>83</v>
      </c>
      <c r="AV1375" s="15" t="s">
        <v>81</v>
      </c>
      <c r="AW1375" s="15" t="s">
        <v>30</v>
      </c>
      <c r="AX1375" s="15" t="s">
        <v>73</v>
      </c>
      <c r="AY1375" s="214" t="s">
        <v>121</v>
      </c>
    </row>
    <row r="1376" spans="1:65" s="13" customFormat="1" ht="22.5">
      <c r="B1376" s="181"/>
      <c r="D1376" s="177" t="s">
        <v>130</v>
      </c>
      <c r="E1376" s="182" t="s">
        <v>1</v>
      </c>
      <c r="F1376" s="183" t="s">
        <v>1746</v>
      </c>
      <c r="H1376" s="184">
        <v>169.8</v>
      </c>
      <c r="I1376" s="185"/>
      <c r="L1376" s="181"/>
      <c r="M1376" s="186"/>
      <c r="N1376" s="187"/>
      <c r="O1376" s="187"/>
      <c r="P1376" s="187"/>
      <c r="Q1376" s="187"/>
      <c r="R1376" s="187"/>
      <c r="S1376" s="187"/>
      <c r="T1376" s="188"/>
      <c r="AT1376" s="182" t="s">
        <v>130</v>
      </c>
      <c r="AU1376" s="182" t="s">
        <v>83</v>
      </c>
      <c r="AV1376" s="13" t="s">
        <v>83</v>
      </c>
      <c r="AW1376" s="13" t="s">
        <v>30</v>
      </c>
      <c r="AX1376" s="13" t="s">
        <v>73</v>
      </c>
      <c r="AY1376" s="182" t="s">
        <v>121</v>
      </c>
    </row>
    <row r="1377" spans="1:65" s="13" customFormat="1" ht="11.25">
      <c r="B1377" s="181"/>
      <c r="D1377" s="177" t="s">
        <v>130</v>
      </c>
      <c r="E1377" s="182" t="s">
        <v>1</v>
      </c>
      <c r="F1377" s="183" t="s">
        <v>1747</v>
      </c>
      <c r="H1377" s="184">
        <v>115.7</v>
      </c>
      <c r="I1377" s="185"/>
      <c r="L1377" s="181"/>
      <c r="M1377" s="186"/>
      <c r="N1377" s="187"/>
      <c r="O1377" s="187"/>
      <c r="P1377" s="187"/>
      <c r="Q1377" s="187"/>
      <c r="R1377" s="187"/>
      <c r="S1377" s="187"/>
      <c r="T1377" s="188"/>
      <c r="AT1377" s="182" t="s">
        <v>130</v>
      </c>
      <c r="AU1377" s="182" t="s">
        <v>83</v>
      </c>
      <c r="AV1377" s="13" t="s">
        <v>83</v>
      </c>
      <c r="AW1377" s="13" t="s">
        <v>30</v>
      </c>
      <c r="AX1377" s="13" t="s">
        <v>73</v>
      </c>
      <c r="AY1377" s="182" t="s">
        <v>121</v>
      </c>
    </row>
    <row r="1378" spans="1:65" s="15" customFormat="1" ht="11.25">
      <c r="B1378" s="213"/>
      <c r="D1378" s="177" t="s">
        <v>130</v>
      </c>
      <c r="E1378" s="214" t="s">
        <v>1</v>
      </c>
      <c r="F1378" s="215" t="s">
        <v>696</v>
      </c>
      <c r="H1378" s="214" t="s">
        <v>1</v>
      </c>
      <c r="I1378" s="216"/>
      <c r="L1378" s="213"/>
      <c r="M1378" s="217"/>
      <c r="N1378" s="218"/>
      <c r="O1378" s="218"/>
      <c r="P1378" s="218"/>
      <c r="Q1378" s="218"/>
      <c r="R1378" s="218"/>
      <c r="S1378" s="218"/>
      <c r="T1378" s="219"/>
      <c r="AT1378" s="214" t="s">
        <v>130</v>
      </c>
      <c r="AU1378" s="214" t="s">
        <v>83</v>
      </c>
      <c r="AV1378" s="15" t="s">
        <v>81</v>
      </c>
      <c r="AW1378" s="15" t="s">
        <v>30</v>
      </c>
      <c r="AX1378" s="15" t="s">
        <v>73</v>
      </c>
      <c r="AY1378" s="214" t="s">
        <v>121</v>
      </c>
    </row>
    <row r="1379" spans="1:65" s="13" customFormat="1" ht="33.75">
      <c r="B1379" s="181"/>
      <c r="D1379" s="177" t="s">
        <v>130</v>
      </c>
      <c r="E1379" s="182" t="s">
        <v>1</v>
      </c>
      <c r="F1379" s="183" t="s">
        <v>1748</v>
      </c>
      <c r="H1379" s="184">
        <v>298.02</v>
      </c>
      <c r="I1379" s="185"/>
      <c r="L1379" s="181"/>
      <c r="M1379" s="186"/>
      <c r="N1379" s="187"/>
      <c r="O1379" s="187"/>
      <c r="P1379" s="187"/>
      <c r="Q1379" s="187"/>
      <c r="R1379" s="187"/>
      <c r="S1379" s="187"/>
      <c r="T1379" s="188"/>
      <c r="AT1379" s="182" t="s">
        <v>130</v>
      </c>
      <c r="AU1379" s="182" t="s">
        <v>83</v>
      </c>
      <c r="AV1379" s="13" t="s">
        <v>83</v>
      </c>
      <c r="AW1379" s="13" t="s">
        <v>30</v>
      </c>
      <c r="AX1379" s="13" t="s">
        <v>73</v>
      </c>
      <c r="AY1379" s="182" t="s">
        <v>121</v>
      </c>
    </row>
    <row r="1380" spans="1:65" s="15" customFormat="1" ht="11.25">
      <c r="B1380" s="213"/>
      <c r="D1380" s="177" t="s">
        <v>130</v>
      </c>
      <c r="E1380" s="214" t="s">
        <v>1</v>
      </c>
      <c r="F1380" s="215" t="s">
        <v>506</v>
      </c>
      <c r="H1380" s="214" t="s">
        <v>1</v>
      </c>
      <c r="I1380" s="216"/>
      <c r="L1380" s="213"/>
      <c r="M1380" s="217"/>
      <c r="N1380" s="218"/>
      <c r="O1380" s="218"/>
      <c r="P1380" s="218"/>
      <c r="Q1380" s="218"/>
      <c r="R1380" s="218"/>
      <c r="S1380" s="218"/>
      <c r="T1380" s="219"/>
      <c r="AT1380" s="214" t="s">
        <v>130</v>
      </c>
      <c r="AU1380" s="214" t="s">
        <v>83</v>
      </c>
      <c r="AV1380" s="15" t="s">
        <v>81</v>
      </c>
      <c r="AW1380" s="15" t="s">
        <v>30</v>
      </c>
      <c r="AX1380" s="15" t="s">
        <v>73</v>
      </c>
      <c r="AY1380" s="214" t="s">
        <v>121</v>
      </c>
    </row>
    <row r="1381" spans="1:65" s="13" customFormat="1" ht="33.75">
      <c r="B1381" s="181"/>
      <c r="D1381" s="177" t="s">
        <v>130</v>
      </c>
      <c r="E1381" s="182" t="s">
        <v>1</v>
      </c>
      <c r="F1381" s="183" t="s">
        <v>1749</v>
      </c>
      <c r="H1381" s="184">
        <v>269.27999999999997</v>
      </c>
      <c r="I1381" s="185"/>
      <c r="L1381" s="181"/>
      <c r="M1381" s="186"/>
      <c r="N1381" s="187"/>
      <c r="O1381" s="187"/>
      <c r="P1381" s="187"/>
      <c r="Q1381" s="187"/>
      <c r="R1381" s="187"/>
      <c r="S1381" s="187"/>
      <c r="T1381" s="188"/>
      <c r="AT1381" s="182" t="s">
        <v>130</v>
      </c>
      <c r="AU1381" s="182" t="s">
        <v>83</v>
      </c>
      <c r="AV1381" s="13" t="s">
        <v>83</v>
      </c>
      <c r="AW1381" s="13" t="s">
        <v>30</v>
      </c>
      <c r="AX1381" s="13" t="s">
        <v>73</v>
      </c>
      <c r="AY1381" s="182" t="s">
        <v>121</v>
      </c>
    </row>
    <row r="1382" spans="1:65" s="14" customFormat="1" ht="11.25">
      <c r="B1382" s="205"/>
      <c r="D1382" s="177" t="s">
        <v>130</v>
      </c>
      <c r="E1382" s="206" t="s">
        <v>1</v>
      </c>
      <c r="F1382" s="207" t="s">
        <v>440</v>
      </c>
      <c r="H1382" s="208">
        <v>1258.73</v>
      </c>
      <c r="I1382" s="209"/>
      <c r="L1382" s="205"/>
      <c r="M1382" s="210"/>
      <c r="N1382" s="211"/>
      <c r="O1382" s="211"/>
      <c r="P1382" s="211"/>
      <c r="Q1382" s="211"/>
      <c r="R1382" s="211"/>
      <c r="S1382" s="211"/>
      <c r="T1382" s="212"/>
      <c r="AT1382" s="206" t="s">
        <v>130</v>
      </c>
      <c r="AU1382" s="206" t="s">
        <v>83</v>
      </c>
      <c r="AV1382" s="14" t="s">
        <v>127</v>
      </c>
      <c r="AW1382" s="14" t="s">
        <v>30</v>
      </c>
      <c r="AX1382" s="14" t="s">
        <v>81</v>
      </c>
      <c r="AY1382" s="206" t="s">
        <v>121</v>
      </c>
    </row>
    <row r="1383" spans="1:65" s="2" customFormat="1" ht="16.5" customHeight="1">
      <c r="A1383" s="33"/>
      <c r="B1383" s="162"/>
      <c r="C1383" s="163" t="s">
        <v>1754</v>
      </c>
      <c r="D1383" s="163" t="s">
        <v>123</v>
      </c>
      <c r="E1383" s="164" t="s">
        <v>1755</v>
      </c>
      <c r="F1383" s="165" t="s">
        <v>1756</v>
      </c>
      <c r="G1383" s="166" t="s">
        <v>309</v>
      </c>
      <c r="H1383" s="167">
        <v>1061</v>
      </c>
      <c r="I1383" s="168"/>
      <c r="J1383" s="169">
        <f>ROUND(I1383*H1383,2)</f>
        <v>0</v>
      </c>
      <c r="K1383" s="170"/>
      <c r="L1383" s="34"/>
      <c r="M1383" s="171" t="s">
        <v>1</v>
      </c>
      <c r="N1383" s="172" t="s">
        <v>39</v>
      </c>
      <c r="O1383" s="59"/>
      <c r="P1383" s="173">
        <f>O1383*H1383</f>
        <v>0</v>
      </c>
      <c r="Q1383" s="173">
        <v>0</v>
      </c>
      <c r="R1383" s="173">
        <f>Q1383*H1383</f>
        <v>0</v>
      </c>
      <c r="S1383" s="173">
        <v>0</v>
      </c>
      <c r="T1383" s="174">
        <f>S1383*H1383</f>
        <v>0</v>
      </c>
      <c r="U1383" s="33"/>
      <c r="V1383" s="33"/>
      <c r="W1383" s="33"/>
      <c r="X1383" s="33"/>
      <c r="Y1383" s="33"/>
      <c r="Z1383" s="33"/>
      <c r="AA1383" s="33"/>
      <c r="AB1383" s="33"/>
      <c r="AC1383" s="33"/>
      <c r="AD1383" s="33"/>
      <c r="AE1383" s="33"/>
      <c r="AR1383" s="175" t="s">
        <v>265</v>
      </c>
      <c r="AT1383" s="175" t="s">
        <v>123</v>
      </c>
      <c r="AU1383" s="175" t="s">
        <v>83</v>
      </c>
      <c r="AY1383" s="18" t="s">
        <v>121</v>
      </c>
      <c r="BE1383" s="176">
        <f>IF(N1383="základní",J1383,0)</f>
        <v>0</v>
      </c>
      <c r="BF1383" s="176">
        <f>IF(N1383="snížená",J1383,0)</f>
        <v>0</v>
      </c>
      <c r="BG1383" s="176">
        <f>IF(N1383="zákl. přenesená",J1383,0)</f>
        <v>0</v>
      </c>
      <c r="BH1383" s="176">
        <f>IF(N1383="sníž. přenesená",J1383,0)</f>
        <v>0</v>
      </c>
      <c r="BI1383" s="176">
        <f>IF(N1383="nulová",J1383,0)</f>
        <v>0</v>
      </c>
      <c r="BJ1383" s="18" t="s">
        <v>83</v>
      </c>
      <c r="BK1383" s="176">
        <f>ROUND(I1383*H1383,2)</f>
        <v>0</v>
      </c>
      <c r="BL1383" s="18" t="s">
        <v>265</v>
      </c>
      <c r="BM1383" s="175" t="s">
        <v>1757</v>
      </c>
    </row>
    <row r="1384" spans="1:65" s="2" customFormat="1" ht="11.25">
      <c r="A1384" s="33"/>
      <c r="B1384" s="34"/>
      <c r="C1384" s="33"/>
      <c r="D1384" s="177" t="s">
        <v>129</v>
      </c>
      <c r="E1384" s="33"/>
      <c r="F1384" s="178" t="s">
        <v>1756</v>
      </c>
      <c r="G1384" s="33"/>
      <c r="H1384" s="33"/>
      <c r="I1384" s="97"/>
      <c r="J1384" s="33"/>
      <c r="K1384" s="33"/>
      <c r="L1384" s="34"/>
      <c r="M1384" s="179"/>
      <c r="N1384" s="180"/>
      <c r="O1384" s="59"/>
      <c r="P1384" s="59"/>
      <c r="Q1384" s="59"/>
      <c r="R1384" s="59"/>
      <c r="S1384" s="59"/>
      <c r="T1384" s="60"/>
      <c r="U1384" s="33"/>
      <c r="V1384" s="33"/>
      <c r="W1384" s="33"/>
      <c r="X1384" s="33"/>
      <c r="Y1384" s="33"/>
      <c r="Z1384" s="33"/>
      <c r="AA1384" s="33"/>
      <c r="AB1384" s="33"/>
      <c r="AC1384" s="33"/>
      <c r="AD1384" s="33"/>
      <c r="AE1384" s="33"/>
      <c r="AT1384" s="18" t="s">
        <v>129</v>
      </c>
      <c r="AU1384" s="18" t="s">
        <v>83</v>
      </c>
    </row>
    <row r="1385" spans="1:65" s="13" customFormat="1" ht="11.25">
      <c r="B1385" s="181"/>
      <c r="D1385" s="177" t="s">
        <v>130</v>
      </c>
      <c r="E1385" s="182" t="s">
        <v>1</v>
      </c>
      <c r="F1385" s="183" t="s">
        <v>1758</v>
      </c>
      <c r="H1385" s="184">
        <v>1061</v>
      </c>
      <c r="I1385" s="185"/>
      <c r="L1385" s="181"/>
      <c r="M1385" s="186"/>
      <c r="N1385" s="187"/>
      <c r="O1385" s="187"/>
      <c r="P1385" s="187"/>
      <c r="Q1385" s="187"/>
      <c r="R1385" s="187"/>
      <c r="S1385" s="187"/>
      <c r="T1385" s="188"/>
      <c r="AT1385" s="182" t="s">
        <v>130</v>
      </c>
      <c r="AU1385" s="182" t="s">
        <v>83</v>
      </c>
      <c r="AV1385" s="13" t="s">
        <v>83</v>
      </c>
      <c r="AW1385" s="13" t="s">
        <v>30</v>
      </c>
      <c r="AX1385" s="13" t="s">
        <v>73</v>
      </c>
      <c r="AY1385" s="182" t="s">
        <v>121</v>
      </c>
    </row>
    <row r="1386" spans="1:65" s="14" customFormat="1" ht="11.25">
      <c r="B1386" s="205"/>
      <c r="D1386" s="177" t="s">
        <v>130</v>
      </c>
      <c r="E1386" s="206" t="s">
        <v>1</v>
      </c>
      <c r="F1386" s="207" t="s">
        <v>440</v>
      </c>
      <c r="H1386" s="208">
        <v>1061</v>
      </c>
      <c r="I1386" s="209"/>
      <c r="L1386" s="205"/>
      <c r="M1386" s="210"/>
      <c r="N1386" s="211"/>
      <c r="O1386" s="211"/>
      <c r="P1386" s="211"/>
      <c r="Q1386" s="211"/>
      <c r="R1386" s="211"/>
      <c r="S1386" s="211"/>
      <c r="T1386" s="212"/>
      <c r="AT1386" s="206" t="s">
        <v>130</v>
      </c>
      <c r="AU1386" s="206" t="s">
        <v>83</v>
      </c>
      <c r="AV1386" s="14" t="s">
        <v>127</v>
      </c>
      <c r="AW1386" s="14" t="s">
        <v>30</v>
      </c>
      <c r="AX1386" s="14" t="s">
        <v>81</v>
      </c>
      <c r="AY1386" s="206" t="s">
        <v>121</v>
      </c>
    </row>
    <row r="1387" spans="1:65" s="2" customFormat="1" ht="16.5" customHeight="1">
      <c r="A1387" s="33"/>
      <c r="B1387" s="162"/>
      <c r="C1387" s="163" t="s">
        <v>1759</v>
      </c>
      <c r="D1387" s="163" t="s">
        <v>123</v>
      </c>
      <c r="E1387" s="164" t="s">
        <v>1760</v>
      </c>
      <c r="F1387" s="165" t="s">
        <v>1761</v>
      </c>
      <c r="G1387" s="166" t="s">
        <v>126</v>
      </c>
      <c r="H1387" s="167">
        <v>684.52</v>
      </c>
      <c r="I1387" s="168"/>
      <c r="J1387" s="169">
        <f>ROUND(I1387*H1387,2)</f>
        <v>0</v>
      </c>
      <c r="K1387" s="170"/>
      <c r="L1387" s="34"/>
      <c r="M1387" s="171" t="s">
        <v>1</v>
      </c>
      <c r="N1387" s="172" t="s">
        <v>39</v>
      </c>
      <c r="O1387" s="59"/>
      <c r="P1387" s="173">
        <f>O1387*H1387</f>
        <v>0</v>
      </c>
      <c r="Q1387" s="173">
        <v>0</v>
      </c>
      <c r="R1387" s="173">
        <f>Q1387*H1387</f>
        <v>0</v>
      </c>
      <c r="S1387" s="173">
        <v>0</v>
      </c>
      <c r="T1387" s="174">
        <f>S1387*H1387</f>
        <v>0</v>
      </c>
      <c r="U1387" s="33"/>
      <c r="V1387" s="33"/>
      <c r="W1387" s="33"/>
      <c r="X1387" s="33"/>
      <c r="Y1387" s="33"/>
      <c r="Z1387" s="33"/>
      <c r="AA1387" s="33"/>
      <c r="AB1387" s="33"/>
      <c r="AC1387" s="33"/>
      <c r="AD1387" s="33"/>
      <c r="AE1387" s="33"/>
      <c r="AR1387" s="175" t="s">
        <v>265</v>
      </c>
      <c r="AT1387" s="175" t="s">
        <v>123</v>
      </c>
      <c r="AU1387" s="175" t="s">
        <v>83</v>
      </c>
      <c r="AY1387" s="18" t="s">
        <v>121</v>
      </c>
      <c r="BE1387" s="176">
        <f>IF(N1387="základní",J1387,0)</f>
        <v>0</v>
      </c>
      <c r="BF1387" s="176">
        <f>IF(N1387="snížená",J1387,0)</f>
        <v>0</v>
      </c>
      <c r="BG1387" s="176">
        <f>IF(N1387="zákl. přenesená",J1387,0)</f>
        <v>0</v>
      </c>
      <c r="BH1387" s="176">
        <f>IF(N1387="sníž. přenesená",J1387,0)</f>
        <v>0</v>
      </c>
      <c r="BI1387" s="176">
        <f>IF(N1387="nulová",J1387,0)</f>
        <v>0</v>
      </c>
      <c r="BJ1387" s="18" t="s">
        <v>83</v>
      </c>
      <c r="BK1387" s="176">
        <f>ROUND(I1387*H1387,2)</f>
        <v>0</v>
      </c>
      <c r="BL1387" s="18" t="s">
        <v>265</v>
      </c>
      <c r="BM1387" s="175" t="s">
        <v>1762</v>
      </c>
    </row>
    <row r="1388" spans="1:65" s="2" customFormat="1" ht="11.25">
      <c r="A1388" s="33"/>
      <c r="B1388" s="34"/>
      <c r="C1388" s="33"/>
      <c r="D1388" s="177" t="s">
        <v>129</v>
      </c>
      <c r="E1388" s="33"/>
      <c r="F1388" s="178" t="s">
        <v>1761</v>
      </c>
      <c r="G1388" s="33"/>
      <c r="H1388" s="33"/>
      <c r="I1388" s="97"/>
      <c r="J1388" s="33"/>
      <c r="K1388" s="33"/>
      <c r="L1388" s="34"/>
      <c r="M1388" s="179"/>
      <c r="N1388" s="180"/>
      <c r="O1388" s="59"/>
      <c r="P1388" s="59"/>
      <c r="Q1388" s="59"/>
      <c r="R1388" s="59"/>
      <c r="S1388" s="59"/>
      <c r="T1388" s="60"/>
      <c r="U1388" s="33"/>
      <c r="V1388" s="33"/>
      <c r="W1388" s="33"/>
      <c r="X1388" s="33"/>
      <c r="Y1388" s="33"/>
      <c r="Z1388" s="33"/>
      <c r="AA1388" s="33"/>
      <c r="AB1388" s="33"/>
      <c r="AC1388" s="33"/>
      <c r="AD1388" s="33"/>
      <c r="AE1388" s="33"/>
      <c r="AT1388" s="18" t="s">
        <v>129</v>
      </c>
      <c r="AU1388" s="18" t="s">
        <v>83</v>
      </c>
    </row>
    <row r="1389" spans="1:65" s="15" customFormat="1" ht="11.25">
      <c r="B1389" s="213"/>
      <c r="D1389" s="177" t="s">
        <v>130</v>
      </c>
      <c r="E1389" s="214" t="s">
        <v>1</v>
      </c>
      <c r="F1389" s="215" t="s">
        <v>491</v>
      </c>
      <c r="H1389" s="214" t="s">
        <v>1</v>
      </c>
      <c r="I1389" s="216"/>
      <c r="L1389" s="213"/>
      <c r="M1389" s="217"/>
      <c r="N1389" s="218"/>
      <c r="O1389" s="218"/>
      <c r="P1389" s="218"/>
      <c r="Q1389" s="218"/>
      <c r="R1389" s="218"/>
      <c r="S1389" s="218"/>
      <c r="T1389" s="219"/>
      <c r="AT1389" s="214" t="s">
        <v>130</v>
      </c>
      <c r="AU1389" s="214" t="s">
        <v>83</v>
      </c>
      <c r="AV1389" s="15" t="s">
        <v>81</v>
      </c>
      <c r="AW1389" s="15" t="s">
        <v>30</v>
      </c>
      <c r="AX1389" s="15" t="s">
        <v>73</v>
      </c>
      <c r="AY1389" s="214" t="s">
        <v>121</v>
      </c>
    </row>
    <row r="1390" spans="1:65" s="13" customFormat="1" ht="22.5">
      <c r="B1390" s="181"/>
      <c r="D1390" s="177" t="s">
        <v>130</v>
      </c>
      <c r="E1390" s="182" t="s">
        <v>1</v>
      </c>
      <c r="F1390" s="183" t="s">
        <v>1763</v>
      </c>
      <c r="H1390" s="184">
        <v>121</v>
      </c>
      <c r="I1390" s="185"/>
      <c r="L1390" s="181"/>
      <c r="M1390" s="186"/>
      <c r="N1390" s="187"/>
      <c r="O1390" s="187"/>
      <c r="P1390" s="187"/>
      <c r="Q1390" s="187"/>
      <c r="R1390" s="187"/>
      <c r="S1390" s="187"/>
      <c r="T1390" s="188"/>
      <c r="AT1390" s="182" t="s">
        <v>130</v>
      </c>
      <c r="AU1390" s="182" t="s">
        <v>83</v>
      </c>
      <c r="AV1390" s="13" t="s">
        <v>83</v>
      </c>
      <c r="AW1390" s="13" t="s">
        <v>30</v>
      </c>
      <c r="AX1390" s="13" t="s">
        <v>73</v>
      </c>
      <c r="AY1390" s="182" t="s">
        <v>121</v>
      </c>
    </row>
    <row r="1391" spans="1:65" s="13" customFormat="1" ht="11.25">
      <c r="B1391" s="181"/>
      <c r="D1391" s="177" t="s">
        <v>130</v>
      </c>
      <c r="E1391" s="182" t="s">
        <v>1</v>
      </c>
      <c r="F1391" s="183" t="s">
        <v>1764</v>
      </c>
      <c r="H1391" s="184">
        <v>47.6</v>
      </c>
      <c r="I1391" s="185"/>
      <c r="L1391" s="181"/>
      <c r="M1391" s="186"/>
      <c r="N1391" s="187"/>
      <c r="O1391" s="187"/>
      <c r="P1391" s="187"/>
      <c r="Q1391" s="187"/>
      <c r="R1391" s="187"/>
      <c r="S1391" s="187"/>
      <c r="T1391" s="188"/>
      <c r="AT1391" s="182" t="s">
        <v>130</v>
      </c>
      <c r="AU1391" s="182" t="s">
        <v>83</v>
      </c>
      <c r="AV1391" s="13" t="s">
        <v>83</v>
      </c>
      <c r="AW1391" s="13" t="s">
        <v>30</v>
      </c>
      <c r="AX1391" s="13" t="s">
        <v>73</v>
      </c>
      <c r="AY1391" s="182" t="s">
        <v>121</v>
      </c>
    </row>
    <row r="1392" spans="1:65" s="15" customFormat="1" ht="11.25">
      <c r="B1392" s="213"/>
      <c r="D1392" s="177" t="s">
        <v>130</v>
      </c>
      <c r="E1392" s="214" t="s">
        <v>1</v>
      </c>
      <c r="F1392" s="215" t="s">
        <v>494</v>
      </c>
      <c r="H1392" s="214" t="s">
        <v>1</v>
      </c>
      <c r="I1392" s="216"/>
      <c r="L1392" s="213"/>
      <c r="M1392" s="217"/>
      <c r="N1392" s="218"/>
      <c r="O1392" s="218"/>
      <c r="P1392" s="218"/>
      <c r="Q1392" s="218"/>
      <c r="R1392" s="218"/>
      <c r="S1392" s="218"/>
      <c r="T1392" s="219"/>
      <c r="AT1392" s="214" t="s">
        <v>130</v>
      </c>
      <c r="AU1392" s="214" t="s">
        <v>83</v>
      </c>
      <c r="AV1392" s="15" t="s">
        <v>81</v>
      </c>
      <c r="AW1392" s="15" t="s">
        <v>30</v>
      </c>
      <c r="AX1392" s="15" t="s">
        <v>73</v>
      </c>
      <c r="AY1392" s="214" t="s">
        <v>121</v>
      </c>
    </row>
    <row r="1393" spans="1:65" s="13" customFormat="1" ht="22.5">
      <c r="B1393" s="181"/>
      <c r="D1393" s="177" t="s">
        <v>130</v>
      </c>
      <c r="E1393" s="182" t="s">
        <v>1</v>
      </c>
      <c r="F1393" s="183" t="s">
        <v>1765</v>
      </c>
      <c r="H1393" s="184">
        <v>176.56</v>
      </c>
      <c r="I1393" s="185"/>
      <c r="L1393" s="181"/>
      <c r="M1393" s="186"/>
      <c r="N1393" s="187"/>
      <c r="O1393" s="187"/>
      <c r="P1393" s="187"/>
      <c r="Q1393" s="187"/>
      <c r="R1393" s="187"/>
      <c r="S1393" s="187"/>
      <c r="T1393" s="188"/>
      <c r="AT1393" s="182" t="s">
        <v>130</v>
      </c>
      <c r="AU1393" s="182" t="s">
        <v>83</v>
      </c>
      <c r="AV1393" s="13" t="s">
        <v>83</v>
      </c>
      <c r="AW1393" s="13" t="s">
        <v>30</v>
      </c>
      <c r="AX1393" s="13" t="s">
        <v>73</v>
      </c>
      <c r="AY1393" s="182" t="s">
        <v>121</v>
      </c>
    </row>
    <row r="1394" spans="1:65" s="15" customFormat="1" ht="11.25">
      <c r="B1394" s="213"/>
      <c r="D1394" s="177" t="s">
        <v>130</v>
      </c>
      <c r="E1394" s="214" t="s">
        <v>1</v>
      </c>
      <c r="F1394" s="215" t="s">
        <v>496</v>
      </c>
      <c r="H1394" s="214" t="s">
        <v>1</v>
      </c>
      <c r="I1394" s="216"/>
      <c r="L1394" s="213"/>
      <c r="M1394" s="217"/>
      <c r="N1394" s="218"/>
      <c r="O1394" s="218"/>
      <c r="P1394" s="218"/>
      <c r="Q1394" s="218"/>
      <c r="R1394" s="218"/>
      <c r="S1394" s="218"/>
      <c r="T1394" s="219"/>
      <c r="AT1394" s="214" t="s">
        <v>130</v>
      </c>
      <c r="AU1394" s="214" t="s">
        <v>83</v>
      </c>
      <c r="AV1394" s="15" t="s">
        <v>81</v>
      </c>
      <c r="AW1394" s="15" t="s">
        <v>30</v>
      </c>
      <c r="AX1394" s="15" t="s">
        <v>73</v>
      </c>
      <c r="AY1394" s="214" t="s">
        <v>121</v>
      </c>
    </row>
    <row r="1395" spans="1:65" s="13" customFormat="1" ht="22.5">
      <c r="B1395" s="181"/>
      <c r="D1395" s="177" t="s">
        <v>130</v>
      </c>
      <c r="E1395" s="182" t="s">
        <v>1</v>
      </c>
      <c r="F1395" s="183" t="s">
        <v>1765</v>
      </c>
      <c r="H1395" s="184">
        <v>176.56</v>
      </c>
      <c r="I1395" s="185"/>
      <c r="L1395" s="181"/>
      <c r="M1395" s="186"/>
      <c r="N1395" s="187"/>
      <c r="O1395" s="187"/>
      <c r="P1395" s="187"/>
      <c r="Q1395" s="187"/>
      <c r="R1395" s="187"/>
      <c r="S1395" s="187"/>
      <c r="T1395" s="188"/>
      <c r="AT1395" s="182" t="s">
        <v>130</v>
      </c>
      <c r="AU1395" s="182" t="s">
        <v>83</v>
      </c>
      <c r="AV1395" s="13" t="s">
        <v>83</v>
      </c>
      <c r="AW1395" s="13" t="s">
        <v>30</v>
      </c>
      <c r="AX1395" s="13" t="s">
        <v>73</v>
      </c>
      <c r="AY1395" s="182" t="s">
        <v>121</v>
      </c>
    </row>
    <row r="1396" spans="1:65" s="15" customFormat="1" ht="11.25">
      <c r="B1396" s="213"/>
      <c r="D1396" s="177" t="s">
        <v>130</v>
      </c>
      <c r="E1396" s="214" t="s">
        <v>1</v>
      </c>
      <c r="F1396" s="215" t="s">
        <v>498</v>
      </c>
      <c r="H1396" s="214" t="s">
        <v>1</v>
      </c>
      <c r="I1396" s="216"/>
      <c r="L1396" s="213"/>
      <c r="M1396" s="217"/>
      <c r="N1396" s="218"/>
      <c r="O1396" s="218"/>
      <c r="P1396" s="218"/>
      <c r="Q1396" s="218"/>
      <c r="R1396" s="218"/>
      <c r="S1396" s="218"/>
      <c r="T1396" s="219"/>
      <c r="AT1396" s="214" t="s">
        <v>130</v>
      </c>
      <c r="AU1396" s="214" t="s">
        <v>83</v>
      </c>
      <c r="AV1396" s="15" t="s">
        <v>81</v>
      </c>
      <c r="AW1396" s="15" t="s">
        <v>30</v>
      </c>
      <c r="AX1396" s="15" t="s">
        <v>73</v>
      </c>
      <c r="AY1396" s="214" t="s">
        <v>121</v>
      </c>
    </row>
    <row r="1397" spans="1:65" s="13" customFormat="1" ht="22.5">
      <c r="B1397" s="181"/>
      <c r="D1397" s="177" t="s">
        <v>130</v>
      </c>
      <c r="E1397" s="182" t="s">
        <v>1</v>
      </c>
      <c r="F1397" s="183" t="s">
        <v>1766</v>
      </c>
      <c r="H1397" s="184">
        <v>162.80000000000001</v>
      </c>
      <c r="I1397" s="185"/>
      <c r="L1397" s="181"/>
      <c r="M1397" s="186"/>
      <c r="N1397" s="187"/>
      <c r="O1397" s="187"/>
      <c r="P1397" s="187"/>
      <c r="Q1397" s="187"/>
      <c r="R1397" s="187"/>
      <c r="S1397" s="187"/>
      <c r="T1397" s="188"/>
      <c r="AT1397" s="182" t="s">
        <v>130</v>
      </c>
      <c r="AU1397" s="182" t="s">
        <v>83</v>
      </c>
      <c r="AV1397" s="13" t="s">
        <v>83</v>
      </c>
      <c r="AW1397" s="13" t="s">
        <v>30</v>
      </c>
      <c r="AX1397" s="13" t="s">
        <v>73</v>
      </c>
      <c r="AY1397" s="182" t="s">
        <v>121</v>
      </c>
    </row>
    <row r="1398" spans="1:65" s="14" customFormat="1" ht="11.25">
      <c r="B1398" s="205"/>
      <c r="D1398" s="177" t="s">
        <v>130</v>
      </c>
      <c r="E1398" s="206" t="s">
        <v>1</v>
      </c>
      <c r="F1398" s="207" t="s">
        <v>440</v>
      </c>
      <c r="H1398" s="208">
        <v>684.52</v>
      </c>
      <c r="I1398" s="209"/>
      <c r="L1398" s="205"/>
      <c r="M1398" s="210"/>
      <c r="N1398" s="211"/>
      <c r="O1398" s="211"/>
      <c r="P1398" s="211"/>
      <c r="Q1398" s="211"/>
      <c r="R1398" s="211"/>
      <c r="S1398" s="211"/>
      <c r="T1398" s="212"/>
      <c r="AT1398" s="206" t="s">
        <v>130</v>
      </c>
      <c r="AU1398" s="206" t="s">
        <v>83</v>
      </c>
      <c r="AV1398" s="14" t="s">
        <v>127</v>
      </c>
      <c r="AW1398" s="14" t="s">
        <v>30</v>
      </c>
      <c r="AX1398" s="14" t="s">
        <v>81</v>
      </c>
      <c r="AY1398" s="206" t="s">
        <v>121</v>
      </c>
    </row>
    <row r="1399" spans="1:65" s="12" customFormat="1" ht="22.9" customHeight="1">
      <c r="B1399" s="149"/>
      <c r="D1399" s="150" t="s">
        <v>72</v>
      </c>
      <c r="E1399" s="160" t="s">
        <v>1767</v>
      </c>
      <c r="F1399" s="160" t="s">
        <v>1768</v>
      </c>
      <c r="I1399" s="152"/>
      <c r="J1399" s="161">
        <f>BK1399</f>
        <v>0</v>
      </c>
      <c r="L1399" s="149"/>
      <c r="M1399" s="154"/>
      <c r="N1399" s="155"/>
      <c r="O1399" s="155"/>
      <c r="P1399" s="156">
        <f>SUM(P1400:P1420)</f>
        <v>0</v>
      </c>
      <c r="Q1399" s="155"/>
      <c r="R1399" s="156">
        <f>SUM(R1400:R1420)</f>
        <v>4.0540415999999997</v>
      </c>
      <c r="S1399" s="155"/>
      <c r="T1399" s="157">
        <f>SUM(T1400:T1420)</f>
        <v>0</v>
      </c>
      <c r="AR1399" s="150" t="s">
        <v>83</v>
      </c>
      <c r="AT1399" s="158" t="s">
        <v>72</v>
      </c>
      <c r="AU1399" s="158" t="s">
        <v>81</v>
      </c>
      <c r="AY1399" s="150" t="s">
        <v>121</v>
      </c>
      <c r="BK1399" s="159">
        <f>SUM(BK1400:BK1420)</f>
        <v>0</v>
      </c>
    </row>
    <row r="1400" spans="1:65" s="2" customFormat="1" ht="21.75" customHeight="1">
      <c r="A1400" s="33"/>
      <c r="B1400" s="162"/>
      <c r="C1400" s="189" t="s">
        <v>1769</v>
      </c>
      <c r="D1400" s="189" t="s">
        <v>163</v>
      </c>
      <c r="E1400" s="190" t="s">
        <v>1770</v>
      </c>
      <c r="F1400" s="191" t="s">
        <v>1771</v>
      </c>
      <c r="G1400" s="192" t="s">
        <v>126</v>
      </c>
      <c r="H1400" s="193">
        <v>633.44399999999996</v>
      </c>
      <c r="I1400" s="194"/>
      <c r="J1400" s="195">
        <f>ROUND(I1400*H1400,2)</f>
        <v>0</v>
      </c>
      <c r="K1400" s="196"/>
      <c r="L1400" s="197"/>
      <c r="M1400" s="198" t="s">
        <v>1</v>
      </c>
      <c r="N1400" s="199" t="s">
        <v>39</v>
      </c>
      <c r="O1400" s="59"/>
      <c r="P1400" s="173">
        <f>O1400*H1400</f>
        <v>0</v>
      </c>
      <c r="Q1400" s="173">
        <v>6.4000000000000003E-3</v>
      </c>
      <c r="R1400" s="173">
        <f>Q1400*H1400</f>
        <v>4.0540415999999997</v>
      </c>
      <c r="S1400" s="173">
        <v>0</v>
      </c>
      <c r="T1400" s="174">
        <f>S1400*H1400</f>
        <v>0</v>
      </c>
      <c r="U1400" s="33"/>
      <c r="V1400" s="33"/>
      <c r="W1400" s="33"/>
      <c r="X1400" s="33"/>
      <c r="Y1400" s="33"/>
      <c r="Z1400" s="33"/>
      <c r="AA1400" s="33"/>
      <c r="AB1400" s="33"/>
      <c r="AC1400" s="33"/>
      <c r="AD1400" s="33"/>
      <c r="AE1400" s="33"/>
      <c r="AR1400" s="175" t="s">
        <v>656</v>
      </c>
      <c r="AT1400" s="175" t="s">
        <v>163</v>
      </c>
      <c r="AU1400" s="175" t="s">
        <v>83</v>
      </c>
      <c r="AY1400" s="18" t="s">
        <v>121</v>
      </c>
      <c r="BE1400" s="176">
        <f>IF(N1400="základní",J1400,0)</f>
        <v>0</v>
      </c>
      <c r="BF1400" s="176">
        <f>IF(N1400="snížená",J1400,0)</f>
        <v>0</v>
      </c>
      <c r="BG1400" s="176">
        <f>IF(N1400="zákl. přenesená",J1400,0)</f>
        <v>0</v>
      </c>
      <c r="BH1400" s="176">
        <f>IF(N1400="sníž. přenesená",J1400,0)</f>
        <v>0</v>
      </c>
      <c r="BI1400" s="176">
        <f>IF(N1400="nulová",J1400,0)</f>
        <v>0</v>
      </c>
      <c r="BJ1400" s="18" t="s">
        <v>83</v>
      </c>
      <c r="BK1400" s="176">
        <f>ROUND(I1400*H1400,2)</f>
        <v>0</v>
      </c>
      <c r="BL1400" s="18" t="s">
        <v>265</v>
      </c>
      <c r="BM1400" s="175" t="s">
        <v>1772</v>
      </c>
    </row>
    <row r="1401" spans="1:65" s="2" customFormat="1" ht="11.25">
      <c r="A1401" s="33"/>
      <c r="B1401" s="34"/>
      <c r="C1401" s="33"/>
      <c r="D1401" s="177" t="s">
        <v>129</v>
      </c>
      <c r="E1401" s="33"/>
      <c r="F1401" s="178" t="s">
        <v>1771</v>
      </c>
      <c r="G1401" s="33"/>
      <c r="H1401" s="33"/>
      <c r="I1401" s="97"/>
      <c r="J1401" s="33"/>
      <c r="K1401" s="33"/>
      <c r="L1401" s="34"/>
      <c r="M1401" s="179"/>
      <c r="N1401" s="180"/>
      <c r="O1401" s="59"/>
      <c r="P1401" s="59"/>
      <c r="Q1401" s="59"/>
      <c r="R1401" s="59"/>
      <c r="S1401" s="59"/>
      <c r="T1401" s="60"/>
      <c r="U1401" s="33"/>
      <c r="V1401" s="33"/>
      <c r="W1401" s="33"/>
      <c r="X1401" s="33"/>
      <c r="Y1401" s="33"/>
      <c r="Z1401" s="33"/>
      <c r="AA1401" s="33"/>
      <c r="AB1401" s="33"/>
      <c r="AC1401" s="33"/>
      <c r="AD1401" s="33"/>
      <c r="AE1401" s="33"/>
      <c r="AT1401" s="18" t="s">
        <v>129</v>
      </c>
      <c r="AU1401" s="18" t="s">
        <v>83</v>
      </c>
    </row>
    <row r="1402" spans="1:65" s="13" customFormat="1" ht="11.25">
      <c r="B1402" s="181"/>
      <c r="D1402" s="177" t="s">
        <v>130</v>
      </c>
      <c r="E1402" s="182" t="s">
        <v>1</v>
      </c>
      <c r="F1402" s="183" t="s">
        <v>1773</v>
      </c>
      <c r="H1402" s="184">
        <v>633.44399999999996</v>
      </c>
      <c r="I1402" s="185"/>
      <c r="L1402" s="181"/>
      <c r="M1402" s="186"/>
      <c r="N1402" s="187"/>
      <c r="O1402" s="187"/>
      <c r="P1402" s="187"/>
      <c r="Q1402" s="187"/>
      <c r="R1402" s="187"/>
      <c r="S1402" s="187"/>
      <c r="T1402" s="188"/>
      <c r="AT1402" s="182" t="s">
        <v>130</v>
      </c>
      <c r="AU1402" s="182" t="s">
        <v>83</v>
      </c>
      <c r="AV1402" s="13" t="s">
        <v>83</v>
      </c>
      <c r="AW1402" s="13" t="s">
        <v>30</v>
      </c>
      <c r="AX1402" s="13" t="s">
        <v>73</v>
      </c>
      <c r="AY1402" s="182" t="s">
        <v>121</v>
      </c>
    </row>
    <row r="1403" spans="1:65" s="14" customFormat="1" ht="11.25">
      <c r="B1403" s="205"/>
      <c r="D1403" s="177" t="s">
        <v>130</v>
      </c>
      <c r="E1403" s="206" t="s">
        <v>1</v>
      </c>
      <c r="F1403" s="207" t="s">
        <v>440</v>
      </c>
      <c r="H1403" s="208">
        <v>633.44399999999996</v>
      </c>
      <c r="I1403" s="209"/>
      <c r="L1403" s="205"/>
      <c r="M1403" s="210"/>
      <c r="N1403" s="211"/>
      <c r="O1403" s="211"/>
      <c r="P1403" s="211"/>
      <c r="Q1403" s="211"/>
      <c r="R1403" s="211"/>
      <c r="S1403" s="211"/>
      <c r="T1403" s="212"/>
      <c r="AT1403" s="206" t="s">
        <v>130</v>
      </c>
      <c r="AU1403" s="206" t="s">
        <v>83</v>
      </c>
      <c r="AV1403" s="14" t="s">
        <v>127</v>
      </c>
      <c r="AW1403" s="14" t="s">
        <v>30</v>
      </c>
      <c r="AX1403" s="14" t="s">
        <v>81</v>
      </c>
      <c r="AY1403" s="206" t="s">
        <v>121</v>
      </c>
    </row>
    <row r="1404" spans="1:65" s="2" customFormat="1" ht="16.5" customHeight="1">
      <c r="A1404" s="33"/>
      <c r="B1404" s="162"/>
      <c r="C1404" s="189" t="s">
        <v>1774</v>
      </c>
      <c r="D1404" s="189" t="s">
        <v>163</v>
      </c>
      <c r="E1404" s="190" t="s">
        <v>1775</v>
      </c>
      <c r="F1404" s="191" t="s">
        <v>1776</v>
      </c>
      <c r="G1404" s="192" t="s">
        <v>126</v>
      </c>
      <c r="H1404" s="193">
        <v>607.05100000000004</v>
      </c>
      <c r="I1404" s="194"/>
      <c r="J1404" s="195">
        <f>ROUND(I1404*H1404,2)</f>
        <v>0</v>
      </c>
      <c r="K1404" s="196"/>
      <c r="L1404" s="197"/>
      <c r="M1404" s="198" t="s">
        <v>1</v>
      </c>
      <c r="N1404" s="199" t="s">
        <v>39</v>
      </c>
      <c r="O1404" s="59"/>
      <c r="P1404" s="173">
        <f>O1404*H1404</f>
        <v>0</v>
      </c>
      <c r="Q1404" s="173">
        <v>0</v>
      </c>
      <c r="R1404" s="173">
        <f>Q1404*H1404</f>
        <v>0</v>
      </c>
      <c r="S1404" s="173">
        <v>0</v>
      </c>
      <c r="T1404" s="174">
        <f>S1404*H1404</f>
        <v>0</v>
      </c>
      <c r="U1404" s="33"/>
      <c r="V1404" s="33"/>
      <c r="W1404" s="33"/>
      <c r="X1404" s="33"/>
      <c r="Y1404" s="33"/>
      <c r="Z1404" s="33"/>
      <c r="AA1404" s="33"/>
      <c r="AB1404" s="33"/>
      <c r="AC1404" s="33"/>
      <c r="AD1404" s="33"/>
      <c r="AE1404" s="33"/>
      <c r="AR1404" s="175" t="s">
        <v>656</v>
      </c>
      <c r="AT1404" s="175" t="s">
        <v>163</v>
      </c>
      <c r="AU1404" s="175" t="s">
        <v>83</v>
      </c>
      <c r="AY1404" s="18" t="s">
        <v>121</v>
      </c>
      <c r="BE1404" s="176">
        <f>IF(N1404="základní",J1404,0)</f>
        <v>0</v>
      </c>
      <c r="BF1404" s="176">
        <f>IF(N1404="snížená",J1404,0)</f>
        <v>0</v>
      </c>
      <c r="BG1404" s="176">
        <f>IF(N1404="zákl. přenesená",J1404,0)</f>
        <v>0</v>
      </c>
      <c r="BH1404" s="176">
        <f>IF(N1404="sníž. přenesená",J1404,0)</f>
        <v>0</v>
      </c>
      <c r="BI1404" s="176">
        <f>IF(N1404="nulová",J1404,0)</f>
        <v>0</v>
      </c>
      <c r="BJ1404" s="18" t="s">
        <v>83</v>
      </c>
      <c r="BK1404" s="176">
        <f>ROUND(I1404*H1404,2)</f>
        <v>0</v>
      </c>
      <c r="BL1404" s="18" t="s">
        <v>265</v>
      </c>
      <c r="BM1404" s="175" t="s">
        <v>1777</v>
      </c>
    </row>
    <row r="1405" spans="1:65" s="2" customFormat="1" ht="11.25">
      <c r="A1405" s="33"/>
      <c r="B1405" s="34"/>
      <c r="C1405" s="33"/>
      <c r="D1405" s="177" t="s">
        <v>129</v>
      </c>
      <c r="E1405" s="33"/>
      <c r="F1405" s="178" t="s">
        <v>1776</v>
      </c>
      <c r="G1405" s="33"/>
      <c r="H1405" s="33"/>
      <c r="I1405" s="97"/>
      <c r="J1405" s="33"/>
      <c r="K1405" s="33"/>
      <c r="L1405" s="34"/>
      <c r="M1405" s="179"/>
      <c r="N1405" s="180"/>
      <c r="O1405" s="59"/>
      <c r="P1405" s="59"/>
      <c r="Q1405" s="59"/>
      <c r="R1405" s="59"/>
      <c r="S1405" s="59"/>
      <c r="T1405" s="60"/>
      <c r="U1405" s="33"/>
      <c r="V1405" s="33"/>
      <c r="W1405" s="33"/>
      <c r="X1405" s="33"/>
      <c r="Y1405" s="33"/>
      <c r="Z1405" s="33"/>
      <c r="AA1405" s="33"/>
      <c r="AB1405" s="33"/>
      <c r="AC1405" s="33"/>
      <c r="AD1405" s="33"/>
      <c r="AE1405" s="33"/>
      <c r="AT1405" s="18" t="s">
        <v>129</v>
      </c>
      <c r="AU1405" s="18" t="s">
        <v>83</v>
      </c>
    </row>
    <row r="1406" spans="1:65" s="13" customFormat="1" ht="11.25">
      <c r="B1406" s="181"/>
      <c r="D1406" s="177" t="s">
        <v>130</v>
      </c>
      <c r="E1406" s="182" t="s">
        <v>1</v>
      </c>
      <c r="F1406" s="183" t="s">
        <v>1778</v>
      </c>
      <c r="H1406" s="184">
        <v>607.05100000000004</v>
      </c>
      <c r="I1406" s="185"/>
      <c r="L1406" s="181"/>
      <c r="M1406" s="186"/>
      <c r="N1406" s="187"/>
      <c r="O1406" s="187"/>
      <c r="P1406" s="187"/>
      <c r="Q1406" s="187"/>
      <c r="R1406" s="187"/>
      <c r="S1406" s="187"/>
      <c r="T1406" s="188"/>
      <c r="AT1406" s="182" t="s">
        <v>130</v>
      </c>
      <c r="AU1406" s="182" t="s">
        <v>83</v>
      </c>
      <c r="AV1406" s="13" t="s">
        <v>83</v>
      </c>
      <c r="AW1406" s="13" t="s">
        <v>30</v>
      </c>
      <c r="AX1406" s="13" t="s">
        <v>73</v>
      </c>
      <c r="AY1406" s="182" t="s">
        <v>121</v>
      </c>
    </row>
    <row r="1407" spans="1:65" s="14" customFormat="1" ht="11.25">
      <c r="B1407" s="205"/>
      <c r="D1407" s="177" t="s">
        <v>130</v>
      </c>
      <c r="E1407" s="206" t="s">
        <v>1</v>
      </c>
      <c r="F1407" s="207" t="s">
        <v>440</v>
      </c>
      <c r="H1407" s="208">
        <v>607.05100000000004</v>
      </c>
      <c r="I1407" s="209"/>
      <c r="L1407" s="205"/>
      <c r="M1407" s="210"/>
      <c r="N1407" s="211"/>
      <c r="O1407" s="211"/>
      <c r="P1407" s="211"/>
      <c r="Q1407" s="211"/>
      <c r="R1407" s="211"/>
      <c r="S1407" s="211"/>
      <c r="T1407" s="212"/>
      <c r="AT1407" s="206" t="s">
        <v>130</v>
      </c>
      <c r="AU1407" s="206" t="s">
        <v>83</v>
      </c>
      <c r="AV1407" s="14" t="s">
        <v>127</v>
      </c>
      <c r="AW1407" s="14" t="s">
        <v>30</v>
      </c>
      <c r="AX1407" s="14" t="s">
        <v>81</v>
      </c>
      <c r="AY1407" s="206" t="s">
        <v>121</v>
      </c>
    </row>
    <row r="1408" spans="1:65" s="2" customFormat="1" ht="16.5" customHeight="1">
      <c r="A1408" s="33"/>
      <c r="B1408" s="162"/>
      <c r="C1408" s="163" t="s">
        <v>1779</v>
      </c>
      <c r="D1408" s="163" t="s">
        <v>123</v>
      </c>
      <c r="E1408" s="164" t="s">
        <v>1780</v>
      </c>
      <c r="F1408" s="165" t="s">
        <v>1781</v>
      </c>
      <c r="G1408" s="166" t="s">
        <v>126</v>
      </c>
      <c r="H1408" s="167">
        <v>527.87</v>
      </c>
      <c r="I1408" s="168"/>
      <c r="J1408" s="169">
        <f>ROUND(I1408*H1408,2)</f>
        <v>0</v>
      </c>
      <c r="K1408" s="170"/>
      <c r="L1408" s="34"/>
      <c r="M1408" s="171" t="s">
        <v>1</v>
      </c>
      <c r="N1408" s="172" t="s">
        <v>39</v>
      </c>
      <c r="O1408" s="59"/>
      <c r="P1408" s="173">
        <f>O1408*H1408</f>
        <v>0</v>
      </c>
      <c r="Q1408" s="173">
        <v>0</v>
      </c>
      <c r="R1408" s="173">
        <f>Q1408*H1408</f>
        <v>0</v>
      </c>
      <c r="S1408" s="173">
        <v>0</v>
      </c>
      <c r="T1408" s="174">
        <f>S1408*H1408</f>
        <v>0</v>
      </c>
      <c r="U1408" s="33"/>
      <c r="V1408" s="33"/>
      <c r="W1408" s="33"/>
      <c r="X1408" s="33"/>
      <c r="Y1408" s="33"/>
      <c r="Z1408" s="33"/>
      <c r="AA1408" s="33"/>
      <c r="AB1408" s="33"/>
      <c r="AC1408" s="33"/>
      <c r="AD1408" s="33"/>
      <c r="AE1408" s="33"/>
      <c r="AR1408" s="175" t="s">
        <v>265</v>
      </c>
      <c r="AT1408" s="175" t="s">
        <v>123</v>
      </c>
      <c r="AU1408" s="175" t="s">
        <v>83</v>
      </c>
      <c r="AY1408" s="18" t="s">
        <v>121</v>
      </c>
      <c r="BE1408" s="176">
        <f>IF(N1408="základní",J1408,0)</f>
        <v>0</v>
      </c>
      <c r="BF1408" s="176">
        <f>IF(N1408="snížená",J1408,0)</f>
        <v>0</v>
      </c>
      <c r="BG1408" s="176">
        <f>IF(N1408="zákl. přenesená",J1408,0)</f>
        <v>0</v>
      </c>
      <c r="BH1408" s="176">
        <f>IF(N1408="sníž. přenesená",J1408,0)</f>
        <v>0</v>
      </c>
      <c r="BI1408" s="176">
        <f>IF(N1408="nulová",J1408,0)</f>
        <v>0</v>
      </c>
      <c r="BJ1408" s="18" t="s">
        <v>83</v>
      </c>
      <c r="BK1408" s="176">
        <f>ROUND(I1408*H1408,2)</f>
        <v>0</v>
      </c>
      <c r="BL1408" s="18" t="s">
        <v>265</v>
      </c>
      <c r="BM1408" s="175" t="s">
        <v>1782</v>
      </c>
    </row>
    <row r="1409" spans="1:65" s="2" customFormat="1" ht="11.25">
      <c r="A1409" s="33"/>
      <c r="B1409" s="34"/>
      <c r="C1409" s="33"/>
      <c r="D1409" s="177" t="s">
        <v>129</v>
      </c>
      <c r="E1409" s="33"/>
      <c r="F1409" s="178" t="s">
        <v>1781</v>
      </c>
      <c r="G1409" s="33"/>
      <c r="H1409" s="33"/>
      <c r="I1409" s="97"/>
      <c r="J1409" s="33"/>
      <c r="K1409" s="33"/>
      <c r="L1409" s="34"/>
      <c r="M1409" s="179"/>
      <c r="N1409" s="180"/>
      <c r="O1409" s="59"/>
      <c r="P1409" s="59"/>
      <c r="Q1409" s="59"/>
      <c r="R1409" s="59"/>
      <c r="S1409" s="59"/>
      <c r="T1409" s="60"/>
      <c r="U1409" s="33"/>
      <c r="V1409" s="33"/>
      <c r="W1409" s="33"/>
      <c r="X1409" s="33"/>
      <c r="Y1409" s="33"/>
      <c r="Z1409" s="33"/>
      <c r="AA1409" s="33"/>
      <c r="AB1409" s="33"/>
      <c r="AC1409" s="33"/>
      <c r="AD1409" s="33"/>
      <c r="AE1409" s="33"/>
      <c r="AT1409" s="18" t="s">
        <v>129</v>
      </c>
      <c r="AU1409" s="18" t="s">
        <v>83</v>
      </c>
    </row>
    <row r="1410" spans="1:65" s="15" customFormat="1" ht="11.25">
      <c r="B1410" s="213"/>
      <c r="D1410" s="177" t="s">
        <v>130</v>
      </c>
      <c r="E1410" s="214" t="s">
        <v>1</v>
      </c>
      <c r="F1410" s="215" t="s">
        <v>491</v>
      </c>
      <c r="H1410" s="214" t="s">
        <v>1</v>
      </c>
      <c r="I1410" s="216"/>
      <c r="L1410" s="213"/>
      <c r="M1410" s="217"/>
      <c r="N1410" s="218"/>
      <c r="O1410" s="218"/>
      <c r="P1410" s="218"/>
      <c r="Q1410" s="218"/>
      <c r="R1410" s="218"/>
      <c r="S1410" s="218"/>
      <c r="T1410" s="219"/>
      <c r="AT1410" s="214" t="s">
        <v>130</v>
      </c>
      <c r="AU1410" s="214" t="s">
        <v>83</v>
      </c>
      <c r="AV1410" s="15" t="s">
        <v>81</v>
      </c>
      <c r="AW1410" s="15" t="s">
        <v>30</v>
      </c>
      <c r="AX1410" s="15" t="s">
        <v>73</v>
      </c>
      <c r="AY1410" s="214" t="s">
        <v>121</v>
      </c>
    </row>
    <row r="1411" spans="1:65" s="13" customFormat="1" ht="11.25">
      <c r="B1411" s="181"/>
      <c r="D1411" s="177" t="s">
        <v>130</v>
      </c>
      <c r="E1411" s="182" t="s">
        <v>1</v>
      </c>
      <c r="F1411" s="183" t="s">
        <v>1783</v>
      </c>
      <c r="H1411" s="184">
        <v>123.3</v>
      </c>
      <c r="I1411" s="185"/>
      <c r="L1411" s="181"/>
      <c r="M1411" s="186"/>
      <c r="N1411" s="187"/>
      <c r="O1411" s="187"/>
      <c r="P1411" s="187"/>
      <c r="Q1411" s="187"/>
      <c r="R1411" s="187"/>
      <c r="S1411" s="187"/>
      <c r="T1411" s="188"/>
      <c r="AT1411" s="182" t="s">
        <v>130</v>
      </c>
      <c r="AU1411" s="182" t="s">
        <v>83</v>
      </c>
      <c r="AV1411" s="13" t="s">
        <v>83</v>
      </c>
      <c r="AW1411" s="13" t="s">
        <v>30</v>
      </c>
      <c r="AX1411" s="13" t="s">
        <v>73</v>
      </c>
      <c r="AY1411" s="182" t="s">
        <v>121</v>
      </c>
    </row>
    <row r="1412" spans="1:65" s="15" customFormat="1" ht="11.25">
      <c r="B1412" s="213"/>
      <c r="D1412" s="177" t="s">
        <v>130</v>
      </c>
      <c r="E1412" s="214" t="s">
        <v>1</v>
      </c>
      <c r="F1412" s="215" t="s">
        <v>494</v>
      </c>
      <c r="H1412" s="214" t="s">
        <v>1</v>
      </c>
      <c r="I1412" s="216"/>
      <c r="L1412" s="213"/>
      <c r="M1412" s="217"/>
      <c r="N1412" s="218"/>
      <c r="O1412" s="218"/>
      <c r="P1412" s="218"/>
      <c r="Q1412" s="218"/>
      <c r="R1412" s="218"/>
      <c r="S1412" s="218"/>
      <c r="T1412" s="219"/>
      <c r="AT1412" s="214" t="s">
        <v>130</v>
      </c>
      <c r="AU1412" s="214" t="s">
        <v>83</v>
      </c>
      <c r="AV1412" s="15" t="s">
        <v>81</v>
      </c>
      <c r="AW1412" s="15" t="s">
        <v>30</v>
      </c>
      <c r="AX1412" s="15" t="s">
        <v>73</v>
      </c>
      <c r="AY1412" s="214" t="s">
        <v>121</v>
      </c>
    </row>
    <row r="1413" spans="1:65" s="13" customFormat="1" ht="11.25">
      <c r="B1413" s="181"/>
      <c r="D1413" s="177" t="s">
        <v>130</v>
      </c>
      <c r="E1413" s="182" t="s">
        <v>1</v>
      </c>
      <c r="F1413" s="183" t="s">
        <v>1784</v>
      </c>
      <c r="H1413" s="184">
        <v>145.85</v>
      </c>
      <c r="I1413" s="185"/>
      <c r="L1413" s="181"/>
      <c r="M1413" s="186"/>
      <c r="N1413" s="187"/>
      <c r="O1413" s="187"/>
      <c r="P1413" s="187"/>
      <c r="Q1413" s="187"/>
      <c r="R1413" s="187"/>
      <c r="S1413" s="187"/>
      <c r="T1413" s="188"/>
      <c r="AT1413" s="182" t="s">
        <v>130</v>
      </c>
      <c r="AU1413" s="182" t="s">
        <v>83</v>
      </c>
      <c r="AV1413" s="13" t="s">
        <v>83</v>
      </c>
      <c r="AW1413" s="13" t="s">
        <v>30</v>
      </c>
      <c r="AX1413" s="13" t="s">
        <v>73</v>
      </c>
      <c r="AY1413" s="182" t="s">
        <v>121</v>
      </c>
    </row>
    <row r="1414" spans="1:65" s="15" customFormat="1" ht="11.25">
      <c r="B1414" s="213"/>
      <c r="D1414" s="177" t="s">
        <v>130</v>
      </c>
      <c r="E1414" s="214" t="s">
        <v>1</v>
      </c>
      <c r="F1414" s="215" t="s">
        <v>496</v>
      </c>
      <c r="H1414" s="214" t="s">
        <v>1</v>
      </c>
      <c r="I1414" s="216"/>
      <c r="L1414" s="213"/>
      <c r="M1414" s="217"/>
      <c r="N1414" s="218"/>
      <c r="O1414" s="218"/>
      <c r="P1414" s="218"/>
      <c r="Q1414" s="218"/>
      <c r="R1414" s="218"/>
      <c r="S1414" s="218"/>
      <c r="T1414" s="219"/>
      <c r="AT1414" s="214" t="s">
        <v>130</v>
      </c>
      <c r="AU1414" s="214" t="s">
        <v>83</v>
      </c>
      <c r="AV1414" s="15" t="s">
        <v>81</v>
      </c>
      <c r="AW1414" s="15" t="s">
        <v>30</v>
      </c>
      <c r="AX1414" s="15" t="s">
        <v>73</v>
      </c>
      <c r="AY1414" s="214" t="s">
        <v>121</v>
      </c>
    </row>
    <row r="1415" spans="1:65" s="13" customFormat="1" ht="11.25">
      <c r="B1415" s="181"/>
      <c r="D1415" s="177" t="s">
        <v>130</v>
      </c>
      <c r="E1415" s="182" t="s">
        <v>1</v>
      </c>
      <c r="F1415" s="183" t="s">
        <v>1785</v>
      </c>
      <c r="H1415" s="184">
        <v>153.19</v>
      </c>
      <c r="I1415" s="185"/>
      <c r="L1415" s="181"/>
      <c r="M1415" s="186"/>
      <c r="N1415" s="187"/>
      <c r="O1415" s="187"/>
      <c r="P1415" s="187"/>
      <c r="Q1415" s="187"/>
      <c r="R1415" s="187"/>
      <c r="S1415" s="187"/>
      <c r="T1415" s="188"/>
      <c r="AT1415" s="182" t="s">
        <v>130</v>
      </c>
      <c r="AU1415" s="182" t="s">
        <v>83</v>
      </c>
      <c r="AV1415" s="13" t="s">
        <v>83</v>
      </c>
      <c r="AW1415" s="13" t="s">
        <v>30</v>
      </c>
      <c r="AX1415" s="13" t="s">
        <v>73</v>
      </c>
      <c r="AY1415" s="182" t="s">
        <v>121</v>
      </c>
    </row>
    <row r="1416" spans="1:65" s="15" customFormat="1" ht="11.25">
      <c r="B1416" s="213"/>
      <c r="D1416" s="177" t="s">
        <v>130</v>
      </c>
      <c r="E1416" s="214" t="s">
        <v>1</v>
      </c>
      <c r="F1416" s="215" t="s">
        <v>498</v>
      </c>
      <c r="H1416" s="214" t="s">
        <v>1</v>
      </c>
      <c r="I1416" s="216"/>
      <c r="L1416" s="213"/>
      <c r="M1416" s="217"/>
      <c r="N1416" s="218"/>
      <c r="O1416" s="218"/>
      <c r="P1416" s="218"/>
      <c r="Q1416" s="218"/>
      <c r="R1416" s="218"/>
      <c r="S1416" s="218"/>
      <c r="T1416" s="219"/>
      <c r="AT1416" s="214" t="s">
        <v>130</v>
      </c>
      <c r="AU1416" s="214" t="s">
        <v>83</v>
      </c>
      <c r="AV1416" s="15" t="s">
        <v>81</v>
      </c>
      <c r="AW1416" s="15" t="s">
        <v>30</v>
      </c>
      <c r="AX1416" s="15" t="s">
        <v>73</v>
      </c>
      <c r="AY1416" s="214" t="s">
        <v>121</v>
      </c>
    </row>
    <row r="1417" spans="1:65" s="13" customFormat="1" ht="11.25">
      <c r="B1417" s="181"/>
      <c r="D1417" s="177" t="s">
        <v>130</v>
      </c>
      <c r="E1417" s="182" t="s">
        <v>1</v>
      </c>
      <c r="F1417" s="183" t="s">
        <v>1786</v>
      </c>
      <c r="H1417" s="184">
        <v>105.53</v>
      </c>
      <c r="I1417" s="185"/>
      <c r="L1417" s="181"/>
      <c r="M1417" s="186"/>
      <c r="N1417" s="187"/>
      <c r="O1417" s="187"/>
      <c r="P1417" s="187"/>
      <c r="Q1417" s="187"/>
      <c r="R1417" s="187"/>
      <c r="S1417" s="187"/>
      <c r="T1417" s="188"/>
      <c r="AT1417" s="182" t="s">
        <v>130</v>
      </c>
      <c r="AU1417" s="182" t="s">
        <v>83</v>
      </c>
      <c r="AV1417" s="13" t="s">
        <v>83</v>
      </c>
      <c r="AW1417" s="13" t="s">
        <v>30</v>
      </c>
      <c r="AX1417" s="13" t="s">
        <v>73</v>
      </c>
      <c r="AY1417" s="182" t="s">
        <v>121</v>
      </c>
    </row>
    <row r="1418" spans="1:65" s="14" customFormat="1" ht="11.25">
      <c r="B1418" s="205"/>
      <c r="D1418" s="177" t="s">
        <v>130</v>
      </c>
      <c r="E1418" s="206" t="s">
        <v>1</v>
      </c>
      <c r="F1418" s="207" t="s">
        <v>440</v>
      </c>
      <c r="H1418" s="208">
        <v>527.87</v>
      </c>
      <c r="I1418" s="209"/>
      <c r="L1418" s="205"/>
      <c r="M1418" s="210"/>
      <c r="N1418" s="211"/>
      <c r="O1418" s="211"/>
      <c r="P1418" s="211"/>
      <c r="Q1418" s="211"/>
      <c r="R1418" s="211"/>
      <c r="S1418" s="211"/>
      <c r="T1418" s="212"/>
      <c r="AT1418" s="206" t="s">
        <v>130</v>
      </c>
      <c r="AU1418" s="206" t="s">
        <v>83</v>
      </c>
      <c r="AV1418" s="14" t="s">
        <v>127</v>
      </c>
      <c r="AW1418" s="14" t="s">
        <v>30</v>
      </c>
      <c r="AX1418" s="14" t="s">
        <v>81</v>
      </c>
      <c r="AY1418" s="206" t="s">
        <v>121</v>
      </c>
    </row>
    <row r="1419" spans="1:65" s="2" customFormat="1" ht="21.75" customHeight="1">
      <c r="A1419" s="33"/>
      <c r="B1419" s="162"/>
      <c r="C1419" s="163" t="s">
        <v>1787</v>
      </c>
      <c r="D1419" s="163" t="s">
        <v>123</v>
      </c>
      <c r="E1419" s="164" t="s">
        <v>1788</v>
      </c>
      <c r="F1419" s="165" t="s">
        <v>1789</v>
      </c>
      <c r="G1419" s="166" t="s">
        <v>126</v>
      </c>
      <c r="H1419" s="167">
        <v>527.87</v>
      </c>
      <c r="I1419" s="168"/>
      <c r="J1419" s="169">
        <f>ROUND(I1419*H1419,2)</f>
        <v>0</v>
      </c>
      <c r="K1419" s="170"/>
      <c r="L1419" s="34"/>
      <c r="M1419" s="171" t="s">
        <v>1</v>
      </c>
      <c r="N1419" s="172" t="s">
        <v>39</v>
      </c>
      <c r="O1419" s="59"/>
      <c r="P1419" s="173">
        <f>O1419*H1419</f>
        <v>0</v>
      </c>
      <c r="Q1419" s="173">
        <v>0</v>
      </c>
      <c r="R1419" s="173">
        <f>Q1419*H1419</f>
        <v>0</v>
      </c>
      <c r="S1419" s="173">
        <v>0</v>
      </c>
      <c r="T1419" s="174">
        <f>S1419*H1419</f>
        <v>0</v>
      </c>
      <c r="U1419" s="33"/>
      <c r="V1419" s="33"/>
      <c r="W1419" s="33"/>
      <c r="X1419" s="33"/>
      <c r="Y1419" s="33"/>
      <c r="Z1419" s="33"/>
      <c r="AA1419" s="33"/>
      <c r="AB1419" s="33"/>
      <c r="AC1419" s="33"/>
      <c r="AD1419" s="33"/>
      <c r="AE1419" s="33"/>
      <c r="AR1419" s="175" t="s">
        <v>265</v>
      </c>
      <c r="AT1419" s="175" t="s">
        <v>123</v>
      </c>
      <c r="AU1419" s="175" t="s">
        <v>83</v>
      </c>
      <c r="AY1419" s="18" t="s">
        <v>121</v>
      </c>
      <c r="BE1419" s="176">
        <f>IF(N1419="základní",J1419,0)</f>
        <v>0</v>
      </c>
      <c r="BF1419" s="176">
        <f>IF(N1419="snížená",J1419,0)</f>
        <v>0</v>
      </c>
      <c r="BG1419" s="176">
        <f>IF(N1419="zákl. přenesená",J1419,0)</f>
        <v>0</v>
      </c>
      <c r="BH1419" s="176">
        <f>IF(N1419="sníž. přenesená",J1419,0)</f>
        <v>0</v>
      </c>
      <c r="BI1419" s="176">
        <f>IF(N1419="nulová",J1419,0)</f>
        <v>0</v>
      </c>
      <c r="BJ1419" s="18" t="s">
        <v>83</v>
      </c>
      <c r="BK1419" s="176">
        <f>ROUND(I1419*H1419,2)</f>
        <v>0</v>
      </c>
      <c r="BL1419" s="18" t="s">
        <v>265</v>
      </c>
      <c r="BM1419" s="175" t="s">
        <v>1790</v>
      </c>
    </row>
    <row r="1420" spans="1:65" s="2" customFormat="1" ht="11.25">
      <c r="A1420" s="33"/>
      <c r="B1420" s="34"/>
      <c r="C1420" s="33"/>
      <c r="D1420" s="177" t="s">
        <v>129</v>
      </c>
      <c r="E1420" s="33"/>
      <c r="F1420" s="178" t="s">
        <v>1789</v>
      </c>
      <c r="G1420" s="33"/>
      <c r="H1420" s="33"/>
      <c r="I1420" s="97"/>
      <c r="J1420" s="33"/>
      <c r="K1420" s="33"/>
      <c r="L1420" s="34"/>
      <c r="M1420" s="179"/>
      <c r="N1420" s="180"/>
      <c r="O1420" s="59"/>
      <c r="P1420" s="59"/>
      <c r="Q1420" s="59"/>
      <c r="R1420" s="59"/>
      <c r="S1420" s="59"/>
      <c r="T1420" s="60"/>
      <c r="U1420" s="33"/>
      <c r="V1420" s="33"/>
      <c r="W1420" s="33"/>
      <c r="X1420" s="33"/>
      <c r="Y1420" s="33"/>
      <c r="Z1420" s="33"/>
      <c r="AA1420" s="33"/>
      <c r="AB1420" s="33"/>
      <c r="AC1420" s="33"/>
      <c r="AD1420" s="33"/>
      <c r="AE1420" s="33"/>
      <c r="AT1420" s="18" t="s">
        <v>129</v>
      </c>
      <c r="AU1420" s="18" t="s">
        <v>83</v>
      </c>
    </row>
    <row r="1421" spans="1:65" s="12" customFormat="1" ht="22.9" customHeight="1">
      <c r="B1421" s="149"/>
      <c r="D1421" s="150" t="s">
        <v>72</v>
      </c>
      <c r="E1421" s="160" t="s">
        <v>1791</v>
      </c>
      <c r="F1421" s="160" t="s">
        <v>1792</v>
      </c>
      <c r="I1421" s="152"/>
      <c r="J1421" s="161">
        <f>BK1421</f>
        <v>0</v>
      </c>
      <c r="L1421" s="149"/>
      <c r="M1421" s="154"/>
      <c r="N1421" s="155"/>
      <c r="O1421" s="155"/>
      <c r="P1421" s="156">
        <f>SUM(P1422:P1483)</f>
        <v>0</v>
      </c>
      <c r="Q1421" s="155"/>
      <c r="R1421" s="156">
        <f>SUM(R1422:R1483)</f>
        <v>0</v>
      </c>
      <c r="S1421" s="155"/>
      <c r="T1421" s="157">
        <f>SUM(T1422:T1483)</f>
        <v>0</v>
      </c>
      <c r="AR1421" s="150" t="s">
        <v>83</v>
      </c>
      <c r="AT1421" s="158" t="s">
        <v>72</v>
      </c>
      <c r="AU1421" s="158" t="s">
        <v>81</v>
      </c>
      <c r="AY1421" s="150" t="s">
        <v>121</v>
      </c>
      <c r="BK1421" s="159">
        <f>SUM(BK1422:BK1483)</f>
        <v>0</v>
      </c>
    </row>
    <row r="1422" spans="1:65" s="2" customFormat="1" ht="16.5" customHeight="1">
      <c r="A1422" s="33"/>
      <c r="B1422" s="162"/>
      <c r="C1422" s="189" t="s">
        <v>1793</v>
      </c>
      <c r="D1422" s="189" t="s">
        <v>163</v>
      </c>
      <c r="E1422" s="190" t="s">
        <v>1794</v>
      </c>
      <c r="F1422" s="191" t="s">
        <v>1795</v>
      </c>
      <c r="G1422" s="192" t="s">
        <v>126</v>
      </c>
      <c r="H1422" s="193">
        <v>771.35299999999995</v>
      </c>
      <c r="I1422" s="194"/>
      <c r="J1422" s="195">
        <f>ROUND(I1422*H1422,2)</f>
        <v>0</v>
      </c>
      <c r="K1422" s="196"/>
      <c r="L1422" s="197"/>
      <c r="M1422" s="198" t="s">
        <v>1</v>
      </c>
      <c r="N1422" s="199" t="s">
        <v>39</v>
      </c>
      <c r="O1422" s="59"/>
      <c r="P1422" s="173">
        <f>O1422*H1422</f>
        <v>0</v>
      </c>
      <c r="Q1422" s="173">
        <v>0</v>
      </c>
      <c r="R1422" s="173">
        <f>Q1422*H1422</f>
        <v>0</v>
      </c>
      <c r="S1422" s="173">
        <v>0</v>
      </c>
      <c r="T1422" s="174">
        <f>S1422*H1422</f>
        <v>0</v>
      </c>
      <c r="U1422" s="33"/>
      <c r="V1422" s="33"/>
      <c r="W1422" s="33"/>
      <c r="X1422" s="33"/>
      <c r="Y1422" s="33"/>
      <c r="Z1422" s="33"/>
      <c r="AA1422" s="33"/>
      <c r="AB1422" s="33"/>
      <c r="AC1422" s="33"/>
      <c r="AD1422" s="33"/>
      <c r="AE1422" s="33"/>
      <c r="AR1422" s="175" t="s">
        <v>656</v>
      </c>
      <c r="AT1422" s="175" t="s">
        <v>163</v>
      </c>
      <c r="AU1422" s="175" t="s">
        <v>83</v>
      </c>
      <c r="AY1422" s="18" t="s">
        <v>121</v>
      </c>
      <c r="BE1422" s="176">
        <f>IF(N1422="základní",J1422,0)</f>
        <v>0</v>
      </c>
      <c r="BF1422" s="176">
        <f>IF(N1422="snížená",J1422,0)</f>
        <v>0</v>
      </c>
      <c r="BG1422" s="176">
        <f>IF(N1422="zákl. přenesená",J1422,0)</f>
        <v>0</v>
      </c>
      <c r="BH1422" s="176">
        <f>IF(N1422="sníž. přenesená",J1422,0)</f>
        <v>0</v>
      </c>
      <c r="BI1422" s="176">
        <f>IF(N1422="nulová",J1422,0)</f>
        <v>0</v>
      </c>
      <c r="BJ1422" s="18" t="s">
        <v>83</v>
      </c>
      <c r="BK1422" s="176">
        <f>ROUND(I1422*H1422,2)</f>
        <v>0</v>
      </c>
      <c r="BL1422" s="18" t="s">
        <v>265</v>
      </c>
      <c r="BM1422" s="175" t="s">
        <v>1796</v>
      </c>
    </row>
    <row r="1423" spans="1:65" s="2" customFormat="1" ht="11.25">
      <c r="A1423" s="33"/>
      <c r="B1423" s="34"/>
      <c r="C1423" s="33"/>
      <c r="D1423" s="177" t="s">
        <v>129</v>
      </c>
      <c r="E1423" s="33"/>
      <c r="F1423" s="178" t="s">
        <v>1795</v>
      </c>
      <c r="G1423" s="33"/>
      <c r="H1423" s="33"/>
      <c r="I1423" s="97"/>
      <c r="J1423" s="33"/>
      <c r="K1423" s="33"/>
      <c r="L1423" s="34"/>
      <c r="M1423" s="179"/>
      <c r="N1423" s="180"/>
      <c r="O1423" s="59"/>
      <c r="P1423" s="59"/>
      <c r="Q1423" s="59"/>
      <c r="R1423" s="59"/>
      <c r="S1423" s="59"/>
      <c r="T1423" s="60"/>
      <c r="U1423" s="33"/>
      <c r="V1423" s="33"/>
      <c r="W1423" s="33"/>
      <c r="X1423" s="33"/>
      <c r="Y1423" s="33"/>
      <c r="Z1423" s="33"/>
      <c r="AA1423" s="33"/>
      <c r="AB1423" s="33"/>
      <c r="AC1423" s="33"/>
      <c r="AD1423" s="33"/>
      <c r="AE1423" s="33"/>
      <c r="AT1423" s="18" t="s">
        <v>129</v>
      </c>
      <c r="AU1423" s="18" t="s">
        <v>83</v>
      </c>
    </row>
    <row r="1424" spans="1:65" s="13" customFormat="1" ht="11.25">
      <c r="B1424" s="181"/>
      <c r="D1424" s="177" t="s">
        <v>130</v>
      </c>
      <c r="E1424" s="182" t="s">
        <v>1</v>
      </c>
      <c r="F1424" s="183" t="s">
        <v>1797</v>
      </c>
      <c r="H1424" s="184">
        <v>771.35299999999995</v>
      </c>
      <c r="I1424" s="185"/>
      <c r="L1424" s="181"/>
      <c r="M1424" s="186"/>
      <c r="N1424" s="187"/>
      <c r="O1424" s="187"/>
      <c r="P1424" s="187"/>
      <c r="Q1424" s="187"/>
      <c r="R1424" s="187"/>
      <c r="S1424" s="187"/>
      <c r="T1424" s="188"/>
      <c r="AT1424" s="182" t="s">
        <v>130</v>
      </c>
      <c r="AU1424" s="182" t="s">
        <v>83</v>
      </c>
      <c r="AV1424" s="13" t="s">
        <v>83</v>
      </c>
      <c r="AW1424" s="13" t="s">
        <v>30</v>
      </c>
      <c r="AX1424" s="13" t="s">
        <v>73</v>
      </c>
      <c r="AY1424" s="182" t="s">
        <v>121</v>
      </c>
    </row>
    <row r="1425" spans="1:65" s="14" customFormat="1" ht="11.25">
      <c r="B1425" s="205"/>
      <c r="D1425" s="177" t="s">
        <v>130</v>
      </c>
      <c r="E1425" s="206" t="s">
        <v>1</v>
      </c>
      <c r="F1425" s="207" t="s">
        <v>440</v>
      </c>
      <c r="H1425" s="208">
        <v>771.35299999999995</v>
      </c>
      <c r="I1425" s="209"/>
      <c r="L1425" s="205"/>
      <c r="M1425" s="210"/>
      <c r="N1425" s="211"/>
      <c r="O1425" s="211"/>
      <c r="P1425" s="211"/>
      <c r="Q1425" s="211"/>
      <c r="R1425" s="211"/>
      <c r="S1425" s="211"/>
      <c r="T1425" s="212"/>
      <c r="AT1425" s="206" t="s">
        <v>130</v>
      </c>
      <c r="AU1425" s="206" t="s">
        <v>83</v>
      </c>
      <c r="AV1425" s="14" t="s">
        <v>127</v>
      </c>
      <c r="AW1425" s="14" t="s">
        <v>30</v>
      </c>
      <c r="AX1425" s="14" t="s">
        <v>81</v>
      </c>
      <c r="AY1425" s="206" t="s">
        <v>121</v>
      </c>
    </row>
    <row r="1426" spans="1:65" s="2" customFormat="1" ht="21.75" customHeight="1">
      <c r="A1426" s="33"/>
      <c r="B1426" s="162"/>
      <c r="C1426" s="163" t="s">
        <v>1798</v>
      </c>
      <c r="D1426" s="163" t="s">
        <v>123</v>
      </c>
      <c r="E1426" s="164" t="s">
        <v>1799</v>
      </c>
      <c r="F1426" s="165" t="s">
        <v>1800</v>
      </c>
      <c r="G1426" s="166" t="s">
        <v>126</v>
      </c>
      <c r="H1426" s="167">
        <v>734.62199999999996</v>
      </c>
      <c r="I1426" s="168"/>
      <c r="J1426" s="169">
        <f>ROUND(I1426*H1426,2)</f>
        <v>0</v>
      </c>
      <c r="K1426" s="170"/>
      <c r="L1426" s="34"/>
      <c r="M1426" s="171" t="s">
        <v>1</v>
      </c>
      <c r="N1426" s="172" t="s">
        <v>39</v>
      </c>
      <c r="O1426" s="59"/>
      <c r="P1426" s="173">
        <f>O1426*H1426</f>
        <v>0</v>
      </c>
      <c r="Q1426" s="173">
        <v>0</v>
      </c>
      <c r="R1426" s="173">
        <f>Q1426*H1426</f>
        <v>0</v>
      </c>
      <c r="S1426" s="173">
        <v>0</v>
      </c>
      <c r="T1426" s="174">
        <f>S1426*H1426</f>
        <v>0</v>
      </c>
      <c r="U1426" s="33"/>
      <c r="V1426" s="33"/>
      <c r="W1426" s="33"/>
      <c r="X1426" s="33"/>
      <c r="Y1426" s="33"/>
      <c r="Z1426" s="33"/>
      <c r="AA1426" s="33"/>
      <c r="AB1426" s="33"/>
      <c r="AC1426" s="33"/>
      <c r="AD1426" s="33"/>
      <c r="AE1426" s="33"/>
      <c r="AR1426" s="175" t="s">
        <v>265</v>
      </c>
      <c r="AT1426" s="175" t="s">
        <v>123</v>
      </c>
      <c r="AU1426" s="175" t="s">
        <v>83</v>
      </c>
      <c r="AY1426" s="18" t="s">
        <v>121</v>
      </c>
      <c r="BE1426" s="176">
        <f>IF(N1426="základní",J1426,0)</f>
        <v>0</v>
      </c>
      <c r="BF1426" s="176">
        <f>IF(N1426="snížená",J1426,0)</f>
        <v>0</v>
      </c>
      <c r="BG1426" s="176">
        <f>IF(N1426="zákl. přenesená",J1426,0)</f>
        <v>0</v>
      </c>
      <c r="BH1426" s="176">
        <f>IF(N1426="sníž. přenesená",J1426,0)</f>
        <v>0</v>
      </c>
      <c r="BI1426" s="176">
        <f>IF(N1426="nulová",J1426,0)</f>
        <v>0</v>
      </c>
      <c r="BJ1426" s="18" t="s">
        <v>83</v>
      </c>
      <c r="BK1426" s="176">
        <f>ROUND(I1426*H1426,2)</f>
        <v>0</v>
      </c>
      <c r="BL1426" s="18" t="s">
        <v>265</v>
      </c>
      <c r="BM1426" s="175" t="s">
        <v>1801</v>
      </c>
    </row>
    <row r="1427" spans="1:65" s="2" customFormat="1" ht="19.5">
      <c r="A1427" s="33"/>
      <c r="B1427" s="34"/>
      <c r="C1427" s="33"/>
      <c r="D1427" s="177" t="s">
        <v>129</v>
      </c>
      <c r="E1427" s="33"/>
      <c r="F1427" s="178" t="s">
        <v>1800</v>
      </c>
      <c r="G1427" s="33"/>
      <c r="H1427" s="33"/>
      <c r="I1427" s="97"/>
      <c r="J1427" s="33"/>
      <c r="K1427" s="33"/>
      <c r="L1427" s="34"/>
      <c r="M1427" s="179"/>
      <c r="N1427" s="180"/>
      <c r="O1427" s="59"/>
      <c r="P1427" s="59"/>
      <c r="Q1427" s="59"/>
      <c r="R1427" s="59"/>
      <c r="S1427" s="59"/>
      <c r="T1427" s="60"/>
      <c r="U1427" s="33"/>
      <c r="V1427" s="33"/>
      <c r="W1427" s="33"/>
      <c r="X1427" s="33"/>
      <c r="Y1427" s="33"/>
      <c r="Z1427" s="33"/>
      <c r="AA1427" s="33"/>
      <c r="AB1427" s="33"/>
      <c r="AC1427" s="33"/>
      <c r="AD1427" s="33"/>
      <c r="AE1427" s="33"/>
      <c r="AT1427" s="18" t="s">
        <v>129</v>
      </c>
      <c r="AU1427" s="18" t="s">
        <v>83</v>
      </c>
    </row>
    <row r="1428" spans="1:65" s="15" customFormat="1" ht="11.25">
      <c r="B1428" s="213"/>
      <c r="D1428" s="177" t="s">
        <v>130</v>
      </c>
      <c r="E1428" s="214" t="s">
        <v>1</v>
      </c>
      <c r="F1428" s="215" t="s">
        <v>662</v>
      </c>
      <c r="H1428" s="214" t="s">
        <v>1</v>
      </c>
      <c r="I1428" s="216"/>
      <c r="L1428" s="213"/>
      <c r="M1428" s="217"/>
      <c r="N1428" s="218"/>
      <c r="O1428" s="218"/>
      <c r="P1428" s="218"/>
      <c r="Q1428" s="218"/>
      <c r="R1428" s="218"/>
      <c r="S1428" s="218"/>
      <c r="T1428" s="219"/>
      <c r="AT1428" s="214" t="s">
        <v>130</v>
      </c>
      <c r="AU1428" s="214" t="s">
        <v>83</v>
      </c>
      <c r="AV1428" s="15" t="s">
        <v>81</v>
      </c>
      <c r="AW1428" s="15" t="s">
        <v>30</v>
      </c>
      <c r="AX1428" s="15" t="s">
        <v>73</v>
      </c>
      <c r="AY1428" s="214" t="s">
        <v>121</v>
      </c>
    </row>
    <row r="1429" spans="1:65" s="13" customFormat="1" ht="11.25">
      <c r="B1429" s="181"/>
      <c r="D1429" s="177" t="s">
        <v>130</v>
      </c>
      <c r="E1429" s="182" t="s">
        <v>1</v>
      </c>
      <c r="F1429" s="183" t="s">
        <v>1802</v>
      </c>
      <c r="H1429" s="184">
        <v>90.975999999999999</v>
      </c>
      <c r="I1429" s="185"/>
      <c r="L1429" s="181"/>
      <c r="M1429" s="186"/>
      <c r="N1429" s="187"/>
      <c r="O1429" s="187"/>
      <c r="P1429" s="187"/>
      <c r="Q1429" s="187"/>
      <c r="R1429" s="187"/>
      <c r="S1429" s="187"/>
      <c r="T1429" s="188"/>
      <c r="AT1429" s="182" t="s">
        <v>130</v>
      </c>
      <c r="AU1429" s="182" t="s">
        <v>83</v>
      </c>
      <c r="AV1429" s="13" t="s">
        <v>83</v>
      </c>
      <c r="AW1429" s="13" t="s">
        <v>30</v>
      </c>
      <c r="AX1429" s="13" t="s">
        <v>73</v>
      </c>
      <c r="AY1429" s="182" t="s">
        <v>121</v>
      </c>
    </row>
    <row r="1430" spans="1:65" s="15" customFormat="1" ht="11.25">
      <c r="B1430" s="213"/>
      <c r="D1430" s="177" t="s">
        <v>130</v>
      </c>
      <c r="E1430" s="214" t="s">
        <v>1</v>
      </c>
      <c r="F1430" s="215" t="s">
        <v>665</v>
      </c>
      <c r="H1430" s="214" t="s">
        <v>1</v>
      </c>
      <c r="I1430" s="216"/>
      <c r="L1430" s="213"/>
      <c r="M1430" s="217"/>
      <c r="N1430" s="218"/>
      <c r="O1430" s="218"/>
      <c r="P1430" s="218"/>
      <c r="Q1430" s="218"/>
      <c r="R1430" s="218"/>
      <c r="S1430" s="218"/>
      <c r="T1430" s="219"/>
      <c r="AT1430" s="214" t="s">
        <v>130</v>
      </c>
      <c r="AU1430" s="214" t="s">
        <v>83</v>
      </c>
      <c r="AV1430" s="15" t="s">
        <v>81</v>
      </c>
      <c r="AW1430" s="15" t="s">
        <v>30</v>
      </c>
      <c r="AX1430" s="15" t="s">
        <v>73</v>
      </c>
      <c r="AY1430" s="214" t="s">
        <v>121</v>
      </c>
    </row>
    <row r="1431" spans="1:65" s="13" customFormat="1" ht="22.5">
      <c r="B1431" s="181"/>
      <c r="D1431" s="177" t="s">
        <v>130</v>
      </c>
      <c r="E1431" s="182" t="s">
        <v>1</v>
      </c>
      <c r="F1431" s="183" t="s">
        <v>1803</v>
      </c>
      <c r="H1431" s="184">
        <v>140.40600000000001</v>
      </c>
      <c r="I1431" s="185"/>
      <c r="L1431" s="181"/>
      <c r="M1431" s="186"/>
      <c r="N1431" s="187"/>
      <c r="O1431" s="187"/>
      <c r="P1431" s="187"/>
      <c r="Q1431" s="187"/>
      <c r="R1431" s="187"/>
      <c r="S1431" s="187"/>
      <c r="T1431" s="188"/>
      <c r="AT1431" s="182" t="s">
        <v>130</v>
      </c>
      <c r="AU1431" s="182" t="s">
        <v>83</v>
      </c>
      <c r="AV1431" s="13" t="s">
        <v>83</v>
      </c>
      <c r="AW1431" s="13" t="s">
        <v>30</v>
      </c>
      <c r="AX1431" s="13" t="s">
        <v>73</v>
      </c>
      <c r="AY1431" s="182" t="s">
        <v>121</v>
      </c>
    </row>
    <row r="1432" spans="1:65" s="15" customFormat="1" ht="11.25">
      <c r="B1432" s="213"/>
      <c r="D1432" s="177" t="s">
        <v>130</v>
      </c>
      <c r="E1432" s="214" t="s">
        <v>1</v>
      </c>
      <c r="F1432" s="215" t="s">
        <v>694</v>
      </c>
      <c r="H1432" s="214" t="s">
        <v>1</v>
      </c>
      <c r="I1432" s="216"/>
      <c r="L1432" s="213"/>
      <c r="M1432" s="217"/>
      <c r="N1432" s="218"/>
      <c r="O1432" s="218"/>
      <c r="P1432" s="218"/>
      <c r="Q1432" s="218"/>
      <c r="R1432" s="218"/>
      <c r="S1432" s="218"/>
      <c r="T1432" s="219"/>
      <c r="AT1432" s="214" t="s">
        <v>130</v>
      </c>
      <c r="AU1432" s="214" t="s">
        <v>83</v>
      </c>
      <c r="AV1432" s="15" t="s">
        <v>81</v>
      </c>
      <c r="AW1432" s="15" t="s">
        <v>30</v>
      </c>
      <c r="AX1432" s="15" t="s">
        <v>73</v>
      </c>
      <c r="AY1432" s="214" t="s">
        <v>121</v>
      </c>
    </row>
    <row r="1433" spans="1:65" s="13" customFormat="1" ht="22.5">
      <c r="B1433" s="181"/>
      <c r="D1433" s="177" t="s">
        <v>130</v>
      </c>
      <c r="E1433" s="182" t="s">
        <v>1</v>
      </c>
      <c r="F1433" s="183" t="s">
        <v>1804</v>
      </c>
      <c r="H1433" s="184">
        <v>166.489</v>
      </c>
      <c r="I1433" s="185"/>
      <c r="L1433" s="181"/>
      <c r="M1433" s="186"/>
      <c r="N1433" s="187"/>
      <c r="O1433" s="187"/>
      <c r="P1433" s="187"/>
      <c r="Q1433" s="187"/>
      <c r="R1433" s="187"/>
      <c r="S1433" s="187"/>
      <c r="T1433" s="188"/>
      <c r="AT1433" s="182" t="s">
        <v>130</v>
      </c>
      <c r="AU1433" s="182" t="s">
        <v>83</v>
      </c>
      <c r="AV1433" s="13" t="s">
        <v>83</v>
      </c>
      <c r="AW1433" s="13" t="s">
        <v>30</v>
      </c>
      <c r="AX1433" s="13" t="s">
        <v>73</v>
      </c>
      <c r="AY1433" s="182" t="s">
        <v>121</v>
      </c>
    </row>
    <row r="1434" spans="1:65" s="15" customFormat="1" ht="11.25">
      <c r="B1434" s="213"/>
      <c r="D1434" s="177" t="s">
        <v>130</v>
      </c>
      <c r="E1434" s="214" t="s">
        <v>1</v>
      </c>
      <c r="F1434" s="215" t="s">
        <v>696</v>
      </c>
      <c r="H1434" s="214" t="s">
        <v>1</v>
      </c>
      <c r="I1434" s="216"/>
      <c r="L1434" s="213"/>
      <c r="M1434" s="217"/>
      <c r="N1434" s="218"/>
      <c r="O1434" s="218"/>
      <c r="P1434" s="218"/>
      <c r="Q1434" s="218"/>
      <c r="R1434" s="218"/>
      <c r="S1434" s="218"/>
      <c r="T1434" s="219"/>
      <c r="AT1434" s="214" t="s">
        <v>130</v>
      </c>
      <c r="AU1434" s="214" t="s">
        <v>83</v>
      </c>
      <c r="AV1434" s="15" t="s">
        <v>81</v>
      </c>
      <c r="AW1434" s="15" t="s">
        <v>30</v>
      </c>
      <c r="AX1434" s="15" t="s">
        <v>73</v>
      </c>
      <c r="AY1434" s="214" t="s">
        <v>121</v>
      </c>
    </row>
    <row r="1435" spans="1:65" s="13" customFormat="1" ht="22.5">
      <c r="B1435" s="181"/>
      <c r="D1435" s="177" t="s">
        <v>130</v>
      </c>
      <c r="E1435" s="182" t="s">
        <v>1</v>
      </c>
      <c r="F1435" s="183" t="s">
        <v>1805</v>
      </c>
      <c r="H1435" s="184">
        <v>165.34399999999999</v>
      </c>
      <c r="I1435" s="185"/>
      <c r="L1435" s="181"/>
      <c r="M1435" s="186"/>
      <c r="N1435" s="187"/>
      <c r="O1435" s="187"/>
      <c r="P1435" s="187"/>
      <c r="Q1435" s="187"/>
      <c r="R1435" s="187"/>
      <c r="S1435" s="187"/>
      <c r="T1435" s="188"/>
      <c r="AT1435" s="182" t="s">
        <v>130</v>
      </c>
      <c r="AU1435" s="182" t="s">
        <v>83</v>
      </c>
      <c r="AV1435" s="13" t="s">
        <v>83</v>
      </c>
      <c r="AW1435" s="13" t="s">
        <v>30</v>
      </c>
      <c r="AX1435" s="13" t="s">
        <v>73</v>
      </c>
      <c r="AY1435" s="182" t="s">
        <v>121</v>
      </c>
    </row>
    <row r="1436" spans="1:65" s="15" customFormat="1" ht="11.25">
      <c r="B1436" s="213"/>
      <c r="D1436" s="177" t="s">
        <v>130</v>
      </c>
      <c r="E1436" s="214" t="s">
        <v>1</v>
      </c>
      <c r="F1436" s="215" t="s">
        <v>506</v>
      </c>
      <c r="H1436" s="214" t="s">
        <v>1</v>
      </c>
      <c r="I1436" s="216"/>
      <c r="L1436" s="213"/>
      <c r="M1436" s="217"/>
      <c r="N1436" s="218"/>
      <c r="O1436" s="218"/>
      <c r="P1436" s="218"/>
      <c r="Q1436" s="218"/>
      <c r="R1436" s="218"/>
      <c r="S1436" s="218"/>
      <c r="T1436" s="219"/>
      <c r="AT1436" s="214" t="s">
        <v>130</v>
      </c>
      <c r="AU1436" s="214" t="s">
        <v>83</v>
      </c>
      <c r="AV1436" s="15" t="s">
        <v>81</v>
      </c>
      <c r="AW1436" s="15" t="s">
        <v>30</v>
      </c>
      <c r="AX1436" s="15" t="s">
        <v>73</v>
      </c>
      <c r="AY1436" s="214" t="s">
        <v>121</v>
      </c>
    </row>
    <row r="1437" spans="1:65" s="13" customFormat="1" ht="11.25">
      <c r="B1437" s="181"/>
      <c r="D1437" s="177" t="s">
        <v>130</v>
      </c>
      <c r="E1437" s="182" t="s">
        <v>1</v>
      </c>
      <c r="F1437" s="183" t="s">
        <v>1806</v>
      </c>
      <c r="H1437" s="184">
        <v>171.40700000000001</v>
      </c>
      <c r="I1437" s="185"/>
      <c r="L1437" s="181"/>
      <c r="M1437" s="186"/>
      <c r="N1437" s="187"/>
      <c r="O1437" s="187"/>
      <c r="P1437" s="187"/>
      <c r="Q1437" s="187"/>
      <c r="R1437" s="187"/>
      <c r="S1437" s="187"/>
      <c r="T1437" s="188"/>
      <c r="AT1437" s="182" t="s">
        <v>130</v>
      </c>
      <c r="AU1437" s="182" t="s">
        <v>83</v>
      </c>
      <c r="AV1437" s="13" t="s">
        <v>83</v>
      </c>
      <c r="AW1437" s="13" t="s">
        <v>30</v>
      </c>
      <c r="AX1437" s="13" t="s">
        <v>73</v>
      </c>
      <c r="AY1437" s="182" t="s">
        <v>121</v>
      </c>
    </row>
    <row r="1438" spans="1:65" s="14" customFormat="1" ht="11.25">
      <c r="B1438" s="205"/>
      <c r="D1438" s="177" t="s">
        <v>130</v>
      </c>
      <c r="E1438" s="206" t="s">
        <v>1</v>
      </c>
      <c r="F1438" s="207" t="s">
        <v>440</v>
      </c>
      <c r="H1438" s="208">
        <v>734.62199999999996</v>
      </c>
      <c r="I1438" s="209"/>
      <c r="L1438" s="205"/>
      <c r="M1438" s="210"/>
      <c r="N1438" s="211"/>
      <c r="O1438" s="211"/>
      <c r="P1438" s="211"/>
      <c r="Q1438" s="211"/>
      <c r="R1438" s="211"/>
      <c r="S1438" s="211"/>
      <c r="T1438" s="212"/>
      <c r="AT1438" s="206" t="s">
        <v>130</v>
      </c>
      <c r="AU1438" s="206" t="s">
        <v>83</v>
      </c>
      <c r="AV1438" s="14" t="s">
        <v>127</v>
      </c>
      <c r="AW1438" s="14" t="s">
        <v>30</v>
      </c>
      <c r="AX1438" s="14" t="s">
        <v>81</v>
      </c>
      <c r="AY1438" s="206" t="s">
        <v>121</v>
      </c>
    </row>
    <row r="1439" spans="1:65" s="2" customFormat="1" ht="21.75" customHeight="1">
      <c r="A1439" s="33"/>
      <c r="B1439" s="162"/>
      <c r="C1439" s="163" t="s">
        <v>1807</v>
      </c>
      <c r="D1439" s="163" t="s">
        <v>123</v>
      </c>
      <c r="E1439" s="164" t="s">
        <v>1808</v>
      </c>
      <c r="F1439" s="165" t="s">
        <v>1809</v>
      </c>
      <c r="G1439" s="166" t="s">
        <v>126</v>
      </c>
      <c r="H1439" s="167">
        <v>654.78</v>
      </c>
      <c r="I1439" s="168"/>
      <c r="J1439" s="169">
        <f>ROUND(I1439*H1439,2)</f>
        <v>0</v>
      </c>
      <c r="K1439" s="170"/>
      <c r="L1439" s="34"/>
      <c r="M1439" s="171" t="s">
        <v>1</v>
      </c>
      <c r="N1439" s="172" t="s">
        <v>39</v>
      </c>
      <c r="O1439" s="59"/>
      <c r="P1439" s="173">
        <f>O1439*H1439</f>
        <v>0</v>
      </c>
      <c r="Q1439" s="173">
        <v>0</v>
      </c>
      <c r="R1439" s="173">
        <f>Q1439*H1439</f>
        <v>0</v>
      </c>
      <c r="S1439" s="173">
        <v>0</v>
      </c>
      <c r="T1439" s="174">
        <f>S1439*H1439</f>
        <v>0</v>
      </c>
      <c r="U1439" s="33"/>
      <c r="V1439" s="33"/>
      <c r="W1439" s="33"/>
      <c r="X1439" s="33"/>
      <c r="Y1439" s="33"/>
      <c r="Z1439" s="33"/>
      <c r="AA1439" s="33"/>
      <c r="AB1439" s="33"/>
      <c r="AC1439" s="33"/>
      <c r="AD1439" s="33"/>
      <c r="AE1439" s="33"/>
      <c r="AR1439" s="175" t="s">
        <v>265</v>
      </c>
      <c r="AT1439" s="175" t="s">
        <v>123</v>
      </c>
      <c r="AU1439" s="175" t="s">
        <v>83</v>
      </c>
      <c r="AY1439" s="18" t="s">
        <v>121</v>
      </c>
      <c r="BE1439" s="176">
        <f>IF(N1439="základní",J1439,0)</f>
        <v>0</v>
      </c>
      <c r="BF1439" s="176">
        <f>IF(N1439="snížená",J1439,0)</f>
        <v>0</v>
      </c>
      <c r="BG1439" s="176">
        <f>IF(N1439="zákl. přenesená",J1439,0)</f>
        <v>0</v>
      </c>
      <c r="BH1439" s="176">
        <f>IF(N1439="sníž. přenesená",J1439,0)</f>
        <v>0</v>
      </c>
      <c r="BI1439" s="176">
        <f>IF(N1439="nulová",J1439,0)</f>
        <v>0</v>
      </c>
      <c r="BJ1439" s="18" t="s">
        <v>83</v>
      </c>
      <c r="BK1439" s="176">
        <f>ROUND(I1439*H1439,2)</f>
        <v>0</v>
      </c>
      <c r="BL1439" s="18" t="s">
        <v>265</v>
      </c>
      <c r="BM1439" s="175" t="s">
        <v>1810</v>
      </c>
    </row>
    <row r="1440" spans="1:65" s="2" customFormat="1" ht="11.25">
      <c r="A1440" s="33"/>
      <c r="B1440" s="34"/>
      <c r="C1440" s="33"/>
      <c r="D1440" s="177" t="s">
        <v>129</v>
      </c>
      <c r="E1440" s="33"/>
      <c r="F1440" s="178" t="s">
        <v>1809</v>
      </c>
      <c r="G1440" s="33"/>
      <c r="H1440" s="33"/>
      <c r="I1440" s="97"/>
      <c r="J1440" s="33"/>
      <c r="K1440" s="33"/>
      <c r="L1440" s="34"/>
      <c r="M1440" s="179"/>
      <c r="N1440" s="180"/>
      <c r="O1440" s="59"/>
      <c r="P1440" s="59"/>
      <c r="Q1440" s="59"/>
      <c r="R1440" s="59"/>
      <c r="S1440" s="59"/>
      <c r="T1440" s="60"/>
      <c r="U1440" s="33"/>
      <c r="V1440" s="33"/>
      <c r="W1440" s="33"/>
      <c r="X1440" s="33"/>
      <c r="Y1440" s="33"/>
      <c r="Z1440" s="33"/>
      <c r="AA1440" s="33"/>
      <c r="AB1440" s="33"/>
      <c r="AC1440" s="33"/>
      <c r="AD1440" s="33"/>
      <c r="AE1440" s="33"/>
      <c r="AT1440" s="18" t="s">
        <v>129</v>
      </c>
      <c r="AU1440" s="18" t="s">
        <v>83</v>
      </c>
    </row>
    <row r="1441" spans="1:65" s="2" customFormat="1" ht="16.5" customHeight="1">
      <c r="A1441" s="33"/>
      <c r="B1441" s="162"/>
      <c r="C1441" s="163" t="s">
        <v>1811</v>
      </c>
      <c r="D1441" s="163" t="s">
        <v>123</v>
      </c>
      <c r="E1441" s="164" t="s">
        <v>1812</v>
      </c>
      <c r="F1441" s="165" t="s">
        <v>1813</v>
      </c>
      <c r="G1441" s="166" t="s">
        <v>309</v>
      </c>
      <c r="H1441" s="167">
        <v>631.29999999999995</v>
      </c>
      <c r="I1441" s="168"/>
      <c r="J1441" s="169">
        <f>ROUND(I1441*H1441,2)</f>
        <v>0</v>
      </c>
      <c r="K1441" s="170"/>
      <c r="L1441" s="34"/>
      <c r="M1441" s="171" t="s">
        <v>1</v>
      </c>
      <c r="N1441" s="172" t="s">
        <v>39</v>
      </c>
      <c r="O1441" s="59"/>
      <c r="P1441" s="173">
        <f>O1441*H1441</f>
        <v>0</v>
      </c>
      <c r="Q1441" s="173">
        <v>0</v>
      </c>
      <c r="R1441" s="173">
        <f>Q1441*H1441</f>
        <v>0</v>
      </c>
      <c r="S1441" s="173">
        <v>0</v>
      </c>
      <c r="T1441" s="174">
        <f>S1441*H1441</f>
        <v>0</v>
      </c>
      <c r="U1441" s="33"/>
      <c r="V1441" s="33"/>
      <c r="W1441" s="33"/>
      <c r="X1441" s="33"/>
      <c r="Y1441" s="33"/>
      <c r="Z1441" s="33"/>
      <c r="AA1441" s="33"/>
      <c r="AB1441" s="33"/>
      <c r="AC1441" s="33"/>
      <c r="AD1441" s="33"/>
      <c r="AE1441" s="33"/>
      <c r="AR1441" s="175" t="s">
        <v>265</v>
      </c>
      <c r="AT1441" s="175" t="s">
        <v>123</v>
      </c>
      <c r="AU1441" s="175" t="s">
        <v>83</v>
      </c>
      <c r="AY1441" s="18" t="s">
        <v>121</v>
      </c>
      <c r="BE1441" s="176">
        <f>IF(N1441="základní",J1441,0)</f>
        <v>0</v>
      </c>
      <c r="BF1441" s="176">
        <f>IF(N1441="snížená",J1441,0)</f>
        <v>0</v>
      </c>
      <c r="BG1441" s="176">
        <f>IF(N1441="zákl. přenesená",J1441,0)</f>
        <v>0</v>
      </c>
      <c r="BH1441" s="176">
        <f>IF(N1441="sníž. přenesená",J1441,0)</f>
        <v>0</v>
      </c>
      <c r="BI1441" s="176">
        <f>IF(N1441="nulová",J1441,0)</f>
        <v>0</v>
      </c>
      <c r="BJ1441" s="18" t="s">
        <v>83</v>
      </c>
      <c r="BK1441" s="176">
        <f>ROUND(I1441*H1441,2)</f>
        <v>0</v>
      </c>
      <c r="BL1441" s="18" t="s">
        <v>265</v>
      </c>
      <c r="BM1441" s="175" t="s">
        <v>1814</v>
      </c>
    </row>
    <row r="1442" spans="1:65" s="2" customFormat="1" ht="11.25">
      <c r="A1442" s="33"/>
      <c r="B1442" s="34"/>
      <c r="C1442" s="33"/>
      <c r="D1442" s="177" t="s">
        <v>129</v>
      </c>
      <c r="E1442" s="33"/>
      <c r="F1442" s="178" t="s">
        <v>1813</v>
      </c>
      <c r="G1442" s="33"/>
      <c r="H1442" s="33"/>
      <c r="I1442" s="97"/>
      <c r="J1442" s="33"/>
      <c r="K1442" s="33"/>
      <c r="L1442" s="34"/>
      <c r="M1442" s="179"/>
      <c r="N1442" s="180"/>
      <c r="O1442" s="59"/>
      <c r="P1442" s="59"/>
      <c r="Q1442" s="59"/>
      <c r="R1442" s="59"/>
      <c r="S1442" s="59"/>
      <c r="T1442" s="60"/>
      <c r="U1442" s="33"/>
      <c r="V1442" s="33"/>
      <c r="W1442" s="33"/>
      <c r="X1442" s="33"/>
      <c r="Y1442" s="33"/>
      <c r="Z1442" s="33"/>
      <c r="AA1442" s="33"/>
      <c r="AB1442" s="33"/>
      <c r="AC1442" s="33"/>
      <c r="AD1442" s="33"/>
      <c r="AE1442" s="33"/>
      <c r="AT1442" s="18" t="s">
        <v>129</v>
      </c>
      <c r="AU1442" s="18" t="s">
        <v>83</v>
      </c>
    </row>
    <row r="1443" spans="1:65" s="15" customFormat="1" ht="11.25">
      <c r="B1443" s="213"/>
      <c r="D1443" s="177" t="s">
        <v>130</v>
      </c>
      <c r="E1443" s="214" t="s">
        <v>1</v>
      </c>
      <c r="F1443" s="215" t="s">
        <v>547</v>
      </c>
      <c r="H1443" s="214" t="s">
        <v>1</v>
      </c>
      <c r="I1443" s="216"/>
      <c r="L1443" s="213"/>
      <c r="M1443" s="217"/>
      <c r="N1443" s="218"/>
      <c r="O1443" s="218"/>
      <c r="P1443" s="218"/>
      <c r="Q1443" s="218"/>
      <c r="R1443" s="218"/>
      <c r="S1443" s="218"/>
      <c r="T1443" s="219"/>
      <c r="AT1443" s="214" t="s">
        <v>130</v>
      </c>
      <c r="AU1443" s="214" t="s">
        <v>83</v>
      </c>
      <c r="AV1443" s="15" t="s">
        <v>81</v>
      </c>
      <c r="AW1443" s="15" t="s">
        <v>30</v>
      </c>
      <c r="AX1443" s="15" t="s">
        <v>73</v>
      </c>
      <c r="AY1443" s="214" t="s">
        <v>121</v>
      </c>
    </row>
    <row r="1444" spans="1:65" s="13" customFormat="1" ht="11.25">
      <c r="B1444" s="181"/>
      <c r="D1444" s="177" t="s">
        <v>130</v>
      </c>
      <c r="E1444" s="182" t="s">
        <v>1</v>
      </c>
      <c r="F1444" s="183" t="s">
        <v>1815</v>
      </c>
      <c r="H1444" s="184">
        <v>32.92</v>
      </c>
      <c r="I1444" s="185"/>
      <c r="L1444" s="181"/>
      <c r="M1444" s="186"/>
      <c r="N1444" s="187"/>
      <c r="O1444" s="187"/>
      <c r="P1444" s="187"/>
      <c r="Q1444" s="187"/>
      <c r="R1444" s="187"/>
      <c r="S1444" s="187"/>
      <c r="T1444" s="188"/>
      <c r="AT1444" s="182" t="s">
        <v>130</v>
      </c>
      <c r="AU1444" s="182" t="s">
        <v>83</v>
      </c>
      <c r="AV1444" s="13" t="s">
        <v>83</v>
      </c>
      <c r="AW1444" s="13" t="s">
        <v>30</v>
      </c>
      <c r="AX1444" s="13" t="s">
        <v>73</v>
      </c>
      <c r="AY1444" s="182" t="s">
        <v>121</v>
      </c>
    </row>
    <row r="1445" spans="1:65" s="13" customFormat="1" ht="11.25">
      <c r="B1445" s="181"/>
      <c r="D1445" s="177" t="s">
        <v>130</v>
      </c>
      <c r="E1445" s="182" t="s">
        <v>1</v>
      </c>
      <c r="F1445" s="183" t="s">
        <v>1816</v>
      </c>
      <c r="H1445" s="184">
        <v>29.16</v>
      </c>
      <c r="I1445" s="185"/>
      <c r="L1445" s="181"/>
      <c r="M1445" s="186"/>
      <c r="N1445" s="187"/>
      <c r="O1445" s="187"/>
      <c r="P1445" s="187"/>
      <c r="Q1445" s="187"/>
      <c r="R1445" s="187"/>
      <c r="S1445" s="187"/>
      <c r="T1445" s="188"/>
      <c r="AT1445" s="182" t="s">
        <v>130</v>
      </c>
      <c r="AU1445" s="182" t="s">
        <v>83</v>
      </c>
      <c r="AV1445" s="13" t="s">
        <v>83</v>
      </c>
      <c r="AW1445" s="13" t="s">
        <v>30</v>
      </c>
      <c r="AX1445" s="13" t="s">
        <v>73</v>
      </c>
      <c r="AY1445" s="182" t="s">
        <v>121</v>
      </c>
    </row>
    <row r="1446" spans="1:65" s="13" customFormat="1" ht="11.25">
      <c r="B1446" s="181"/>
      <c r="D1446" s="177" t="s">
        <v>130</v>
      </c>
      <c r="E1446" s="182" t="s">
        <v>1</v>
      </c>
      <c r="F1446" s="183" t="s">
        <v>1817</v>
      </c>
      <c r="H1446" s="184">
        <v>48.36</v>
      </c>
      <c r="I1446" s="185"/>
      <c r="L1446" s="181"/>
      <c r="M1446" s="186"/>
      <c r="N1446" s="187"/>
      <c r="O1446" s="187"/>
      <c r="P1446" s="187"/>
      <c r="Q1446" s="187"/>
      <c r="R1446" s="187"/>
      <c r="S1446" s="187"/>
      <c r="T1446" s="188"/>
      <c r="AT1446" s="182" t="s">
        <v>130</v>
      </c>
      <c r="AU1446" s="182" t="s">
        <v>83</v>
      </c>
      <c r="AV1446" s="13" t="s">
        <v>83</v>
      </c>
      <c r="AW1446" s="13" t="s">
        <v>30</v>
      </c>
      <c r="AX1446" s="13" t="s">
        <v>73</v>
      </c>
      <c r="AY1446" s="182" t="s">
        <v>121</v>
      </c>
    </row>
    <row r="1447" spans="1:65" s="15" customFormat="1" ht="11.25">
      <c r="B1447" s="213"/>
      <c r="D1447" s="177" t="s">
        <v>130</v>
      </c>
      <c r="E1447" s="214" t="s">
        <v>1</v>
      </c>
      <c r="F1447" s="215" t="s">
        <v>491</v>
      </c>
      <c r="H1447" s="214" t="s">
        <v>1</v>
      </c>
      <c r="I1447" s="216"/>
      <c r="L1447" s="213"/>
      <c r="M1447" s="217"/>
      <c r="N1447" s="218"/>
      <c r="O1447" s="218"/>
      <c r="P1447" s="218"/>
      <c r="Q1447" s="218"/>
      <c r="R1447" s="218"/>
      <c r="S1447" s="218"/>
      <c r="T1447" s="219"/>
      <c r="AT1447" s="214" t="s">
        <v>130</v>
      </c>
      <c r="AU1447" s="214" t="s">
        <v>83</v>
      </c>
      <c r="AV1447" s="15" t="s">
        <v>81</v>
      </c>
      <c r="AW1447" s="15" t="s">
        <v>30</v>
      </c>
      <c r="AX1447" s="15" t="s">
        <v>73</v>
      </c>
      <c r="AY1447" s="214" t="s">
        <v>121</v>
      </c>
    </row>
    <row r="1448" spans="1:65" s="13" customFormat="1" ht="22.5">
      <c r="B1448" s="181"/>
      <c r="D1448" s="177" t="s">
        <v>130</v>
      </c>
      <c r="E1448" s="182" t="s">
        <v>1</v>
      </c>
      <c r="F1448" s="183" t="s">
        <v>1818</v>
      </c>
      <c r="H1448" s="184">
        <v>60.5</v>
      </c>
      <c r="I1448" s="185"/>
      <c r="L1448" s="181"/>
      <c r="M1448" s="186"/>
      <c r="N1448" s="187"/>
      <c r="O1448" s="187"/>
      <c r="P1448" s="187"/>
      <c r="Q1448" s="187"/>
      <c r="R1448" s="187"/>
      <c r="S1448" s="187"/>
      <c r="T1448" s="188"/>
      <c r="AT1448" s="182" t="s">
        <v>130</v>
      </c>
      <c r="AU1448" s="182" t="s">
        <v>83</v>
      </c>
      <c r="AV1448" s="13" t="s">
        <v>83</v>
      </c>
      <c r="AW1448" s="13" t="s">
        <v>30</v>
      </c>
      <c r="AX1448" s="13" t="s">
        <v>73</v>
      </c>
      <c r="AY1448" s="182" t="s">
        <v>121</v>
      </c>
    </row>
    <row r="1449" spans="1:65" s="13" customFormat="1" ht="11.25">
      <c r="B1449" s="181"/>
      <c r="D1449" s="177" t="s">
        <v>130</v>
      </c>
      <c r="E1449" s="182" t="s">
        <v>1</v>
      </c>
      <c r="F1449" s="183" t="s">
        <v>1819</v>
      </c>
      <c r="H1449" s="184">
        <v>99.8</v>
      </c>
      <c r="I1449" s="185"/>
      <c r="L1449" s="181"/>
      <c r="M1449" s="186"/>
      <c r="N1449" s="187"/>
      <c r="O1449" s="187"/>
      <c r="P1449" s="187"/>
      <c r="Q1449" s="187"/>
      <c r="R1449" s="187"/>
      <c r="S1449" s="187"/>
      <c r="T1449" s="188"/>
      <c r="AT1449" s="182" t="s">
        <v>130</v>
      </c>
      <c r="AU1449" s="182" t="s">
        <v>83</v>
      </c>
      <c r="AV1449" s="13" t="s">
        <v>83</v>
      </c>
      <c r="AW1449" s="13" t="s">
        <v>30</v>
      </c>
      <c r="AX1449" s="13" t="s">
        <v>73</v>
      </c>
      <c r="AY1449" s="182" t="s">
        <v>121</v>
      </c>
    </row>
    <row r="1450" spans="1:65" s="15" customFormat="1" ht="11.25">
      <c r="B1450" s="213"/>
      <c r="D1450" s="177" t="s">
        <v>130</v>
      </c>
      <c r="E1450" s="214" t="s">
        <v>1</v>
      </c>
      <c r="F1450" s="215" t="s">
        <v>494</v>
      </c>
      <c r="H1450" s="214" t="s">
        <v>1</v>
      </c>
      <c r="I1450" s="216"/>
      <c r="L1450" s="213"/>
      <c r="M1450" s="217"/>
      <c r="N1450" s="218"/>
      <c r="O1450" s="218"/>
      <c r="P1450" s="218"/>
      <c r="Q1450" s="218"/>
      <c r="R1450" s="218"/>
      <c r="S1450" s="218"/>
      <c r="T1450" s="219"/>
      <c r="AT1450" s="214" t="s">
        <v>130</v>
      </c>
      <c r="AU1450" s="214" t="s">
        <v>83</v>
      </c>
      <c r="AV1450" s="15" t="s">
        <v>81</v>
      </c>
      <c r="AW1450" s="15" t="s">
        <v>30</v>
      </c>
      <c r="AX1450" s="15" t="s">
        <v>73</v>
      </c>
      <c r="AY1450" s="214" t="s">
        <v>121</v>
      </c>
    </row>
    <row r="1451" spans="1:65" s="13" customFormat="1" ht="22.5">
      <c r="B1451" s="181"/>
      <c r="D1451" s="177" t="s">
        <v>130</v>
      </c>
      <c r="E1451" s="182" t="s">
        <v>1</v>
      </c>
      <c r="F1451" s="183" t="s">
        <v>1820</v>
      </c>
      <c r="H1451" s="184">
        <v>88.28</v>
      </c>
      <c r="I1451" s="185"/>
      <c r="L1451" s="181"/>
      <c r="M1451" s="186"/>
      <c r="N1451" s="187"/>
      <c r="O1451" s="187"/>
      <c r="P1451" s="187"/>
      <c r="Q1451" s="187"/>
      <c r="R1451" s="187"/>
      <c r="S1451" s="187"/>
      <c r="T1451" s="188"/>
      <c r="AT1451" s="182" t="s">
        <v>130</v>
      </c>
      <c r="AU1451" s="182" t="s">
        <v>83</v>
      </c>
      <c r="AV1451" s="13" t="s">
        <v>83</v>
      </c>
      <c r="AW1451" s="13" t="s">
        <v>30</v>
      </c>
      <c r="AX1451" s="13" t="s">
        <v>73</v>
      </c>
      <c r="AY1451" s="182" t="s">
        <v>121</v>
      </c>
    </row>
    <row r="1452" spans="1:65" s="13" customFormat="1" ht="11.25">
      <c r="B1452" s="181"/>
      <c r="D1452" s="177" t="s">
        <v>130</v>
      </c>
      <c r="E1452" s="182" t="s">
        <v>1</v>
      </c>
      <c r="F1452" s="183" t="s">
        <v>1821</v>
      </c>
      <c r="H1452" s="184">
        <v>64</v>
      </c>
      <c r="I1452" s="185"/>
      <c r="L1452" s="181"/>
      <c r="M1452" s="186"/>
      <c r="N1452" s="187"/>
      <c r="O1452" s="187"/>
      <c r="P1452" s="187"/>
      <c r="Q1452" s="187"/>
      <c r="R1452" s="187"/>
      <c r="S1452" s="187"/>
      <c r="T1452" s="188"/>
      <c r="AT1452" s="182" t="s">
        <v>130</v>
      </c>
      <c r="AU1452" s="182" t="s">
        <v>83</v>
      </c>
      <c r="AV1452" s="13" t="s">
        <v>83</v>
      </c>
      <c r="AW1452" s="13" t="s">
        <v>30</v>
      </c>
      <c r="AX1452" s="13" t="s">
        <v>73</v>
      </c>
      <c r="AY1452" s="182" t="s">
        <v>121</v>
      </c>
    </row>
    <row r="1453" spans="1:65" s="15" customFormat="1" ht="11.25">
      <c r="B1453" s="213"/>
      <c r="D1453" s="177" t="s">
        <v>130</v>
      </c>
      <c r="E1453" s="214" t="s">
        <v>1</v>
      </c>
      <c r="F1453" s="215" t="s">
        <v>496</v>
      </c>
      <c r="H1453" s="214" t="s">
        <v>1</v>
      </c>
      <c r="I1453" s="216"/>
      <c r="L1453" s="213"/>
      <c r="M1453" s="217"/>
      <c r="N1453" s="218"/>
      <c r="O1453" s="218"/>
      <c r="P1453" s="218"/>
      <c r="Q1453" s="218"/>
      <c r="R1453" s="218"/>
      <c r="S1453" s="218"/>
      <c r="T1453" s="219"/>
      <c r="AT1453" s="214" t="s">
        <v>130</v>
      </c>
      <c r="AU1453" s="214" t="s">
        <v>83</v>
      </c>
      <c r="AV1453" s="15" t="s">
        <v>81</v>
      </c>
      <c r="AW1453" s="15" t="s">
        <v>30</v>
      </c>
      <c r="AX1453" s="15" t="s">
        <v>73</v>
      </c>
      <c r="AY1453" s="214" t="s">
        <v>121</v>
      </c>
    </row>
    <row r="1454" spans="1:65" s="13" customFormat="1" ht="22.5">
      <c r="B1454" s="181"/>
      <c r="D1454" s="177" t="s">
        <v>130</v>
      </c>
      <c r="E1454" s="182" t="s">
        <v>1</v>
      </c>
      <c r="F1454" s="183" t="s">
        <v>1820</v>
      </c>
      <c r="H1454" s="184">
        <v>88.28</v>
      </c>
      <c r="I1454" s="185"/>
      <c r="L1454" s="181"/>
      <c r="M1454" s="186"/>
      <c r="N1454" s="187"/>
      <c r="O1454" s="187"/>
      <c r="P1454" s="187"/>
      <c r="Q1454" s="187"/>
      <c r="R1454" s="187"/>
      <c r="S1454" s="187"/>
      <c r="T1454" s="188"/>
      <c r="AT1454" s="182" t="s">
        <v>130</v>
      </c>
      <c r="AU1454" s="182" t="s">
        <v>83</v>
      </c>
      <c r="AV1454" s="13" t="s">
        <v>83</v>
      </c>
      <c r="AW1454" s="13" t="s">
        <v>30</v>
      </c>
      <c r="AX1454" s="13" t="s">
        <v>73</v>
      </c>
      <c r="AY1454" s="182" t="s">
        <v>121</v>
      </c>
    </row>
    <row r="1455" spans="1:65" s="13" customFormat="1" ht="11.25">
      <c r="B1455" s="181"/>
      <c r="D1455" s="177" t="s">
        <v>130</v>
      </c>
      <c r="E1455" s="182" t="s">
        <v>1</v>
      </c>
      <c r="F1455" s="183" t="s">
        <v>1821</v>
      </c>
      <c r="H1455" s="184">
        <v>64</v>
      </c>
      <c r="I1455" s="185"/>
      <c r="L1455" s="181"/>
      <c r="M1455" s="186"/>
      <c r="N1455" s="187"/>
      <c r="O1455" s="187"/>
      <c r="P1455" s="187"/>
      <c r="Q1455" s="187"/>
      <c r="R1455" s="187"/>
      <c r="S1455" s="187"/>
      <c r="T1455" s="188"/>
      <c r="AT1455" s="182" t="s">
        <v>130</v>
      </c>
      <c r="AU1455" s="182" t="s">
        <v>83</v>
      </c>
      <c r="AV1455" s="13" t="s">
        <v>83</v>
      </c>
      <c r="AW1455" s="13" t="s">
        <v>30</v>
      </c>
      <c r="AX1455" s="13" t="s">
        <v>73</v>
      </c>
      <c r="AY1455" s="182" t="s">
        <v>121</v>
      </c>
    </row>
    <row r="1456" spans="1:65" s="15" customFormat="1" ht="11.25">
      <c r="B1456" s="213"/>
      <c r="D1456" s="177" t="s">
        <v>130</v>
      </c>
      <c r="E1456" s="214" t="s">
        <v>1</v>
      </c>
      <c r="F1456" s="215" t="s">
        <v>498</v>
      </c>
      <c r="H1456" s="214" t="s">
        <v>1</v>
      </c>
      <c r="I1456" s="216"/>
      <c r="L1456" s="213"/>
      <c r="M1456" s="217"/>
      <c r="N1456" s="218"/>
      <c r="O1456" s="218"/>
      <c r="P1456" s="218"/>
      <c r="Q1456" s="218"/>
      <c r="R1456" s="218"/>
      <c r="S1456" s="218"/>
      <c r="T1456" s="219"/>
      <c r="AT1456" s="214" t="s">
        <v>130</v>
      </c>
      <c r="AU1456" s="214" t="s">
        <v>83</v>
      </c>
      <c r="AV1456" s="15" t="s">
        <v>81</v>
      </c>
      <c r="AW1456" s="15" t="s">
        <v>30</v>
      </c>
      <c r="AX1456" s="15" t="s">
        <v>73</v>
      </c>
      <c r="AY1456" s="214" t="s">
        <v>121</v>
      </c>
    </row>
    <row r="1457" spans="1:65" s="15" customFormat="1" ht="22.5">
      <c r="B1457" s="213"/>
      <c r="D1457" s="177" t="s">
        <v>130</v>
      </c>
      <c r="E1457" s="214" t="s">
        <v>1</v>
      </c>
      <c r="F1457" s="215" t="s">
        <v>1822</v>
      </c>
      <c r="H1457" s="214" t="s">
        <v>1</v>
      </c>
      <c r="I1457" s="216"/>
      <c r="L1457" s="213"/>
      <c r="M1457" s="217"/>
      <c r="N1457" s="218"/>
      <c r="O1457" s="218"/>
      <c r="P1457" s="218"/>
      <c r="Q1457" s="218"/>
      <c r="R1457" s="218"/>
      <c r="S1457" s="218"/>
      <c r="T1457" s="219"/>
      <c r="AT1457" s="214" t="s">
        <v>130</v>
      </c>
      <c r="AU1457" s="214" t="s">
        <v>83</v>
      </c>
      <c r="AV1457" s="15" t="s">
        <v>81</v>
      </c>
      <c r="AW1457" s="15" t="s">
        <v>30</v>
      </c>
      <c r="AX1457" s="15" t="s">
        <v>73</v>
      </c>
      <c r="AY1457" s="214" t="s">
        <v>121</v>
      </c>
    </row>
    <row r="1458" spans="1:65" s="13" customFormat="1" ht="11.25">
      <c r="B1458" s="181"/>
      <c r="D1458" s="177" t="s">
        <v>130</v>
      </c>
      <c r="E1458" s="182" t="s">
        <v>1</v>
      </c>
      <c r="F1458" s="183" t="s">
        <v>1823</v>
      </c>
      <c r="H1458" s="184">
        <v>56</v>
      </c>
      <c r="I1458" s="185"/>
      <c r="L1458" s="181"/>
      <c r="M1458" s="186"/>
      <c r="N1458" s="187"/>
      <c r="O1458" s="187"/>
      <c r="P1458" s="187"/>
      <c r="Q1458" s="187"/>
      <c r="R1458" s="187"/>
      <c r="S1458" s="187"/>
      <c r="T1458" s="188"/>
      <c r="AT1458" s="182" t="s">
        <v>130</v>
      </c>
      <c r="AU1458" s="182" t="s">
        <v>83</v>
      </c>
      <c r="AV1458" s="13" t="s">
        <v>83</v>
      </c>
      <c r="AW1458" s="13" t="s">
        <v>30</v>
      </c>
      <c r="AX1458" s="13" t="s">
        <v>73</v>
      </c>
      <c r="AY1458" s="182" t="s">
        <v>121</v>
      </c>
    </row>
    <row r="1459" spans="1:65" s="14" customFormat="1" ht="11.25">
      <c r="B1459" s="205"/>
      <c r="D1459" s="177" t="s">
        <v>130</v>
      </c>
      <c r="E1459" s="206" t="s">
        <v>1</v>
      </c>
      <c r="F1459" s="207" t="s">
        <v>440</v>
      </c>
      <c r="H1459" s="208">
        <v>631.29999999999995</v>
      </c>
      <c r="I1459" s="209"/>
      <c r="L1459" s="205"/>
      <c r="M1459" s="210"/>
      <c r="N1459" s="211"/>
      <c r="O1459" s="211"/>
      <c r="P1459" s="211"/>
      <c r="Q1459" s="211"/>
      <c r="R1459" s="211"/>
      <c r="S1459" s="211"/>
      <c r="T1459" s="212"/>
      <c r="AT1459" s="206" t="s">
        <v>130</v>
      </c>
      <c r="AU1459" s="206" t="s">
        <v>83</v>
      </c>
      <c r="AV1459" s="14" t="s">
        <v>127</v>
      </c>
      <c r="AW1459" s="14" t="s">
        <v>30</v>
      </c>
      <c r="AX1459" s="14" t="s">
        <v>81</v>
      </c>
      <c r="AY1459" s="206" t="s">
        <v>121</v>
      </c>
    </row>
    <row r="1460" spans="1:65" s="2" customFormat="1" ht="16.5" customHeight="1">
      <c r="A1460" s="33"/>
      <c r="B1460" s="162"/>
      <c r="C1460" s="163" t="s">
        <v>1824</v>
      </c>
      <c r="D1460" s="163" t="s">
        <v>123</v>
      </c>
      <c r="E1460" s="164" t="s">
        <v>1825</v>
      </c>
      <c r="F1460" s="165" t="s">
        <v>1826</v>
      </c>
      <c r="G1460" s="166" t="s">
        <v>126</v>
      </c>
      <c r="H1460" s="167">
        <v>847.1</v>
      </c>
      <c r="I1460" s="168"/>
      <c r="J1460" s="169">
        <f>ROUND(I1460*H1460,2)</f>
        <v>0</v>
      </c>
      <c r="K1460" s="170"/>
      <c r="L1460" s="34"/>
      <c r="M1460" s="171" t="s">
        <v>1</v>
      </c>
      <c r="N1460" s="172" t="s">
        <v>39</v>
      </c>
      <c r="O1460" s="59"/>
      <c r="P1460" s="173">
        <f>O1460*H1460</f>
        <v>0</v>
      </c>
      <c r="Q1460" s="173">
        <v>0</v>
      </c>
      <c r="R1460" s="173">
        <f>Q1460*H1460</f>
        <v>0</v>
      </c>
      <c r="S1460" s="173">
        <v>0</v>
      </c>
      <c r="T1460" s="174">
        <f>S1460*H1460</f>
        <v>0</v>
      </c>
      <c r="U1460" s="33"/>
      <c r="V1460" s="33"/>
      <c r="W1460" s="33"/>
      <c r="X1460" s="33"/>
      <c r="Y1460" s="33"/>
      <c r="Z1460" s="33"/>
      <c r="AA1460" s="33"/>
      <c r="AB1460" s="33"/>
      <c r="AC1460" s="33"/>
      <c r="AD1460" s="33"/>
      <c r="AE1460" s="33"/>
      <c r="AR1460" s="175" t="s">
        <v>265</v>
      </c>
      <c r="AT1460" s="175" t="s">
        <v>123</v>
      </c>
      <c r="AU1460" s="175" t="s">
        <v>83</v>
      </c>
      <c r="AY1460" s="18" t="s">
        <v>121</v>
      </c>
      <c r="BE1460" s="176">
        <f>IF(N1460="základní",J1460,0)</f>
        <v>0</v>
      </c>
      <c r="BF1460" s="176">
        <f>IF(N1460="snížená",J1460,0)</f>
        <v>0</v>
      </c>
      <c r="BG1460" s="176">
        <f>IF(N1460="zákl. přenesená",J1460,0)</f>
        <v>0</v>
      </c>
      <c r="BH1460" s="176">
        <f>IF(N1460="sníž. přenesená",J1460,0)</f>
        <v>0</v>
      </c>
      <c r="BI1460" s="176">
        <f>IF(N1460="nulová",J1460,0)</f>
        <v>0</v>
      </c>
      <c r="BJ1460" s="18" t="s">
        <v>83</v>
      </c>
      <c r="BK1460" s="176">
        <f>ROUND(I1460*H1460,2)</f>
        <v>0</v>
      </c>
      <c r="BL1460" s="18" t="s">
        <v>265</v>
      </c>
      <c r="BM1460" s="175" t="s">
        <v>1827</v>
      </c>
    </row>
    <row r="1461" spans="1:65" s="2" customFormat="1" ht="11.25">
      <c r="A1461" s="33"/>
      <c r="B1461" s="34"/>
      <c r="C1461" s="33"/>
      <c r="D1461" s="177" t="s">
        <v>129</v>
      </c>
      <c r="E1461" s="33"/>
      <c r="F1461" s="178" t="s">
        <v>1826</v>
      </c>
      <c r="G1461" s="33"/>
      <c r="H1461" s="33"/>
      <c r="I1461" s="97"/>
      <c r="J1461" s="33"/>
      <c r="K1461" s="33"/>
      <c r="L1461" s="34"/>
      <c r="M1461" s="179"/>
      <c r="N1461" s="180"/>
      <c r="O1461" s="59"/>
      <c r="P1461" s="59"/>
      <c r="Q1461" s="59"/>
      <c r="R1461" s="59"/>
      <c r="S1461" s="59"/>
      <c r="T1461" s="60"/>
      <c r="U1461" s="33"/>
      <c r="V1461" s="33"/>
      <c r="W1461" s="33"/>
      <c r="X1461" s="33"/>
      <c r="Y1461" s="33"/>
      <c r="Z1461" s="33"/>
      <c r="AA1461" s="33"/>
      <c r="AB1461" s="33"/>
      <c r="AC1461" s="33"/>
      <c r="AD1461" s="33"/>
      <c r="AE1461" s="33"/>
      <c r="AT1461" s="18" t="s">
        <v>129</v>
      </c>
      <c r="AU1461" s="18" t="s">
        <v>83</v>
      </c>
    </row>
    <row r="1462" spans="1:65" s="13" customFormat="1" ht="11.25">
      <c r="B1462" s="181"/>
      <c r="D1462" s="177" t="s">
        <v>130</v>
      </c>
      <c r="E1462" s="182" t="s">
        <v>1</v>
      </c>
      <c r="F1462" s="183" t="s">
        <v>1828</v>
      </c>
      <c r="H1462" s="184">
        <v>25.84</v>
      </c>
      <c r="I1462" s="185"/>
      <c r="L1462" s="181"/>
      <c r="M1462" s="186"/>
      <c r="N1462" s="187"/>
      <c r="O1462" s="187"/>
      <c r="P1462" s="187"/>
      <c r="Q1462" s="187"/>
      <c r="R1462" s="187"/>
      <c r="S1462" s="187"/>
      <c r="T1462" s="188"/>
      <c r="AT1462" s="182" t="s">
        <v>130</v>
      </c>
      <c r="AU1462" s="182" t="s">
        <v>83</v>
      </c>
      <c r="AV1462" s="13" t="s">
        <v>83</v>
      </c>
      <c r="AW1462" s="13" t="s">
        <v>30</v>
      </c>
      <c r="AX1462" s="13" t="s">
        <v>73</v>
      </c>
      <c r="AY1462" s="182" t="s">
        <v>121</v>
      </c>
    </row>
    <row r="1463" spans="1:65" s="13" customFormat="1" ht="11.25">
      <c r="B1463" s="181"/>
      <c r="D1463" s="177" t="s">
        <v>130</v>
      </c>
      <c r="E1463" s="182" t="s">
        <v>1</v>
      </c>
      <c r="F1463" s="183" t="s">
        <v>1829</v>
      </c>
      <c r="H1463" s="184">
        <v>34.32</v>
      </c>
      <c r="I1463" s="185"/>
      <c r="L1463" s="181"/>
      <c r="M1463" s="186"/>
      <c r="N1463" s="187"/>
      <c r="O1463" s="187"/>
      <c r="P1463" s="187"/>
      <c r="Q1463" s="187"/>
      <c r="R1463" s="187"/>
      <c r="S1463" s="187"/>
      <c r="T1463" s="188"/>
      <c r="AT1463" s="182" t="s">
        <v>130</v>
      </c>
      <c r="AU1463" s="182" t="s">
        <v>83</v>
      </c>
      <c r="AV1463" s="13" t="s">
        <v>83</v>
      </c>
      <c r="AW1463" s="13" t="s">
        <v>30</v>
      </c>
      <c r="AX1463" s="13" t="s">
        <v>73</v>
      </c>
      <c r="AY1463" s="182" t="s">
        <v>121</v>
      </c>
    </row>
    <row r="1464" spans="1:65" s="13" customFormat="1" ht="11.25">
      <c r="B1464" s="181"/>
      <c r="D1464" s="177" t="s">
        <v>130</v>
      </c>
      <c r="E1464" s="182" t="s">
        <v>1</v>
      </c>
      <c r="F1464" s="183" t="s">
        <v>1830</v>
      </c>
      <c r="H1464" s="184">
        <v>31.32</v>
      </c>
      <c r="I1464" s="185"/>
      <c r="L1464" s="181"/>
      <c r="M1464" s="186"/>
      <c r="N1464" s="187"/>
      <c r="O1464" s="187"/>
      <c r="P1464" s="187"/>
      <c r="Q1464" s="187"/>
      <c r="R1464" s="187"/>
      <c r="S1464" s="187"/>
      <c r="T1464" s="188"/>
      <c r="AT1464" s="182" t="s">
        <v>130</v>
      </c>
      <c r="AU1464" s="182" t="s">
        <v>83</v>
      </c>
      <c r="AV1464" s="13" t="s">
        <v>83</v>
      </c>
      <c r="AW1464" s="13" t="s">
        <v>30</v>
      </c>
      <c r="AX1464" s="13" t="s">
        <v>73</v>
      </c>
      <c r="AY1464" s="182" t="s">
        <v>121</v>
      </c>
    </row>
    <row r="1465" spans="1:65" s="15" customFormat="1" ht="11.25">
      <c r="B1465" s="213"/>
      <c r="D1465" s="177" t="s">
        <v>130</v>
      </c>
      <c r="E1465" s="214" t="s">
        <v>1</v>
      </c>
      <c r="F1465" s="215" t="s">
        <v>491</v>
      </c>
      <c r="H1465" s="214" t="s">
        <v>1</v>
      </c>
      <c r="I1465" s="216"/>
      <c r="L1465" s="213"/>
      <c r="M1465" s="217"/>
      <c r="N1465" s="218"/>
      <c r="O1465" s="218"/>
      <c r="P1465" s="218"/>
      <c r="Q1465" s="218"/>
      <c r="R1465" s="218"/>
      <c r="S1465" s="218"/>
      <c r="T1465" s="219"/>
      <c r="AT1465" s="214" t="s">
        <v>130</v>
      </c>
      <c r="AU1465" s="214" t="s">
        <v>83</v>
      </c>
      <c r="AV1465" s="15" t="s">
        <v>81</v>
      </c>
      <c r="AW1465" s="15" t="s">
        <v>30</v>
      </c>
      <c r="AX1465" s="15" t="s">
        <v>73</v>
      </c>
      <c r="AY1465" s="214" t="s">
        <v>121</v>
      </c>
    </row>
    <row r="1466" spans="1:65" s="13" customFormat="1" ht="33.75">
      <c r="B1466" s="181"/>
      <c r="D1466" s="177" t="s">
        <v>130</v>
      </c>
      <c r="E1466" s="182" t="s">
        <v>1</v>
      </c>
      <c r="F1466" s="183" t="s">
        <v>1831</v>
      </c>
      <c r="H1466" s="184">
        <v>134.38</v>
      </c>
      <c r="I1466" s="185"/>
      <c r="L1466" s="181"/>
      <c r="M1466" s="186"/>
      <c r="N1466" s="187"/>
      <c r="O1466" s="187"/>
      <c r="P1466" s="187"/>
      <c r="Q1466" s="187"/>
      <c r="R1466" s="187"/>
      <c r="S1466" s="187"/>
      <c r="T1466" s="188"/>
      <c r="AT1466" s="182" t="s">
        <v>130</v>
      </c>
      <c r="AU1466" s="182" t="s">
        <v>83</v>
      </c>
      <c r="AV1466" s="13" t="s">
        <v>83</v>
      </c>
      <c r="AW1466" s="13" t="s">
        <v>30</v>
      </c>
      <c r="AX1466" s="13" t="s">
        <v>73</v>
      </c>
      <c r="AY1466" s="182" t="s">
        <v>121</v>
      </c>
    </row>
    <row r="1467" spans="1:65" s="13" customFormat="1" ht="11.25">
      <c r="B1467" s="181"/>
      <c r="D1467" s="177" t="s">
        <v>130</v>
      </c>
      <c r="E1467" s="182" t="s">
        <v>1</v>
      </c>
      <c r="F1467" s="183" t="s">
        <v>1764</v>
      </c>
      <c r="H1467" s="184">
        <v>47.6</v>
      </c>
      <c r="I1467" s="185"/>
      <c r="L1467" s="181"/>
      <c r="M1467" s="186"/>
      <c r="N1467" s="187"/>
      <c r="O1467" s="187"/>
      <c r="P1467" s="187"/>
      <c r="Q1467" s="187"/>
      <c r="R1467" s="187"/>
      <c r="S1467" s="187"/>
      <c r="T1467" s="188"/>
      <c r="AT1467" s="182" t="s">
        <v>130</v>
      </c>
      <c r="AU1467" s="182" t="s">
        <v>83</v>
      </c>
      <c r="AV1467" s="13" t="s">
        <v>83</v>
      </c>
      <c r="AW1467" s="13" t="s">
        <v>30</v>
      </c>
      <c r="AX1467" s="13" t="s">
        <v>73</v>
      </c>
      <c r="AY1467" s="182" t="s">
        <v>121</v>
      </c>
    </row>
    <row r="1468" spans="1:65" s="15" customFormat="1" ht="11.25">
      <c r="B1468" s="213"/>
      <c r="D1468" s="177" t="s">
        <v>130</v>
      </c>
      <c r="E1468" s="214" t="s">
        <v>1</v>
      </c>
      <c r="F1468" s="215" t="s">
        <v>494</v>
      </c>
      <c r="H1468" s="214" t="s">
        <v>1</v>
      </c>
      <c r="I1468" s="216"/>
      <c r="L1468" s="213"/>
      <c r="M1468" s="217"/>
      <c r="N1468" s="218"/>
      <c r="O1468" s="218"/>
      <c r="P1468" s="218"/>
      <c r="Q1468" s="218"/>
      <c r="R1468" s="218"/>
      <c r="S1468" s="218"/>
      <c r="T1468" s="219"/>
      <c r="AT1468" s="214" t="s">
        <v>130</v>
      </c>
      <c r="AU1468" s="214" t="s">
        <v>83</v>
      </c>
      <c r="AV1468" s="15" t="s">
        <v>81</v>
      </c>
      <c r="AW1468" s="15" t="s">
        <v>30</v>
      </c>
      <c r="AX1468" s="15" t="s">
        <v>73</v>
      </c>
      <c r="AY1468" s="214" t="s">
        <v>121</v>
      </c>
    </row>
    <row r="1469" spans="1:65" s="13" customFormat="1" ht="22.5">
      <c r="B1469" s="181"/>
      <c r="D1469" s="177" t="s">
        <v>130</v>
      </c>
      <c r="E1469" s="182" t="s">
        <v>1</v>
      </c>
      <c r="F1469" s="183" t="s">
        <v>1765</v>
      </c>
      <c r="H1469" s="184">
        <v>176.56</v>
      </c>
      <c r="I1469" s="185"/>
      <c r="L1469" s="181"/>
      <c r="M1469" s="186"/>
      <c r="N1469" s="187"/>
      <c r="O1469" s="187"/>
      <c r="P1469" s="187"/>
      <c r="Q1469" s="187"/>
      <c r="R1469" s="187"/>
      <c r="S1469" s="187"/>
      <c r="T1469" s="188"/>
      <c r="AT1469" s="182" t="s">
        <v>130</v>
      </c>
      <c r="AU1469" s="182" t="s">
        <v>83</v>
      </c>
      <c r="AV1469" s="13" t="s">
        <v>83</v>
      </c>
      <c r="AW1469" s="13" t="s">
        <v>30</v>
      </c>
      <c r="AX1469" s="13" t="s">
        <v>73</v>
      </c>
      <c r="AY1469" s="182" t="s">
        <v>121</v>
      </c>
    </row>
    <row r="1470" spans="1:65" s="13" customFormat="1" ht="11.25">
      <c r="B1470" s="181"/>
      <c r="D1470" s="177" t="s">
        <v>130</v>
      </c>
      <c r="E1470" s="182" t="s">
        <v>1</v>
      </c>
      <c r="F1470" s="183" t="s">
        <v>1832</v>
      </c>
      <c r="H1470" s="184">
        <v>20.46</v>
      </c>
      <c r="I1470" s="185"/>
      <c r="L1470" s="181"/>
      <c r="M1470" s="186"/>
      <c r="N1470" s="187"/>
      <c r="O1470" s="187"/>
      <c r="P1470" s="187"/>
      <c r="Q1470" s="187"/>
      <c r="R1470" s="187"/>
      <c r="S1470" s="187"/>
      <c r="T1470" s="188"/>
      <c r="AT1470" s="182" t="s">
        <v>130</v>
      </c>
      <c r="AU1470" s="182" t="s">
        <v>83</v>
      </c>
      <c r="AV1470" s="13" t="s">
        <v>83</v>
      </c>
      <c r="AW1470" s="13" t="s">
        <v>30</v>
      </c>
      <c r="AX1470" s="13" t="s">
        <v>73</v>
      </c>
      <c r="AY1470" s="182" t="s">
        <v>121</v>
      </c>
    </row>
    <row r="1471" spans="1:65" s="15" customFormat="1" ht="11.25">
      <c r="B1471" s="213"/>
      <c r="D1471" s="177" t="s">
        <v>130</v>
      </c>
      <c r="E1471" s="214" t="s">
        <v>1</v>
      </c>
      <c r="F1471" s="215" t="s">
        <v>496</v>
      </c>
      <c r="H1471" s="214" t="s">
        <v>1</v>
      </c>
      <c r="I1471" s="216"/>
      <c r="L1471" s="213"/>
      <c r="M1471" s="217"/>
      <c r="N1471" s="218"/>
      <c r="O1471" s="218"/>
      <c r="P1471" s="218"/>
      <c r="Q1471" s="218"/>
      <c r="R1471" s="218"/>
      <c r="S1471" s="218"/>
      <c r="T1471" s="219"/>
      <c r="AT1471" s="214" t="s">
        <v>130</v>
      </c>
      <c r="AU1471" s="214" t="s">
        <v>83</v>
      </c>
      <c r="AV1471" s="15" t="s">
        <v>81</v>
      </c>
      <c r="AW1471" s="15" t="s">
        <v>30</v>
      </c>
      <c r="AX1471" s="15" t="s">
        <v>73</v>
      </c>
      <c r="AY1471" s="214" t="s">
        <v>121</v>
      </c>
    </row>
    <row r="1472" spans="1:65" s="13" customFormat="1" ht="22.5">
      <c r="B1472" s="181"/>
      <c r="D1472" s="177" t="s">
        <v>130</v>
      </c>
      <c r="E1472" s="182" t="s">
        <v>1</v>
      </c>
      <c r="F1472" s="183" t="s">
        <v>1765</v>
      </c>
      <c r="H1472" s="184">
        <v>176.56</v>
      </c>
      <c r="I1472" s="185"/>
      <c r="L1472" s="181"/>
      <c r="M1472" s="186"/>
      <c r="N1472" s="187"/>
      <c r="O1472" s="187"/>
      <c r="P1472" s="187"/>
      <c r="Q1472" s="187"/>
      <c r="R1472" s="187"/>
      <c r="S1472" s="187"/>
      <c r="T1472" s="188"/>
      <c r="AT1472" s="182" t="s">
        <v>130</v>
      </c>
      <c r="AU1472" s="182" t="s">
        <v>83</v>
      </c>
      <c r="AV1472" s="13" t="s">
        <v>83</v>
      </c>
      <c r="AW1472" s="13" t="s">
        <v>30</v>
      </c>
      <c r="AX1472" s="13" t="s">
        <v>73</v>
      </c>
      <c r="AY1472" s="182" t="s">
        <v>121</v>
      </c>
    </row>
    <row r="1473" spans="1:65" s="13" customFormat="1" ht="11.25">
      <c r="B1473" s="181"/>
      <c r="D1473" s="177" t="s">
        <v>130</v>
      </c>
      <c r="E1473" s="182" t="s">
        <v>1</v>
      </c>
      <c r="F1473" s="183" t="s">
        <v>1832</v>
      </c>
      <c r="H1473" s="184">
        <v>20.46</v>
      </c>
      <c r="I1473" s="185"/>
      <c r="L1473" s="181"/>
      <c r="M1473" s="186"/>
      <c r="N1473" s="187"/>
      <c r="O1473" s="187"/>
      <c r="P1473" s="187"/>
      <c r="Q1473" s="187"/>
      <c r="R1473" s="187"/>
      <c r="S1473" s="187"/>
      <c r="T1473" s="188"/>
      <c r="AT1473" s="182" t="s">
        <v>130</v>
      </c>
      <c r="AU1473" s="182" t="s">
        <v>83</v>
      </c>
      <c r="AV1473" s="13" t="s">
        <v>83</v>
      </c>
      <c r="AW1473" s="13" t="s">
        <v>30</v>
      </c>
      <c r="AX1473" s="13" t="s">
        <v>73</v>
      </c>
      <c r="AY1473" s="182" t="s">
        <v>121</v>
      </c>
    </row>
    <row r="1474" spans="1:65" s="15" customFormat="1" ht="11.25">
      <c r="B1474" s="213"/>
      <c r="D1474" s="177" t="s">
        <v>130</v>
      </c>
      <c r="E1474" s="214" t="s">
        <v>1</v>
      </c>
      <c r="F1474" s="215" t="s">
        <v>498</v>
      </c>
      <c r="H1474" s="214" t="s">
        <v>1</v>
      </c>
      <c r="I1474" s="216"/>
      <c r="L1474" s="213"/>
      <c r="M1474" s="217"/>
      <c r="N1474" s="218"/>
      <c r="O1474" s="218"/>
      <c r="P1474" s="218"/>
      <c r="Q1474" s="218"/>
      <c r="R1474" s="218"/>
      <c r="S1474" s="218"/>
      <c r="T1474" s="219"/>
      <c r="AT1474" s="214" t="s">
        <v>130</v>
      </c>
      <c r="AU1474" s="214" t="s">
        <v>83</v>
      </c>
      <c r="AV1474" s="15" t="s">
        <v>81</v>
      </c>
      <c r="AW1474" s="15" t="s">
        <v>30</v>
      </c>
      <c r="AX1474" s="15" t="s">
        <v>73</v>
      </c>
      <c r="AY1474" s="214" t="s">
        <v>121</v>
      </c>
    </row>
    <row r="1475" spans="1:65" s="13" customFormat="1" ht="22.5">
      <c r="B1475" s="181"/>
      <c r="D1475" s="177" t="s">
        <v>130</v>
      </c>
      <c r="E1475" s="182" t="s">
        <v>1</v>
      </c>
      <c r="F1475" s="183" t="s">
        <v>1766</v>
      </c>
      <c r="H1475" s="184">
        <v>162.80000000000001</v>
      </c>
      <c r="I1475" s="185"/>
      <c r="L1475" s="181"/>
      <c r="M1475" s="186"/>
      <c r="N1475" s="187"/>
      <c r="O1475" s="187"/>
      <c r="P1475" s="187"/>
      <c r="Q1475" s="187"/>
      <c r="R1475" s="187"/>
      <c r="S1475" s="187"/>
      <c r="T1475" s="188"/>
      <c r="AT1475" s="182" t="s">
        <v>130</v>
      </c>
      <c r="AU1475" s="182" t="s">
        <v>83</v>
      </c>
      <c r="AV1475" s="13" t="s">
        <v>83</v>
      </c>
      <c r="AW1475" s="13" t="s">
        <v>30</v>
      </c>
      <c r="AX1475" s="13" t="s">
        <v>73</v>
      </c>
      <c r="AY1475" s="182" t="s">
        <v>121</v>
      </c>
    </row>
    <row r="1476" spans="1:65" s="13" customFormat="1" ht="11.25">
      <c r="B1476" s="181"/>
      <c r="D1476" s="177" t="s">
        <v>130</v>
      </c>
      <c r="E1476" s="182" t="s">
        <v>1</v>
      </c>
      <c r="F1476" s="183" t="s">
        <v>1833</v>
      </c>
      <c r="H1476" s="184">
        <v>16.8</v>
      </c>
      <c r="I1476" s="185"/>
      <c r="L1476" s="181"/>
      <c r="M1476" s="186"/>
      <c r="N1476" s="187"/>
      <c r="O1476" s="187"/>
      <c r="P1476" s="187"/>
      <c r="Q1476" s="187"/>
      <c r="R1476" s="187"/>
      <c r="S1476" s="187"/>
      <c r="T1476" s="188"/>
      <c r="AT1476" s="182" t="s">
        <v>130</v>
      </c>
      <c r="AU1476" s="182" t="s">
        <v>83</v>
      </c>
      <c r="AV1476" s="13" t="s">
        <v>83</v>
      </c>
      <c r="AW1476" s="13" t="s">
        <v>30</v>
      </c>
      <c r="AX1476" s="13" t="s">
        <v>73</v>
      </c>
      <c r="AY1476" s="182" t="s">
        <v>121</v>
      </c>
    </row>
    <row r="1477" spans="1:65" s="14" customFormat="1" ht="11.25">
      <c r="B1477" s="205"/>
      <c r="D1477" s="177" t="s">
        <v>130</v>
      </c>
      <c r="E1477" s="206" t="s">
        <v>1</v>
      </c>
      <c r="F1477" s="207" t="s">
        <v>440</v>
      </c>
      <c r="H1477" s="208">
        <v>847.1</v>
      </c>
      <c r="I1477" s="209"/>
      <c r="L1477" s="205"/>
      <c r="M1477" s="210"/>
      <c r="N1477" s="211"/>
      <c r="O1477" s="211"/>
      <c r="P1477" s="211"/>
      <c r="Q1477" s="211"/>
      <c r="R1477" s="211"/>
      <c r="S1477" s="211"/>
      <c r="T1477" s="212"/>
      <c r="AT1477" s="206" t="s">
        <v>130</v>
      </c>
      <c r="AU1477" s="206" t="s">
        <v>83</v>
      </c>
      <c r="AV1477" s="14" t="s">
        <v>127</v>
      </c>
      <c r="AW1477" s="14" t="s">
        <v>30</v>
      </c>
      <c r="AX1477" s="14" t="s">
        <v>81</v>
      </c>
      <c r="AY1477" s="206" t="s">
        <v>121</v>
      </c>
    </row>
    <row r="1478" spans="1:65" s="2" customFormat="1" ht="16.5" customHeight="1">
      <c r="A1478" s="33"/>
      <c r="B1478" s="162"/>
      <c r="C1478" s="163" t="s">
        <v>1834</v>
      </c>
      <c r="D1478" s="163" t="s">
        <v>123</v>
      </c>
      <c r="E1478" s="164" t="s">
        <v>1835</v>
      </c>
      <c r="F1478" s="165" t="s">
        <v>1836</v>
      </c>
      <c r="G1478" s="166" t="s">
        <v>309</v>
      </c>
      <c r="H1478" s="167">
        <v>1431</v>
      </c>
      <c r="I1478" s="168"/>
      <c r="J1478" s="169">
        <f>ROUND(I1478*H1478,2)</f>
        <v>0</v>
      </c>
      <c r="K1478" s="170"/>
      <c r="L1478" s="34"/>
      <c r="M1478" s="171" t="s">
        <v>1</v>
      </c>
      <c r="N1478" s="172" t="s">
        <v>39</v>
      </c>
      <c r="O1478" s="59"/>
      <c r="P1478" s="173">
        <f>O1478*H1478</f>
        <v>0</v>
      </c>
      <c r="Q1478" s="173">
        <v>0</v>
      </c>
      <c r="R1478" s="173">
        <f>Q1478*H1478</f>
        <v>0</v>
      </c>
      <c r="S1478" s="173">
        <v>0</v>
      </c>
      <c r="T1478" s="174">
        <f>S1478*H1478</f>
        <v>0</v>
      </c>
      <c r="U1478" s="33"/>
      <c r="V1478" s="33"/>
      <c r="W1478" s="33"/>
      <c r="X1478" s="33"/>
      <c r="Y1478" s="33"/>
      <c r="Z1478" s="33"/>
      <c r="AA1478" s="33"/>
      <c r="AB1478" s="33"/>
      <c r="AC1478" s="33"/>
      <c r="AD1478" s="33"/>
      <c r="AE1478" s="33"/>
      <c r="AR1478" s="175" t="s">
        <v>265</v>
      </c>
      <c r="AT1478" s="175" t="s">
        <v>123</v>
      </c>
      <c r="AU1478" s="175" t="s">
        <v>83</v>
      </c>
      <c r="AY1478" s="18" t="s">
        <v>121</v>
      </c>
      <c r="BE1478" s="176">
        <f>IF(N1478="základní",J1478,0)</f>
        <v>0</v>
      </c>
      <c r="BF1478" s="176">
        <f>IF(N1478="snížená",J1478,0)</f>
        <v>0</v>
      </c>
      <c r="BG1478" s="176">
        <f>IF(N1478="zákl. přenesená",J1478,0)</f>
        <v>0</v>
      </c>
      <c r="BH1478" s="176">
        <f>IF(N1478="sníž. přenesená",J1478,0)</f>
        <v>0</v>
      </c>
      <c r="BI1478" s="176">
        <f>IF(N1478="nulová",J1478,0)</f>
        <v>0</v>
      </c>
      <c r="BJ1478" s="18" t="s">
        <v>83</v>
      </c>
      <c r="BK1478" s="176">
        <f>ROUND(I1478*H1478,2)</f>
        <v>0</v>
      </c>
      <c r="BL1478" s="18" t="s">
        <v>265</v>
      </c>
      <c r="BM1478" s="175" t="s">
        <v>1837</v>
      </c>
    </row>
    <row r="1479" spans="1:65" s="2" customFormat="1" ht="11.25">
      <c r="A1479" s="33"/>
      <c r="B1479" s="34"/>
      <c r="C1479" s="33"/>
      <c r="D1479" s="177" t="s">
        <v>129</v>
      </c>
      <c r="E1479" s="33"/>
      <c r="F1479" s="178" t="s">
        <v>1836</v>
      </c>
      <c r="G1479" s="33"/>
      <c r="H1479" s="33"/>
      <c r="I1479" s="97"/>
      <c r="J1479" s="33"/>
      <c r="K1479" s="33"/>
      <c r="L1479" s="34"/>
      <c r="M1479" s="179"/>
      <c r="N1479" s="180"/>
      <c r="O1479" s="59"/>
      <c r="P1479" s="59"/>
      <c r="Q1479" s="59"/>
      <c r="R1479" s="59"/>
      <c r="S1479" s="59"/>
      <c r="T1479" s="60"/>
      <c r="U1479" s="33"/>
      <c r="V1479" s="33"/>
      <c r="W1479" s="33"/>
      <c r="X1479" s="33"/>
      <c r="Y1479" s="33"/>
      <c r="Z1479" s="33"/>
      <c r="AA1479" s="33"/>
      <c r="AB1479" s="33"/>
      <c r="AC1479" s="33"/>
      <c r="AD1479" s="33"/>
      <c r="AE1479" s="33"/>
      <c r="AT1479" s="18" t="s">
        <v>129</v>
      </c>
      <c r="AU1479" s="18" t="s">
        <v>83</v>
      </c>
    </row>
    <row r="1480" spans="1:65" s="13" customFormat="1" ht="11.25">
      <c r="B1480" s="181"/>
      <c r="D1480" s="177" t="s">
        <v>130</v>
      </c>
      <c r="E1480" s="182" t="s">
        <v>1</v>
      </c>
      <c r="F1480" s="183" t="s">
        <v>1838</v>
      </c>
      <c r="H1480" s="184">
        <v>1431</v>
      </c>
      <c r="I1480" s="185"/>
      <c r="L1480" s="181"/>
      <c r="M1480" s="186"/>
      <c r="N1480" s="187"/>
      <c r="O1480" s="187"/>
      <c r="P1480" s="187"/>
      <c r="Q1480" s="187"/>
      <c r="R1480" s="187"/>
      <c r="S1480" s="187"/>
      <c r="T1480" s="188"/>
      <c r="AT1480" s="182" t="s">
        <v>130</v>
      </c>
      <c r="AU1480" s="182" t="s">
        <v>83</v>
      </c>
      <c r="AV1480" s="13" t="s">
        <v>83</v>
      </c>
      <c r="AW1480" s="13" t="s">
        <v>30</v>
      </c>
      <c r="AX1480" s="13" t="s">
        <v>73</v>
      </c>
      <c r="AY1480" s="182" t="s">
        <v>121</v>
      </c>
    </row>
    <row r="1481" spans="1:65" s="14" customFormat="1" ht="11.25">
      <c r="B1481" s="205"/>
      <c r="D1481" s="177" t="s">
        <v>130</v>
      </c>
      <c r="E1481" s="206" t="s">
        <v>1</v>
      </c>
      <c r="F1481" s="207" t="s">
        <v>440</v>
      </c>
      <c r="H1481" s="208">
        <v>1431</v>
      </c>
      <c r="I1481" s="209"/>
      <c r="L1481" s="205"/>
      <c r="M1481" s="210"/>
      <c r="N1481" s="211"/>
      <c r="O1481" s="211"/>
      <c r="P1481" s="211"/>
      <c r="Q1481" s="211"/>
      <c r="R1481" s="211"/>
      <c r="S1481" s="211"/>
      <c r="T1481" s="212"/>
      <c r="AT1481" s="206" t="s">
        <v>130</v>
      </c>
      <c r="AU1481" s="206" t="s">
        <v>83</v>
      </c>
      <c r="AV1481" s="14" t="s">
        <v>127</v>
      </c>
      <c r="AW1481" s="14" t="s">
        <v>30</v>
      </c>
      <c r="AX1481" s="14" t="s">
        <v>81</v>
      </c>
      <c r="AY1481" s="206" t="s">
        <v>121</v>
      </c>
    </row>
    <row r="1482" spans="1:65" s="2" customFormat="1" ht="21.75" customHeight="1">
      <c r="A1482" s="33"/>
      <c r="B1482" s="162"/>
      <c r="C1482" s="163" t="s">
        <v>1839</v>
      </c>
      <c r="D1482" s="163" t="s">
        <v>123</v>
      </c>
      <c r="E1482" s="164" t="s">
        <v>1840</v>
      </c>
      <c r="F1482" s="165" t="s">
        <v>1841</v>
      </c>
      <c r="G1482" s="166" t="s">
        <v>1084</v>
      </c>
      <c r="H1482" s="228"/>
      <c r="I1482" s="168"/>
      <c r="J1482" s="169">
        <f>ROUND(I1482*H1482,2)</f>
        <v>0</v>
      </c>
      <c r="K1482" s="170"/>
      <c r="L1482" s="34"/>
      <c r="M1482" s="171" t="s">
        <v>1</v>
      </c>
      <c r="N1482" s="172" t="s">
        <v>39</v>
      </c>
      <c r="O1482" s="59"/>
      <c r="P1482" s="173">
        <f>O1482*H1482</f>
        <v>0</v>
      </c>
      <c r="Q1482" s="173">
        <v>0</v>
      </c>
      <c r="R1482" s="173">
        <f>Q1482*H1482</f>
        <v>0</v>
      </c>
      <c r="S1482" s="173">
        <v>0</v>
      </c>
      <c r="T1482" s="174">
        <f>S1482*H1482</f>
        <v>0</v>
      </c>
      <c r="U1482" s="33"/>
      <c r="V1482" s="33"/>
      <c r="W1482" s="33"/>
      <c r="X1482" s="33"/>
      <c r="Y1482" s="33"/>
      <c r="Z1482" s="33"/>
      <c r="AA1482" s="33"/>
      <c r="AB1482" s="33"/>
      <c r="AC1482" s="33"/>
      <c r="AD1482" s="33"/>
      <c r="AE1482" s="33"/>
      <c r="AR1482" s="175" t="s">
        <v>265</v>
      </c>
      <c r="AT1482" s="175" t="s">
        <v>123</v>
      </c>
      <c r="AU1482" s="175" t="s">
        <v>83</v>
      </c>
      <c r="AY1482" s="18" t="s">
        <v>121</v>
      </c>
      <c r="BE1482" s="176">
        <f>IF(N1482="základní",J1482,0)</f>
        <v>0</v>
      </c>
      <c r="BF1482" s="176">
        <f>IF(N1482="snížená",J1482,0)</f>
        <v>0</v>
      </c>
      <c r="BG1482" s="176">
        <f>IF(N1482="zákl. přenesená",J1482,0)</f>
        <v>0</v>
      </c>
      <c r="BH1482" s="176">
        <f>IF(N1482="sníž. přenesená",J1482,0)</f>
        <v>0</v>
      </c>
      <c r="BI1482" s="176">
        <f>IF(N1482="nulová",J1482,0)</f>
        <v>0</v>
      </c>
      <c r="BJ1482" s="18" t="s">
        <v>83</v>
      </c>
      <c r="BK1482" s="176">
        <f>ROUND(I1482*H1482,2)</f>
        <v>0</v>
      </c>
      <c r="BL1482" s="18" t="s">
        <v>265</v>
      </c>
      <c r="BM1482" s="175" t="s">
        <v>1842</v>
      </c>
    </row>
    <row r="1483" spans="1:65" s="2" customFormat="1" ht="19.5">
      <c r="A1483" s="33"/>
      <c r="B1483" s="34"/>
      <c r="C1483" s="33"/>
      <c r="D1483" s="177" t="s">
        <v>129</v>
      </c>
      <c r="E1483" s="33"/>
      <c r="F1483" s="178" t="s">
        <v>1841</v>
      </c>
      <c r="G1483" s="33"/>
      <c r="H1483" s="33"/>
      <c r="I1483" s="97"/>
      <c r="J1483" s="33"/>
      <c r="K1483" s="33"/>
      <c r="L1483" s="34"/>
      <c r="M1483" s="179"/>
      <c r="N1483" s="180"/>
      <c r="O1483" s="59"/>
      <c r="P1483" s="59"/>
      <c r="Q1483" s="59"/>
      <c r="R1483" s="59"/>
      <c r="S1483" s="59"/>
      <c r="T1483" s="60"/>
      <c r="U1483" s="33"/>
      <c r="V1483" s="33"/>
      <c r="W1483" s="33"/>
      <c r="X1483" s="33"/>
      <c r="Y1483" s="33"/>
      <c r="Z1483" s="33"/>
      <c r="AA1483" s="33"/>
      <c r="AB1483" s="33"/>
      <c r="AC1483" s="33"/>
      <c r="AD1483" s="33"/>
      <c r="AE1483" s="33"/>
      <c r="AT1483" s="18" t="s">
        <v>129</v>
      </c>
      <c r="AU1483" s="18" t="s">
        <v>83</v>
      </c>
    </row>
    <row r="1484" spans="1:65" s="12" customFormat="1" ht="22.9" customHeight="1">
      <c r="B1484" s="149"/>
      <c r="D1484" s="150" t="s">
        <v>72</v>
      </c>
      <c r="E1484" s="160" t="s">
        <v>1843</v>
      </c>
      <c r="F1484" s="160" t="s">
        <v>1844</v>
      </c>
      <c r="I1484" s="152"/>
      <c r="J1484" s="161">
        <f>BK1484</f>
        <v>0</v>
      </c>
      <c r="L1484" s="149"/>
      <c r="M1484" s="154"/>
      <c r="N1484" s="155"/>
      <c r="O1484" s="155"/>
      <c r="P1484" s="156">
        <f>SUM(P1485:P1496)</f>
        <v>0</v>
      </c>
      <c r="Q1484" s="155"/>
      <c r="R1484" s="156">
        <f>SUM(R1485:R1496)</f>
        <v>0</v>
      </c>
      <c r="S1484" s="155"/>
      <c r="T1484" s="157">
        <f>SUM(T1485:T1496)</f>
        <v>0</v>
      </c>
      <c r="AR1484" s="150" t="s">
        <v>83</v>
      </c>
      <c r="AT1484" s="158" t="s">
        <v>72</v>
      </c>
      <c r="AU1484" s="158" t="s">
        <v>81</v>
      </c>
      <c r="AY1484" s="150" t="s">
        <v>121</v>
      </c>
      <c r="BK1484" s="159">
        <f>SUM(BK1485:BK1496)</f>
        <v>0</v>
      </c>
    </row>
    <row r="1485" spans="1:65" s="2" customFormat="1" ht="21.75" customHeight="1">
      <c r="A1485" s="33"/>
      <c r="B1485" s="162"/>
      <c r="C1485" s="163" t="s">
        <v>1845</v>
      </c>
      <c r="D1485" s="163" t="s">
        <v>123</v>
      </c>
      <c r="E1485" s="164" t="s">
        <v>1846</v>
      </c>
      <c r="F1485" s="165" t="s">
        <v>1847</v>
      </c>
      <c r="G1485" s="166" t="s">
        <v>126</v>
      </c>
      <c r="H1485" s="167">
        <v>199.40799999999999</v>
      </c>
      <c r="I1485" s="168"/>
      <c r="J1485" s="169">
        <f>ROUND(I1485*H1485,2)</f>
        <v>0</v>
      </c>
      <c r="K1485" s="170"/>
      <c r="L1485" s="34"/>
      <c r="M1485" s="171" t="s">
        <v>1</v>
      </c>
      <c r="N1485" s="172" t="s">
        <v>39</v>
      </c>
      <c r="O1485" s="59"/>
      <c r="P1485" s="173">
        <f>O1485*H1485</f>
        <v>0</v>
      </c>
      <c r="Q1485" s="173">
        <v>0</v>
      </c>
      <c r="R1485" s="173">
        <f>Q1485*H1485</f>
        <v>0</v>
      </c>
      <c r="S1485" s="173">
        <v>0</v>
      </c>
      <c r="T1485" s="174">
        <f>S1485*H1485</f>
        <v>0</v>
      </c>
      <c r="U1485" s="33"/>
      <c r="V1485" s="33"/>
      <c r="W1485" s="33"/>
      <c r="X1485" s="33"/>
      <c r="Y1485" s="33"/>
      <c r="Z1485" s="33"/>
      <c r="AA1485" s="33"/>
      <c r="AB1485" s="33"/>
      <c r="AC1485" s="33"/>
      <c r="AD1485" s="33"/>
      <c r="AE1485" s="33"/>
      <c r="AR1485" s="175" t="s">
        <v>265</v>
      </c>
      <c r="AT1485" s="175" t="s">
        <v>123</v>
      </c>
      <c r="AU1485" s="175" t="s">
        <v>83</v>
      </c>
      <c r="AY1485" s="18" t="s">
        <v>121</v>
      </c>
      <c r="BE1485" s="176">
        <f>IF(N1485="základní",J1485,0)</f>
        <v>0</v>
      </c>
      <c r="BF1485" s="176">
        <f>IF(N1485="snížená",J1485,0)</f>
        <v>0</v>
      </c>
      <c r="BG1485" s="176">
        <f>IF(N1485="zákl. přenesená",J1485,0)</f>
        <v>0</v>
      </c>
      <c r="BH1485" s="176">
        <f>IF(N1485="sníž. přenesená",J1485,0)</f>
        <v>0</v>
      </c>
      <c r="BI1485" s="176">
        <f>IF(N1485="nulová",J1485,0)</f>
        <v>0</v>
      </c>
      <c r="BJ1485" s="18" t="s">
        <v>83</v>
      </c>
      <c r="BK1485" s="176">
        <f>ROUND(I1485*H1485,2)</f>
        <v>0</v>
      </c>
      <c r="BL1485" s="18" t="s">
        <v>265</v>
      </c>
      <c r="BM1485" s="175" t="s">
        <v>1848</v>
      </c>
    </row>
    <row r="1486" spans="1:65" s="2" customFormat="1" ht="11.25">
      <c r="A1486" s="33"/>
      <c r="B1486" s="34"/>
      <c r="C1486" s="33"/>
      <c r="D1486" s="177" t="s">
        <v>129</v>
      </c>
      <c r="E1486" s="33"/>
      <c r="F1486" s="178" t="s">
        <v>1847</v>
      </c>
      <c r="G1486" s="33"/>
      <c r="H1486" s="33"/>
      <c r="I1486" s="97"/>
      <c r="J1486" s="33"/>
      <c r="K1486" s="33"/>
      <c r="L1486" s="34"/>
      <c r="M1486" s="179"/>
      <c r="N1486" s="180"/>
      <c r="O1486" s="59"/>
      <c r="P1486" s="59"/>
      <c r="Q1486" s="59"/>
      <c r="R1486" s="59"/>
      <c r="S1486" s="59"/>
      <c r="T1486" s="60"/>
      <c r="U1486" s="33"/>
      <c r="V1486" s="33"/>
      <c r="W1486" s="33"/>
      <c r="X1486" s="33"/>
      <c r="Y1486" s="33"/>
      <c r="Z1486" s="33"/>
      <c r="AA1486" s="33"/>
      <c r="AB1486" s="33"/>
      <c r="AC1486" s="33"/>
      <c r="AD1486" s="33"/>
      <c r="AE1486" s="33"/>
      <c r="AT1486" s="18" t="s">
        <v>129</v>
      </c>
      <c r="AU1486" s="18" t="s">
        <v>83</v>
      </c>
    </row>
    <row r="1487" spans="1:65" s="13" customFormat="1" ht="11.25">
      <c r="B1487" s="181"/>
      <c r="D1487" s="177" t="s">
        <v>130</v>
      </c>
      <c r="E1487" s="182" t="s">
        <v>1</v>
      </c>
      <c r="F1487" s="183" t="s">
        <v>1849</v>
      </c>
      <c r="H1487" s="184">
        <v>199.40799999999999</v>
      </c>
      <c r="I1487" s="185"/>
      <c r="L1487" s="181"/>
      <c r="M1487" s="186"/>
      <c r="N1487" s="187"/>
      <c r="O1487" s="187"/>
      <c r="P1487" s="187"/>
      <c r="Q1487" s="187"/>
      <c r="R1487" s="187"/>
      <c r="S1487" s="187"/>
      <c r="T1487" s="188"/>
      <c r="AT1487" s="182" t="s">
        <v>130</v>
      </c>
      <c r="AU1487" s="182" t="s">
        <v>83</v>
      </c>
      <c r="AV1487" s="13" t="s">
        <v>83</v>
      </c>
      <c r="AW1487" s="13" t="s">
        <v>30</v>
      </c>
      <c r="AX1487" s="13" t="s">
        <v>73</v>
      </c>
      <c r="AY1487" s="182" t="s">
        <v>121</v>
      </c>
    </row>
    <row r="1488" spans="1:65" s="14" customFormat="1" ht="11.25">
      <c r="B1488" s="205"/>
      <c r="D1488" s="177" t="s">
        <v>130</v>
      </c>
      <c r="E1488" s="206" t="s">
        <v>1</v>
      </c>
      <c r="F1488" s="207" t="s">
        <v>440</v>
      </c>
      <c r="H1488" s="208">
        <v>199.40799999999999</v>
      </c>
      <c r="I1488" s="209"/>
      <c r="L1488" s="205"/>
      <c r="M1488" s="210"/>
      <c r="N1488" s="211"/>
      <c r="O1488" s="211"/>
      <c r="P1488" s="211"/>
      <c r="Q1488" s="211"/>
      <c r="R1488" s="211"/>
      <c r="S1488" s="211"/>
      <c r="T1488" s="212"/>
      <c r="AT1488" s="206" t="s">
        <v>130</v>
      </c>
      <c r="AU1488" s="206" t="s">
        <v>83</v>
      </c>
      <c r="AV1488" s="14" t="s">
        <v>127</v>
      </c>
      <c r="AW1488" s="14" t="s">
        <v>30</v>
      </c>
      <c r="AX1488" s="14" t="s">
        <v>81</v>
      </c>
      <c r="AY1488" s="206" t="s">
        <v>121</v>
      </c>
    </row>
    <row r="1489" spans="1:65" s="2" customFormat="1" ht="21.75" customHeight="1">
      <c r="A1489" s="33"/>
      <c r="B1489" s="162"/>
      <c r="C1489" s="163" t="s">
        <v>1850</v>
      </c>
      <c r="D1489" s="163" t="s">
        <v>123</v>
      </c>
      <c r="E1489" s="164" t="s">
        <v>1851</v>
      </c>
      <c r="F1489" s="165" t="s">
        <v>1852</v>
      </c>
      <c r="G1489" s="166" t="s">
        <v>126</v>
      </c>
      <c r="H1489" s="167">
        <v>199.40799999999999</v>
      </c>
      <c r="I1489" s="168"/>
      <c r="J1489" s="169">
        <f>ROUND(I1489*H1489,2)</f>
        <v>0</v>
      </c>
      <c r="K1489" s="170"/>
      <c r="L1489" s="34"/>
      <c r="M1489" s="171" t="s">
        <v>1</v>
      </c>
      <c r="N1489" s="172" t="s">
        <v>39</v>
      </c>
      <c r="O1489" s="59"/>
      <c r="P1489" s="173">
        <f>O1489*H1489</f>
        <v>0</v>
      </c>
      <c r="Q1489" s="173">
        <v>0</v>
      </c>
      <c r="R1489" s="173">
        <f>Q1489*H1489</f>
        <v>0</v>
      </c>
      <c r="S1489" s="173">
        <v>0</v>
      </c>
      <c r="T1489" s="174">
        <f>S1489*H1489</f>
        <v>0</v>
      </c>
      <c r="U1489" s="33"/>
      <c r="V1489" s="33"/>
      <c r="W1489" s="33"/>
      <c r="X1489" s="33"/>
      <c r="Y1489" s="33"/>
      <c r="Z1489" s="33"/>
      <c r="AA1489" s="33"/>
      <c r="AB1489" s="33"/>
      <c r="AC1489" s="33"/>
      <c r="AD1489" s="33"/>
      <c r="AE1489" s="33"/>
      <c r="AR1489" s="175" t="s">
        <v>265</v>
      </c>
      <c r="AT1489" s="175" t="s">
        <v>123</v>
      </c>
      <c r="AU1489" s="175" t="s">
        <v>83</v>
      </c>
      <c r="AY1489" s="18" t="s">
        <v>121</v>
      </c>
      <c r="BE1489" s="176">
        <f>IF(N1489="základní",J1489,0)</f>
        <v>0</v>
      </c>
      <c r="BF1489" s="176">
        <f>IF(N1489="snížená",J1489,0)</f>
        <v>0</v>
      </c>
      <c r="BG1489" s="176">
        <f>IF(N1489="zákl. přenesená",J1489,0)</f>
        <v>0</v>
      </c>
      <c r="BH1489" s="176">
        <f>IF(N1489="sníž. přenesená",J1489,0)</f>
        <v>0</v>
      </c>
      <c r="BI1489" s="176">
        <f>IF(N1489="nulová",J1489,0)</f>
        <v>0</v>
      </c>
      <c r="BJ1489" s="18" t="s">
        <v>83</v>
      </c>
      <c r="BK1489" s="176">
        <f>ROUND(I1489*H1489,2)</f>
        <v>0</v>
      </c>
      <c r="BL1489" s="18" t="s">
        <v>265</v>
      </c>
      <c r="BM1489" s="175" t="s">
        <v>1853</v>
      </c>
    </row>
    <row r="1490" spans="1:65" s="2" customFormat="1" ht="11.25">
      <c r="A1490" s="33"/>
      <c r="B1490" s="34"/>
      <c r="C1490" s="33"/>
      <c r="D1490" s="177" t="s">
        <v>129</v>
      </c>
      <c r="E1490" s="33"/>
      <c r="F1490" s="178" t="s">
        <v>1852</v>
      </c>
      <c r="G1490" s="33"/>
      <c r="H1490" s="33"/>
      <c r="I1490" s="97"/>
      <c r="J1490" s="33"/>
      <c r="K1490" s="33"/>
      <c r="L1490" s="34"/>
      <c r="M1490" s="179"/>
      <c r="N1490" s="180"/>
      <c r="O1490" s="59"/>
      <c r="P1490" s="59"/>
      <c r="Q1490" s="59"/>
      <c r="R1490" s="59"/>
      <c r="S1490" s="59"/>
      <c r="T1490" s="60"/>
      <c r="U1490" s="33"/>
      <c r="V1490" s="33"/>
      <c r="W1490" s="33"/>
      <c r="X1490" s="33"/>
      <c r="Y1490" s="33"/>
      <c r="Z1490" s="33"/>
      <c r="AA1490" s="33"/>
      <c r="AB1490" s="33"/>
      <c r="AC1490" s="33"/>
      <c r="AD1490" s="33"/>
      <c r="AE1490" s="33"/>
      <c r="AT1490" s="18" t="s">
        <v>129</v>
      </c>
      <c r="AU1490" s="18" t="s">
        <v>83</v>
      </c>
    </row>
    <row r="1491" spans="1:65" s="2" customFormat="1" ht="21.75" customHeight="1">
      <c r="A1491" s="33"/>
      <c r="B1491" s="162"/>
      <c r="C1491" s="163" t="s">
        <v>1854</v>
      </c>
      <c r="D1491" s="163" t="s">
        <v>123</v>
      </c>
      <c r="E1491" s="164" t="s">
        <v>1855</v>
      </c>
      <c r="F1491" s="165" t="s">
        <v>1856</v>
      </c>
      <c r="G1491" s="166" t="s">
        <v>126</v>
      </c>
      <c r="H1491" s="167">
        <v>199.40799999999999</v>
      </c>
      <c r="I1491" s="168"/>
      <c r="J1491" s="169">
        <f>ROUND(I1491*H1491,2)</f>
        <v>0</v>
      </c>
      <c r="K1491" s="170"/>
      <c r="L1491" s="34"/>
      <c r="M1491" s="171" t="s">
        <v>1</v>
      </c>
      <c r="N1491" s="172" t="s">
        <v>39</v>
      </c>
      <c r="O1491" s="59"/>
      <c r="P1491" s="173">
        <f>O1491*H1491</f>
        <v>0</v>
      </c>
      <c r="Q1491" s="173">
        <v>0</v>
      </c>
      <c r="R1491" s="173">
        <f>Q1491*H1491</f>
        <v>0</v>
      </c>
      <c r="S1491" s="173">
        <v>0</v>
      </c>
      <c r="T1491" s="174">
        <f>S1491*H1491</f>
        <v>0</v>
      </c>
      <c r="U1491" s="33"/>
      <c r="V1491" s="33"/>
      <c r="W1491" s="33"/>
      <c r="X1491" s="33"/>
      <c r="Y1491" s="33"/>
      <c r="Z1491" s="33"/>
      <c r="AA1491" s="33"/>
      <c r="AB1491" s="33"/>
      <c r="AC1491" s="33"/>
      <c r="AD1491" s="33"/>
      <c r="AE1491" s="33"/>
      <c r="AR1491" s="175" t="s">
        <v>265</v>
      </c>
      <c r="AT1491" s="175" t="s">
        <v>123</v>
      </c>
      <c r="AU1491" s="175" t="s">
        <v>83</v>
      </c>
      <c r="AY1491" s="18" t="s">
        <v>121</v>
      </c>
      <c r="BE1491" s="176">
        <f>IF(N1491="základní",J1491,0)</f>
        <v>0</v>
      </c>
      <c r="BF1491" s="176">
        <f>IF(N1491="snížená",J1491,0)</f>
        <v>0</v>
      </c>
      <c r="BG1491" s="176">
        <f>IF(N1491="zákl. přenesená",J1491,0)</f>
        <v>0</v>
      </c>
      <c r="BH1491" s="176">
        <f>IF(N1491="sníž. přenesená",J1491,0)</f>
        <v>0</v>
      </c>
      <c r="BI1491" s="176">
        <f>IF(N1491="nulová",J1491,0)</f>
        <v>0</v>
      </c>
      <c r="BJ1491" s="18" t="s">
        <v>83</v>
      </c>
      <c r="BK1491" s="176">
        <f>ROUND(I1491*H1491,2)</f>
        <v>0</v>
      </c>
      <c r="BL1491" s="18" t="s">
        <v>265</v>
      </c>
      <c r="BM1491" s="175" t="s">
        <v>1857</v>
      </c>
    </row>
    <row r="1492" spans="1:65" s="2" customFormat="1" ht="19.5">
      <c r="A1492" s="33"/>
      <c r="B1492" s="34"/>
      <c r="C1492" s="33"/>
      <c r="D1492" s="177" t="s">
        <v>129</v>
      </c>
      <c r="E1492" s="33"/>
      <c r="F1492" s="178" t="s">
        <v>1856</v>
      </c>
      <c r="G1492" s="33"/>
      <c r="H1492" s="33"/>
      <c r="I1492" s="97"/>
      <c r="J1492" s="33"/>
      <c r="K1492" s="33"/>
      <c r="L1492" s="34"/>
      <c r="M1492" s="179"/>
      <c r="N1492" s="180"/>
      <c r="O1492" s="59"/>
      <c r="P1492" s="59"/>
      <c r="Q1492" s="59"/>
      <c r="R1492" s="59"/>
      <c r="S1492" s="59"/>
      <c r="T1492" s="60"/>
      <c r="U1492" s="33"/>
      <c r="V1492" s="33"/>
      <c r="W1492" s="33"/>
      <c r="X1492" s="33"/>
      <c r="Y1492" s="33"/>
      <c r="Z1492" s="33"/>
      <c r="AA1492" s="33"/>
      <c r="AB1492" s="33"/>
      <c r="AC1492" s="33"/>
      <c r="AD1492" s="33"/>
      <c r="AE1492" s="33"/>
      <c r="AT1492" s="18" t="s">
        <v>129</v>
      </c>
      <c r="AU1492" s="18" t="s">
        <v>83</v>
      </c>
    </row>
    <row r="1493" spans="1:65" s="2" customFormat="1" ht="21.75" customHeight="1">
      <c r="A1493" s="33"/>
      <c r="B1493" s="162"/>
      <c r="C1493" s="163" t="s">
        <v>1858</v>
      </c>
      <c r="D1493" s="163" t="s">
        <v>123</v>
      </c>
      <c r="E1493" s="164" t="s">
        <v>1859</v>
      </c>
      <c r="F1493" s="165" t="s">
        <v>1860</v>
      </c>
      <c r="G1493" s="166" t="s">
        <v>126</v>
      </c>
      <c r="H1493" s="167">
        <v>1724.2380000000001</v>
      </c>
      <c r="I1493" s="168"/>
      <c r="J1493" s="169">
        <f>ROUND(I1493*H1493,2)</f>
        <v>0</v>
      </c>
      <c r="K1493" s="170"/>
      <c r="L1493" s="34"/>
      <c r="M1493" s="171" t="s">
        <v>1</v>
      </c>
      <c r="N1493" s="172" t="s">
        <v>39</v>
      </c>
      <c r="O1493" s="59"/>
      <c r="P1493" s="173">
        <f>O1493*H1493</f>
        <v>0</v>
      </c>
      <c r="Q1493" s="173">
        <v>0</v>
      </c>
      <c r="R1493" s="173">
        <f>Q1493*H1493</f>
        <v>0</v>
      </c>
      <c r="S1493" s="173">
        <v>0</v>
      </c>
      <c r="T1493" s="174">
        <f>S1493*H1493</f>
        <v>0</v>
      </c>
      <c r="U1493" s="33"/>
      <c r="V1493" s="33"/>
      <c r="W1493" s="33"/>
      <c r="X1493" s="33"/>
      <c r="Y1493" s="33"/>
      <c r="Z1493" s="33"/>
      <c r="AA1493" s="33"/>
      <c r="AB1493" s="33"/>
      <c r="AC1493" s="33"/>
      <c r="AD1493" s="33"/>
      <c r="AE1493" s="33"/>
      <c r="AR1493" s="175" t="s">
        <v>265</v>
      </c>
      <c r="AT1493" s="175" t="s">
        <v>123</v>
      </c>
      <c r="AU1493" s="175" t="s">
        <v>83</v>
      </c>
      <c r="AY1493" s="18" t="s">
        <v>121</v>
      </c>
      <c r="BE1493" s="176">
        <f>IF(N1493="základní",J1493,0)</f>
        <v>0</v>
      </c>
      <c r="BF1493" s="176">
        <f>IF(N1493="snížená",J1493,0)</f>
        <v>0</v>
      </c>
      <c r="BG1493" s="176">
        <f>IF(N1493="zákl. přenesená",J1493,0)</f>
        <v>0</v>
      </c>
      <c r="BH1493" s="176">
        <f>IF(N1493="sníž. přenesená",J1493,0)</f>
        <v>0</v>
      </c>
      <c r="BI1493" s="176">
        <f>IF(N1493="nulová",J1493,0)</f>
        <v>0</v>
      </c>
      <c r="BJ1493" s="18" t="s">
        <v>83</v>
      </c>
      <c r="BK1493" s="176">
        <f>ROUND(I1493*H1493,2)</f>
        <v>0</v>
      </c>
      <c r="BL1493" s="18" t="s">
        <v>265</v>
      </c>
      <c r="BM1493" s="175" t="s">
        <v>1861</v>
      </c>
    </row>
    <row r="1494" spans="1:65" s="2" customFormat="1" ht="19.5">
      <c r="A1494" s="33"/>
      <c r="B1494" s="34"/>
      <c r="C1494" s="33"/>
      <c r="D1494" s="177" t="s">
        <v>129</v>
      </c>
      <c r="E1494" s="33"/>
      <c r="F1494" s="178" t="s">
        <v>1860</v>
      </c>
      <c r="G1494" s="33"/>
      <c r="H1494" s="33"/>
      <c r="I1494" s="97"/>
      <c r="J1494" s="33"/>
      <c r="K1494" s="33"/>
      <c r="L1494" s="34"/>
      <c r="M1494" s="179"/>
      <c r="N1494" s="180"/>
      <c r="O1494" s="59"/>
      <c r="P1494" s="59"/>
      <c r="Q1494" s="59"/>
      <c r="R1494" s="59"/>
      <c r="S1494" s="59"/>
      <c r="T1494" s="60"/>
      <c r="U1494" s="33"/>
      <c r="V1494" s="33"/>
      <c r="W1494" s="33"/>
      <c r="X1494" s="33"/>
      <c r="Y1494" s="33"/>
      <c r="Z1494" s="33"/>
      <c r="AA1494" s="33"/>
      <c r="AB1494" s="33"/>
      <c r="AC1494" s="33"/>
      <c r="AD1494" s="33"/>
      <c r="AE1494" s="33"/>
      <c r="AT1494" s="18" t="s">
        <v>129</v>
      </c>
      <c r="AU1494" s="18" t="s">
        <v>83</v>
      </c>
    </row>
    <row r="1495" spans="1:65" s="13" customFormat="1" ht="11.25">
      <c r="B1495" s="181"/>
      <c r="D1495" s="177" t="s">
        <v>130</v>
      </c>
      <c r="E1495" s="182" t="s">
        <v>1</v>
      </c>
      <c r="F1495" s="183" t="s">
        <v>1862</v>
      </c>
      <c r="H1495" s="184">
        <v>1724.2380000000001</v>
      </c>
      <c r="I1495" s="185"/>
      <c r="L1495" s="181"/>
      <c r="M1495" s="186"/>
      <c r="N1495" s="187"/>
      <c r="O1495" s="187"/>
      <c r="P1495" s="187"/>
      <c r="Q1495" s="187"/>
      <c r="R1495" s="187"/>
      <c r="S1495" s="187"/>
      <c r="T1495" s="188"/>
      <c r="AT1495" s="182" t="s">
        <v>130</v>
      </c>
      <c r="AU1495" s="182" t="s">
        <v>83</v>
      </c>
      <c r="AV1495" s="13" t="s">
        <v>83</v>
      </c>
      <c r="AW1495" s="13" t="s">
        <v>30</v>
      </c>
      <c r="AX1495" s="13" t="s">
        <v>73</v>
      </c>
      <c r="AY1495" s="182" t="s">
        <v>121</v>
      </c>
    </row>
    <row r="1496" spans="1:65" s="14" customFormat="1" ht="11.25">
      <c r="B1496" s="205"/>
      <c r="D1496" s="177" t="s">
        <v>130</v>
      </c>
      <c r="E1496" s="206" t="s">
        <v>1</v>
      </c>
      <c r="F1496" s="207" t="s">
        <v>440</v>
      </c>
      <c r="H1496" s="208">
        <v>1724.2380000000001</v>
      </c>
      <c r="I1496" s="209"/>
      <c r="L1496" s="205"/>
      <c r="M1496" s="210"/>
      <c r="N1496" s="211"/>
      <c r="O1496" s="211"/>
      <c r="P1496" s="211"/>
      <c r="Q1496" s="211"/>
      <c r="R1496" s="211"/>
      <c r="S1496" s="211"/>
      <c r="T1496" s="212"/>
      <c r="AT1496" s="206" t="s">
        <v>130</v>
      </c>
      <c r="AU1496" s="206" t="s">
        <v>83</v>
      </c>
      <c r="AV1496" s="14" t="s">
        <v>127</v>
      </c>
      <c r="AW1496" s="14" t="s">
        <v>30</v>
      </c>
      <c r="AX1496" s="14" t="s">
        <v>81</v>
      </c>
      <c r="AY1496" s="206" t="s">
        <v>121</v>
      </c>
    </row>
    <row r="1497" spans="1:65" s="12" customFormat="1" ht="22.9" customHeight="1">
      <c r="B1497" s="149"/>
      <c r="D1497" s="150" t="s">
        <v>72</v>
      </c>
      <c r="E1497" s="160" t="s">
        <v>1863</v>
      </c>
      <c r="F1497" s="160" t="s">
        <v>1864</v>
      </c>
      <c r="I1497" s="152"/>
      <c r="J1497" s="161">
        <f>BK1497</f>
        <v>0</v>
      </c>
      <c r="L1497" s="149"/>
      <c r="M1497" s="154"/>
      <c r="N1497" s="155"/>
      <c r="O1497" s="155"/>
      <c r="P1497" s="156">
        <f>SUM(P1498:P1603)</f>
        <v>0</v>
      </c>
      <c r="Q1497" s="155"/>
      <c r="R1497" s="156">
        <f>SUM(R1498:R1603)</f>
        <v>0</v>
      </c>
      <c r="S1497" s="155"/>
      <c r="T1497" s="157">
        <f>SUM(T1498:T1603)</f>
        <v>0</v>
      </c>
      <c r="AR1497" s="150" t="s">
        <v>83</v>
      </c>
      <c r="AT1497" s="158" t="s">
        <v>72</v>
      </c>
      <c r="AU1497" s="158" t="s">
        <v>81</v>
      </c>
      <c r="AY1497" s="150" t="s">
        <v>121</v>
      </c>
      <c r="BK1497" s="159">
        <f>SUM(BK1498:BK1603)</f>
        <v>0</v>
      </c>
    </row>
    <row r="1498" spans="1:65" s="2" customFormat="1" ht="21.75" customHeight="1">
      <c r="A1498" s="33"/>
      <c r="B1498" s="162"/>
      <c r="C1498" s="163" t="s">
        <v>1865</v>
      </c>
      <c r="D1498" s="163" t="s">
        <v>123</v>
      </c>
      <c r="E1498" s="164" t="s">
        <v>1866</v>
      </c>
      <c r="F1498" s="165" t="s">
        <v>1867</v>
      </c>
      <c r="G1498" s="166" t="s">
        <v>126</v>
      </c>
      <c r="H1498" s="167">
        <v>9573.4639999999999</v>
      </c>
      <c r="I1498" s="168"/>
      <c r="J1498" s="169">
        <f>ROUND(I1498*H1498,2)</f>
        <v>0</v>
      </c>
      <c r="K1498" s="170"/>
      <c r="L1498" s="34"/>
      <c r="M1498" s="171" t="s">
        <v>1</v>
      </c>
      <c r="N1498" s="172" t="s">
        <v>39</v>
      </c>
      <c r="O1498" s="59"/>
      <c r="P1498" s="173">
        <f>O1498*H1498</f>
        <v>0</v>
      </c>
      <c r="Q1498" s="173">
        <v>0</v>
      </c>
      <c r="R1498" s="173">
        <f>Q1498*H1498</f>
        <v>0</v>
      </c>
      <c r="S1498" s="173">
        <v>0</v>
      </c>
      <c r="T1498" s="174">
        <f>S1498*H1498</f>
        <v>0</v>
      </c>
      <c r="U1498" s="33"/>
      <c r="V1498" s="33"/>
      <c r="W1498" s="33"/>
      <c r="X1498" s="33"/>
      <c r="Y1498" s="33"/>
      <c r="Z1498" s="33"/>
      <c r="AA1498" s="33"/>
      <c r="AB1498" s="33"/>
      <c r="AC1498" s="33"/>
      <c r="AD1498" s="33"/>
      <c r="AE1498" s="33"/>
      <c r="AR1498" s="175" t="s">
        <v>265</v>
      </c>
      <c r="AT1498" s="175" t="s">
        <v>123</v>
      </c>
      <c r="AU1498" s="175" t="s">
        <v>83</v>
      </c>
      <c r="AY1498" s="18" t="s">
        <v>121</v>
      </c>
      <c r="BE1498" s="176">
        <f>IF(N1498="základní",J1498,0)</f>
        <v>0</v>
      </c>
      <c r="BF1498" s="176">
        <f>IF(N1498="snížená",J1498,0)</f>
        <v>0</v>
      </c>
      <c r="BG1498" s="176">
        <f>IF(N1498="zákl. přenesená",J1498,0)</f>
        <v>0</v>
      </c>
      <c r="BH1498" s="176">
        <f>IF(N1498="sníž. přenesená",J1498,0)</f>
        <v>0</v>
      </c>
      <c r="BI1498" s="176">
        <f>IF(N1498="nulová",J1498,0)</f>
        <v>0</v>
      </c>
      <c r="BJ1498" s="18" t="s">
        <v>83</v>
      </c>
      <c r="BK1498" s="176">
        <f>ROUND(I1498*H1498,2)</f>
        <v>0</v>
      </c>
      <c r="BL1498" s="18" t="s">
        <v>265</v>
      </c>
      <c r="BM1498" s="175" t="s">
        <v>1868</v>
      </c>
    </row>
    <row r="1499" spans="1:65" s="2" customFormat="1" ht="19.5">
      <c r="A1499" s="33"/>
      <c r="B1499" s="34"/>
      <c r="C1499" s="33"/>
      <c r="D1499" s="177" t="s">
        <v>129</v>
      </c>
      <c r="E1499" s="33"/>
      <c r="F1499" s="178" t="s">
        <v>1867</v>
      </c>
      <c r="G1499" s="33"/>
      <c r="H1499" s="33"/>
      <c r="I1499" s="97"/>
      <c r="J1499" s="33"/>
      <c r="K1499" s="33"/>
      <c r="L1499" s="34"/>
      <c r="M1499" s="179"/>
      <c r="N1499" s="180"/>
      <c r="O1499" s="59"/>
      <c r="P1499" s="59"/>
      <c r="Q1499" s="59"/>
      <c r="R1499" s="59"/>
      <c r="S1499" s="59"/>
      <c r="T1499" s="60"/>
      <c r="U1499" s="33"/>
      <c r="V1499" s="33"/>
      <c r="W1499" s="33"/>
      <c r="X1499" s="33"/>
      <c r="Y1499" s="33"/>
      <c r="Z1499" s="33"/>
      <c r="AA1499" s="33"/>
      <c r="AB1499" s="33"/>
      <c r="AC1499" s="33"/>
      <c r="AD1499" s="33"/>
      <c r="AE1499" s="33"/>
      <c r="AT1499" s="18" t="s">
        <v>129</v>
      </c>
      <c r="AU1499" s="18" t="s">
        <v>83</v>
      </c>
    </row>
    <row r="1500" spans="1:65" s="15" customFormat="1" ht="11.25">
      <c r="B1500" s="213"/>
      <c r="D1500" s="177" t="s">
        <v>130</v>
      </c>
      <c r="E1500" s="214" t="s">
        <v>1</v>
      </c>
      <c r="F1500" s="215" t="s">
        <v>547</v>
      </c>
      <c r="H1500" s="214" t="s">
        <v>1</v>
      </c>
      <c r="I1500" s="216"/>
      <c r="L1500" s="213"/>
      <c r="M1500" s="217"/>
      <c r="N1500" s="218"/>
      <c r="O1500" s="218"/>
      <c r="P1500" s="218"/>
      <c r="Q1500" s="218"/>
      <c r="R1500" s="218"/>
      <c r="S1500" s="218"/>
      <c r="T1500" s="219"/>
      <c r="AT1500" s="214" t="s">
        <v>130</v>
      </c>
      <c r="AU1500" s="214" t="s">
        <v>83</v>
      </c>
      <c r="AV1500" s="15" t="s">
        <v>81</v>
      </c>
      <c r="AW1500" s="15" t="s">
        <v>30</v>
      </c>
      <c r="AX1500" s="15" t="s">
        <v>73</v>
      </c>
      <c r="AY1500" s="214" t="s">
        <v>121</v>
      </c>
    </row>
    <row r="1501" spans="1:65" s="13" customFormat="1" ht="11.25">
      <c r="B1501" s="181"/>
      <c r="D1501" s="177" t="s">
        <v>130</v>
      </c>
      <c r="E1501" s="182" t="s">
        <v>1</v>
      </c>
      <c r="F1501" s="183" t="s">
        <v>1869</v>
      </c>
      <c r="H1501" s="184">
        <v>1821.635</v>
      </c>
      <c r="I1501" s="185"/>
      <c r="L1501" s="181"/>
      <c r="M1501" s="186"/>
      <c r="N1501" s="187"/>
      <c r="O1501" s="187"/>
      <c r="P1501" s="187"/>
      <c r="Q1501" s="187"/>
      <c r="R1501" s="187"/>
      <c r="S1501" s="187"/>
      <c r="T1501" s="188"/>
      <c r="AT1501" s="182" t="s">
        <v>130</v>
      </c>
      <c r="AU1501" s="182" t="s">
        <v>83</v>
      </c>
      <c r="AV1501" s="13" t="s">
        <v>83</v>
      </c>
      <c r="AW1501" s="13" t="s">
        <v>30</v>
      </c>
      <c r="AX1501" s="13" t="s">
        <v>73</v>
      </c>
      <c r="AY1501" s="182" t="s">
        <v>121</v>
      </c>
    </row>
    <row r="1502" spans="1:65" s="13" customFormat="1" ht="11.25">
      <c r="B1502" s="181"/>
      <c r="D1502" s="177" t="s">
        <v>130</v>
      </c>
      <c r="E1502" s="182" t="s">
        <v>1</v>
      </c>
      <c r="F1502" s="183" t="s">
        <v>1205</v>
      </c>
      <c r="H1502" s="184">
        <v>100.3</v>
      </c>
      <c r="I1502" s="185"/>
      <c r="L1502" s="181"/>
      <c r="M1502" s="186"/>
      <c r="N1502" s="187"/>
      <c r="O1502" s="187"/>
      <c r="P1502" s="187"/>
      <c r="Q1502" s="187"/>
      <c r="R1502" s="187"/>
      <c r="S1502" s="187"/>
      <c r="T1502" s="188"/>
      <c r="AT1502" s="182" t="s">
        <v>130</v>
      </c>
      <c r="AU1502" s="182" t="s">
        <v>83</v>
      </c>
      <c r="AV1502" s="13" t="s">
        <v>83</v>
      </c>
      <c r="AW1502" s="13" t="s">
        <v>30</v>
      </c>
      <c r="AX1502" s="13" t="s">
        <v>73</v>
      </c>
      <c r="AY1502" s="182" t="s">
        <v>121</v>
      </c>
    </row>
    <row r="1503" spans="1:65" s="13" customFormat="1" ht="11.25">
      <c r="B1503" s="181"/>
      <c r="D1503" s="177" t="s">
        <v>130</v>
      </c>
      <c r="E1503" s="182" t="s">
        <v>1</v>
      </c>
      <c r="F1503" s="183" t="s">
        <v>1870</v>
      </c>
      <c r="H1503" s="184">
        <v>-91.48</v>
      </c>
      <c r="I1503" s="185"/>
      <c r="L1503" s="181"/>
      <c r="M1503" s="186"/>
      <c r="N1503" s="187"/>
      <c r="O1503" s="187"/>
      <c r="P1503" s="187"/>
      <c r="Q1503" s="187"/>
      <c r="R1503" s="187"/>
      <c r="S1503" s="187"/>
      <c r="T1503" s="188"/>
      <c r="AT1503" s="182" t="s">
        <v>130</v>
      </c>
      <c r="AU1503" s="182" t="s">
        <v>83</v>
      </c>
      <c r="AV1503" s="13" t="s">
        <v>83</v>
      </c>
      <c r="AW1503" s="13" t="s">
        <v>30</v>
      </c>
      <c r="AX1503" s="13" t="s">
        <v>73</v>
      </c>
      <c r="AY1503" s="182" t="s">
        <v>121</v>
      </c>
    </row>
    <row r="1504" spans="1:65" s="15" customFormat="1" ht="11.25">
      <c r="B1504" s="213"/>
      <c r="D1504" s="177" t="s">
        <v>130</v>
      </c>
      <c r="E1504" s="214" t="s">
        <v>1</v>
      </c>
      <c r="F1504" s="215" t="s">
        <v>491</v>
      </c>
      <c r="H1504" s="214" t="s">
        <v>1</v>
      </c>
      <c r="I1504" s="216"/>
      <c r="L1504" s="213"/>
      <c r="M1504" s="217"/>
      <c r="N1504" s="218"/>
      <c r="O1504" s="218"/>
      <c r="P1504" s="218"/>
      <c r="Q1504" s="218"/>
      <c r="R1504" s="218"/>
      <c r="S1504" s="218"/>
      <c r="T1504" s="219"/>
      <c r="AT1504" s="214" t="s">
        <v>130</v>
      </c>
      <c r="AU1504" s="214" t="s">
        <v>83</v>
      </c>
      <c r="AV1504" s="15" t="s">
        <v>81</v>
      </c>
      <c r="AW1504" s="15" t="s">
        <v>30</v>
      </c>
      <c r="AX1504" s="15" t="s">
        <v>73</v>
      </c>
      <c r="AY1504" s="214" t="s">
        <v>121</v>
      </c>
    </row>
    <row r="1505" spans="2:51" s="13" customFormat="1" ht="11.25">
      <c r="B1505" s="181"/>
      <c r="D1505" s="177" t="s">
        <v>130</v>
      </c>
      <c r="E1505" s="182" t="s">
        <v>1</v>
      </c>
      <c r="F1505" s="183" t="s">
        <v>693</v>
      </c>
      <c r="H1505" s="184">
        <v>111.72</v>
      </c>
      <c r="I1505" s="185"/>
      <c r="L1505" s="181"/>
      <c r="M1505" s="186"/>
      <c r="N1505" s="187"/>
      <c r="O1505" s="187"/>
      <c r="P1505" s="187"/>
      <c r="Q1505" s="187"/>
      <c r="R1505" s="187"/>
      <c r="S1505" s="187"/>
      <c r="T1505" s="188"/>
      <c r="AT1505" s="182" t="s">
        <v>130</v>
      </c>
      <c r="AU1505" s="182" t="s">
        <v>83</v>
      </c>
      <c r="AV1505" s="13" t="s">
        <v>83</v>
      </c>
      <c r="AW1505" s="13" t="s">
        <v>30</v>
      </c>
      <c r="AX1505" s="13" t="s">
        <v>73</v>
      </c>
      <c r="AY1505" s="182" t="s">
        <v>121</v>
      </c>
    </row>
    <row r="1506" spans="2:51" s="13" customFormat="1" ht="11.25">
      <c r="B1506" s="181"/>
      <c r="D1506" s="177" t="s">
        <v>130</v>
      </c>
      <c r="E1506" s="182" t="s">
        <v>1</v>
      </c>
      <c r="F1506" s="183" t="s">
        <v>1871</v>
      </c>
      <c r="H1506" s="184">
        <v>44.8</v>
      </c>
      <c r="I1506" s="185"/>
      <c r="L1506" s="181"/>
      <c r="M1506" s="186"/>
      <c r="N1506" s="187"/>
      <c r="O1506" s="187"/>
      <c r="P1506" s="187"/>
      <c r="Q1506" s="187"/>
      <c r="R1506" s="187"/>
      <c r="S1506" s="187"/>
      <c r="T1506" s="188"/>
      <c r="AT1506" s="182" t="s">
        <v>130</v>
      </c>
      <c r="AU1506" s="182" t="s">
        <v>83</v>
      </c>
      <c r="AV1506" s="13" t="s">
        <v>83</v>
      </c>
      <c r="AW1506" s="13" t="s">
        <v>30</v>
      </c>
      <c r="AX1506" s="13" t="s">
        <v>73</v>
      </c>
      <c r="AY1506" s="182" t="s">
        <v>121</v>
      </c>
    </row>
    <row r="1507" spans="2:51" s="13" customFormat="1" ht="33.75">
      <c r="B1507" s="181"/>
      <c r="D1507" s="177" t="s">
        <v>130</v>
      </c>
      <c r="E1507" s="182" t="s">
        <v>1</v>
      </c>
      <c r="F1507" s="183" t="s">
        <v>1028</v>
      </c>
      <c r="H1507" s="184">
        <v>1102.9760000000001</v>
      </c>
      <c r="I1507" s="185"/>
      <c r="L1507" s="181"/>
      <c r="M1507" s="186"/>
      <c r="N1507" s="187"/>
      <c r="O1507" s="187"/>
      <c r="P1507" s="187"/>
      <c r="Q1507" s="187"/>
      <c r="R1507" s="187"/>
      <c r="S1507" s="187"/>
      <c r="T1507" s="188"/>
      <c r="AT1507" s="182" t="s">
        <v>130</v>
      </c>
      <c r="AU1507" s="182" t="s">
        <v>83</v>
      </c>
      <c r="AV1507" s="13" t="s">
        <v>83</v>
      </c>
      <c r="AW1507" s="13" t="s">
        <v>30</v>
      </c>
      <c r="AX1507" s="13" t="s">
        <v>73</v>
      </c>
      <c r="AY1507" s="182" t="s">
        <v>121</v>
      </c>
    </row>
    <row r="1508" spans="2:51" s="13" customFormat="1" ht="22.5">
      <c r="B1508" s="181"/>
      <c r="D1508" s="177" t="s">
        <v>130</v>
      </c>
      <c r="E1508" s="182" t="s">
        <v>1</v>
      </c>
      <c r="F1508" s="183" t="s">
        <v>1872</v>
      </c>
      <c r="H1508" s="184">
        <v>715.904</v>
      </c>
      <c r="I1508" s="185"/>
      <c r="L1508" s="181"/>
      <c r="M1508" s="186"/>
      <c r="N1508" s="187"/>
      <c r="O1508" s="187"/>
      <c r="P1508" s="187"/>
      <c r="Q1508" s="187"/>
      <c r="R1508" s="187"/>
      <c r="S1508" s="187"/>
      <c r="T1508" s="188"/>
      <c r="AT1508" s="182" t="s">
        <v>130</v>
      </c>
      <c r="AU1508" s="182" t="s">
        <v>83</v>
      </c>
      <c r="AV1508" s="13" t="s">
        <v>83</v>
      </c>
      <c r="AW1508" s="13" t="s">
        <v>30</v>
      </c>
      <c r="AX1508" s="13" t="s">
        <v>73</v>
      </c>
      <c r="AY1508" s="182" t="s">
        <v>121</v>
      </c>
    </row>
    <row r="1509" spans="2:51" s="13" customFormat="1" ht="33.75">
      <c r="B1509" s="181"/>
      <c r="D1509" s="177" t="s">
        <v>130</v>
      </c>
      <c r="E1509" s="182" t="s">
        <v>1</v>
      </c>
      <c r="F1509" s="183" t="s">
        <v>1873</v>
      </c>
      <c r="H1509" s="184">
        <v>597.94000000000005</v>
      </c>
      <c r="I1509" s="185"/>
      <c r="L1509" s="181"/>
      <c r="M1509" s="186"/>
      <c r="N1509" s="187"/>
      <c r="O1509" s="187"/>
      <c r="P1509" s="187"/>
      <c r="Q1509" s="187"/>
      <c r="R1509" s="187"/>
      <c r="S1509" s="187"/>
      <c r="T1509" s="188"/>
      <c r="AT1509" s="182" t="s">
        <v>130</v>
      </c>
      <c r="AU1509" s="182" t="s">
        <v>83</v>
      </c>
      <c r="AV1509" s="13" t="s">
        <v>83</v>
      </c>
      <c r="AW1509" s="13" t="s">
        <v>30</v>
      </c>
      <c r="AX1509" s="13" t="s">
        <v>73</v>
      </c>
      <c r="AY1509" s="182" t="s">
        <v>121</v>
      </c>
    </row>
    <row r="1510" spans="2:51" s="13" customFormat="1" ht="11.25">
      <c r="B1510" s="181"/>
      <c r="D1510" s="177" t="s">
        <v>130</v>
      </c>
      <c r="E1510" s="182" t="s">
        <v>1</v>
      </c>
      <c r="F1510" s="183" t="s">
        <v>1874</v>
      </c>
      <c r="H1510" s="184">
        <v>123.2</v>
      </c>
      <c r="I1510" s="185"/>
      <c r="L1510" s="181"/>
      <c r="M1510" s="186"/>
      <c r="N1510" s="187"/>
      <c r="O1510" s="187"/>
      <c r="P1510" s="187"/>
      <c r="Q1510" s="187"/>
      <c r="R1510" s="187"/>
      <c r="S1510" s="187"/>
      <c r="T1510" s="188"/>
      <c r="AT1510" s="182" t="s">
        <v>130</v>
      </c>
      <c r="AU1510" s="182" t="s">
        <v>83</v>
      </c>
      <c r="AV1510" s="13" t="s">
        <v>83</v>
      </c>
      <c r="AW1510" s="13" t="s">
        <v>30</v>
      </c>
      <c r="AX1510" s="13" t="s">
        <v>73</v>
      </c>
      <c r="AY1510" s="182" t="s">
        <v>121</v>
      </c>
    </row>
    <row r="1511" spans="2:51" s="13" customFormat="1" ht="11.25">
      <c r="B1511" s="181"/>
      <c r="D1511" s="177" t="s">
        <v>130</v>
      </c>
      <c r="E1511" s="182" t="s">
        <v>1</v>
      </c>
      <c r="F1511" s="183" t="s">
        <v>1875</v>
      </c>
      <c r="H1511" s="184">
        <v>151.36000000000001</v>
      </c>
      <c r="I1511" s="185"/>
      <c r="L1511" s="181"/>
      <c r="M1511" s="186"/>
      <c r="N1511" s="187"/>
      <c r="O1511" s="187"/>
      <c r="P1511" s="187"/>
      <c r="Q1511" s="187"/>
      <c r="R1511" s="187"/>
      <c r="S1511" s="187"/>
      <c r="T1511" s="188"/>
      <c r="AT1511" s="182" t="s">
        <v>130</v>
      </c>
      <c r="AU1511" s="182" t="s">
        <v>83</v>
      </c>
      <c r="AV1511" s="13" t="s">
        <v>83</v>
      </c>
      <c r="AW1511" s="13" t="s">
        <v>30</v>
      </c>
      <c r="AX1511" s="13" t="s">
        <v>73</v>
      </c>
      <c r="AY1511" s="182" t="s">
        <v>121</v>
      </c>
    </row>
    <row r="1512" spans="2:51" s="13" customFormat="1" ht="11.25">
      <c r="B1512" s="181"/>
      <c r="D1512" s="177" t="s">
        <v>130</v>
      </c>
      <c r="E1512" s="182" t="s">
        <v>1</v>
      </c>
      <c r="F1512" s="183" t="s">
        <v>1876</v>
      </c>
      <c r="H1512" s="184">
        <v>-181.98</v>
      </c>
      <c r="I1512" s="185"/>
      <c r="L1512" s="181"/>
      <c r="M1512" s="186"/>
      <c r="N1512" s="187"/>
      <c r="O1512" s="187"/>
      <c r="P1512" s="187"/>
      <c r="Q1512" s="187"/>
      <c r="R1512" s="187"/>
      <c r="S1512" s="187"/>
      <c r="T1512" s="188"/>
      <c r="AT1512" s="182" t="s">
        <v>130</v>
      </c>
      <c r="AU1512" s="182" t="s">
        <v>83</v>
      </c>
      <c r="AV1512" s="13" t="s">
        <v>83</v>
      </c>
      <c r="AW1512" s="13" t="s">
        <v>30</v>
      </c>
      <c r="AX1512" s="13" t="s">
        <v>73</v>
      </c>
      <c r="AY1512" s="182" t="s">
        <v>121</v>
      </c>
    </row>
    <row r="1513" spans="2:51" s="15" customFormat="1" ht="11.25">
      <c r="B1513" s="213"/>
      <c r="D1513" s="177" t="s">
        <v>130</v>
      </c>
      <c r="E1513" s="214" t="s">
        <v>1</v>
      </c>
      <c r="F1513" s="215" t="s">
        <v>494</v>
      </c>
      <c r="H1513" s="214" t="s">
        <v>1</v>
      </c>
      <c r="I1513" s="216"/>
      <c r="L1513" s="213"/>
      <c r="M1513" s="217"/>
      <c r="N1513" s="218"/>
      <c r="O1513" s="218"/>
      <c r="P1513" s="218"/>
      <c r="Q1513" s="218"/>
      <c r="R1513" s="218"/>
      <c r="S1513" s="218"/>
      <c r="T1513" s="219"/>
      <c r="AT1513" s="214" t="s">
        <v>130</v>
      </c>
      <c r="AU1513" s="214" t="s">
        <v>83</v>
      </c>
      <c r="AV1513" s="15" t="s">
        <v>81</v>
      </c>
      <c r="AW1513" s="15" t="s">
        <v>30</v>
      </c>
      <c r="AX1513" s="15" t="s">
        <v>73</v>
      </c>
      <c r="AY1513" s="214" t="s">
        <v>121</v>
      </c>
    </row>
    <row r="1514" spans="2:51" s="13" customFormat="1" ht="33.75">
      <c r="B1514" s="181"/>
      <c r="D1514" s="177" t="s">
        <v>130</v>
      </c>
      <c r="E1514" s="182" t="s">
        <v>1</v>
      </c>
      <c r="F1514" s="183" t="s">
        <v>1877</v>
      </c>
      <c r="H1514" s="184">
        <v>505.79199999999997</v>
      </c>
      <c r="I1514" s="185"/>
      <c r="L1514" s="181"/>
      <c r="M1514" s="186"/>
      <c r="N1514" s="187"/>
      <c r="O1514" s="187"/>
      <c r="P1514" s="187"/>
      <c r="Q1514" s="187"/>
      <c r="R1514" s="187"/>
      <c r="S1514" s="187"/>
      <c r="T1514" s="188"/>
      <c r="AT1514" s="182" t="s">
        <v>130</v>
      </c>
      <c r="AU1514" s="182" t="s">
        <v>83</v>
      </c>
      <c r="AV1514" s="13" t="s">
        <v>83</v>
      </c>
      <c r="AW1514" s="13" t="s">
        <v>30</v>
      </c>
      <c r="AX1514" s="13" t="s">
        <v>73</v>
      </c>
      <c r="AY1514" s="182" t="s">
        <v>121</v>
      </c>
    </row>
    <row r="1515" spans="2:51" s="13" customFormat="1" ht="33.75">
      <c r="B1515" s="181"/>
      <c r="D1515" s="177" t="s">
        <v>130</v>
      </c>
      <c r="E1515" s="182" t="s">
        <v>1</v>
      </c>
      <c r="F1515" s="183" t="s">
        <v>1878</v>
      </c>
      <c r="H1515" s="184">
        <v>522.64800000000002</v>
      </c>
      <c r="I1515" s="185"/>
      <c r="L1515" s="181"/>
      <c r="M1515" s="186"/>
      <c r="N1515" s="187"/>
      <c r="O1515" s="187"/>
      <c r="P1515" s="187"/>
      <c r="Q1515" s="187"/>
      <c r="R1515" s="187"/>
      <c r="S1515" s="187"/>
      <c r="T1515" s="188"/>
      <c r="AT1515" s="182" t="s">
        <v>130</v>
      </c>
      <c r="AU1515" s="182" t="s">
        <v>83</v>
      </c>
      <c r="AV1515" s="13" t="s">
        <v>83</v>
      </c>
      <c r="AW1515" s="13" t="s">
        <v>30</v>
      </c>
      <c r="AX1515" s="13" t="s">
        <v>73</v>
      </c>
      <c r="AY1515" s="182" t="s">
        <v>121</v>
      </c>
    </row>
    <row r="1516" spans="2:51" s="13" customFormat="1" ht="11.25">
      <c r="B1516" s="181"/>
      <c r="D1516" s="177" t="s">
        <v>130</v>
      </c>
      <c r="E1516" s="182" t="s">
        <v>1</v>
      </c>
      <c r="F1516" s="183" t="s">
        <v>695</v>
      </c>
      <c r="H1516" s="184">
        <v>12.39</v>
      </c>
      <c r="I1516" s="185"/>
      <c r="L1516" s="181"/>
      <c r="M1516" s="186"/>
      <c r="N1516" s="187"/>
      <c r="O1516" s="187"/>
      <c r="P1516" s="187"/>
      <c r="Q1516" s="187"/>
      <c r="R1516" s="187"/>
      <c r="S1516" s="187"/>
      <c r="T1516" s="188"/>
      <c r="AT1516" s="182" t="s">
        <v>130</v>
      </c>
      <c r="AU1516" s="182" t="s">
        <v>83</v>
      </c>
      <c r="AV1516" s="13" t="s">
        <v>83</v>
      </c>
      <c r="AW1516" s="13" t="s">
        <v>30</v>
      </c>
      <c r="AX1516" s="13" t="s">
        <v>73</v>
      </c>
      <c r="AY1516" s="182" t="s">
        <v>121</v>
      </c>
    </row>
    <row r="1517" spans="2:51" s="13" customFormat="1" ht="11.25">
      <c r="B1517" s="181"/>
      <c r="D1517" s="177" t="s">
        <v>130</v>
      </c>
      <c r="E1517" s="182" t="s">
        <v>1</v>
      </c>
      <c r="F1517" s="183" t="s">
        <v>1879</v>
      </c>
      <c r="H1517" s="184">
        <v>36</v>
      </c>
      <c r="I1517" s="185"/>
      <c r="L1517" s="181"/>
      <c r="M1517" s="186"/>
      <c r="N1517" s="187"/>
      <c r="O1517" s="187"/>
      <c r="P1517" s="187"/>
      <c r="Q1517" s="187"/>
      <c r="R1517" s="187"/>
      <c r="S1517" s="187"/>
      <c r="T1517" s="188"/>
      <c r="AT1517" s="182" t="s">
        <v>130</v>
      </c>
      <c r="AU1517" s="182" t="s">
        <v>83</v>
      </c>
      <c r="AV1517" s="13" t="s">
        <v>83</v>
      </c>
      <c r="AW1517" s="13" t="s">
        <v>30</v>
      </c>
      <c r="AX1517" s="13" t="s">
        <v>73</v>
      </c>
      <c r="AY1517" s="182" t="s">
        <v>121</v>
      </c>
    </row>
    <row r="1518" spans="2:51" s="13" customFormat="1" ht="11.25">
      <c r="B1518" s="181"/>
      <c r="D1518" s="177" t="s">
        <v>130</v>
      </c>
      <c r="E1518" s="182" t="s">
        <v>1</v>
      </c>
      <c r="F1518" s="183" t="s">
        <v>907</v>
      </c>
      <c r="H1518" s="184">
        <v>423.28</v>
      </c>
      <c r="I1518" s="185"/>
      <c r="L1518" s="181"/>
      <c r="M1518" s="186"/>
      <c r="N1518" s="187"/>
      <c r="O1518" s="187"/>
      <c r="P1518" s="187"/>
      <c r="Q1518" s="187"/>
      <c r="R1518" s="187"/>
      <c r="S1518" s="187"/>
      <c r="T1518" s="188"/>
      <c r="AT1518" s="182" t="s">
        <v>130</v>
      </c>
      <c r="AU1518" s="182" t="s">
        <v>83</v>
      </c>
      <c r="AV1518" s="13" t="s">
        <v>83</v>
      </c>
      <c r="AW1518" s="13" t="s">
        <v>30</v>
      </c>
      <c r="AX1518" s="13" t="s">
        <v>73</v>
      </c>
      <c r="AY1518" s="182" t="s">
        <v>121</v>
      </c>
    </row>
    <row r="1519" spans="2:51" s="13" customFormat="1" ht="11.25">
      <c r="B1519" s="181"/>
      <c r="D1519" s="177" t="s">
        <v>130</v>
      </c>
      <c r="E1519" s="182" t="s">
        <v>1</v>
      </c>
      <c r="F1519" s="183" t="s">
        <v>1880</v>
      </c>
      <c r="H1519" s="184">
        <v>183.54</v>
      </c>
      <c r="I1519" s="185"/>
      <c r="L1519" s="181"/>
      <c r="M1519" s="186"/>
      <c r="N1519" s="187"/>
      <c r="O1519" s="187"/>
      <c r="P1519" s="187"/>
      <c r="Q1519" s="187"/>
      <c r="R1519" s="187"/>
      <c r="S1519" s="187"/>
      <c r="T1519" s="188"/>
      <c r="AT1519" s="182" t="s">
        <v>130</v>
      </c>
      <c r="AU1519" s="182" t="s">
        <v>83</v>
      </c>
      <c r="AV1519" s="13" t="s">
        <v>83</v>
      </c>
      <c r="AW1519" s="13" t="s">
        <v>30</v>
      </c>
      <c r="AX1519" s="13" t="s">
        <v>73</v>
      </c>
      <c r="AY1519" s="182" t="s">
        <v>121</v>
      </c>
    </row>
    <row r="1520" spans="2:51" s="13" customFormat="1" ht="11.25">
      <c r="B1520" s="181"/>
      <c r="D1520" s="177" t="s">
        <v>130</v>
      </c>
      <c r="E1520" s="182" t="s">
        <v>1</v>
      </c>
      <c r="F1520" s="183" t="s">
        <v>1881</v>
      </c>
      <c r="H1520" s="184">
        <v>98.58</v>
      </c>
      <c r="I1520" s="185"/>
      <c r="L1520" s="181"/>
      <c r="M1520" s="186"/>
      <c r="N1520" s="187"/>
      <c r="O1520" s="187"/>
      <c r="P1520" s="187"/>
      <c r="Q1520" s="187"/>
      <c r="R1520" s="187"/>
      <c r="S1520" s="187"/>
      <c r="T1520" s="188"/>
      <c r="AT1520" s="182" t="s">
        <v>130</v>
      </c>
      <c r="AU1520" s="182" t="s">
        <v>83</v>
      </c>
      <c r="AV1520" s="13" t="s">
        <v>83</v>
      </c>
      <c r="AW1520" s="13" t="s">
        <v>30</v>
      </c>
      <c r="AX1520" s="13" t="s">
        <v>73</v>
      </c>
      <c r="AY1520" s="182" t="s">
        <v>121</v>
      </c>
    </row>
    <row r="1521" spans="2:51" s="13" customFormat="1" ht="11.25">
      <c r="B1521" s="181"/>
      <c r="D1521" s="177" t="s">
        <v>130</v>
      </c>
      <c r="E1521" s="182" t="s">
        <v>1</v>
      </c>
      <c r="F1521" s="183" t="s">
        <v>1882</v>
      </c>
      <c r="H1521" s="184">
        <v>31.8</v>
      </c>
      <c r="I1521" s="185"/>
      <c r="L1521" s="181"/>
      <c r="M1521" s="186"/>
      <c r="N1521" s="187"/>
      <c r="O1521" s="187"/>
      <c r="P1521" s="187"/>
      <c r="Q1521" s="187"/>
      <c r="R1521" s="187"/>
      <c r="S1521" s="187"/>
      <c r="T1521" s="188"/>
      <c r="AT1521" s="182" t="s">
        <v>130</v>
      </c>
      <c r="AU1521" s="182" t="s">
        <v>83</v>
      </c>
      <c r="AV1521" s="13" t="s">
        <v>83</v>
      </c>
      <c r="AW1521" s="13" t="s">
        <v>30</v>
      </c>
      <c r="AX1521" s="13" t="s">
        <v>73</v>
      </c>
      <c r="AY1521" s="182" t="s">
        <v>121</v>
      </c>
    </row>
    <row r="1522" spans="2:51" s="13" customFormat="1" ht="11.25">
      <c r="B1522" s="181"/>
      <c r="D1522" s="177" t="s">
        <v>130</v>
      </c>
      <c r="E1522" s="182" t="s">
        <v>1</v>
      </c>
      <c r="F1522" s="183" t="s">
        <v>1883</v>
      </c>
      <c r="H1522" s="184">
        <v>-197.02</v>
      </c>
      <c r="I1522" s="185"/>
      <c r="L1522" s="181"/>
      <c r="M1522" s="186"/>
      <c r="N1522" s="187"/>
      <c r="O1522" s="187"/>
      <c r="P1522" s="187"/>
      <c r="Q1522" s="187"/>
      <c r="R1522" s="187"/>
      <c r="S1522" s="187"/>
      <c r="T1522" s="188"/>
      <c r="AT1522" s="182" t="s">
        <v>130</v>
      </c>
      <c r="AU1522" s="182" t="s">
        <v>83</v>
      </c>
      <c r="AV1522" s="13" t="s">
        <v>83</v>
      </c>
      <c r="AW1522" s="13" t="s">
        <v>30</v>
      </c>
      <c r="AX1522" s="13" t="s">
        <v>73</v>
      </c>
      <c r="AY1522" s="182" t="s">
        <v>121</v>
      </c>
    </row>
    <row r="1523" spans="2:51" s="15" customFormat="1" ht="11.25">
      <c r="B1523" s="213"/>
      <c r="D1523" s="177" t="s">
        <v>130</v>
      </c>
      <c r="E1523" s="214" t="s">
        <v>1</v>
      </c>
      <c r="F1523" s="215" t="s">
        <v>496</v>
      </c>
      <c r="H1523" s="214" t="s">
        <v>1</v>
      </c>
      <c r="I1523" s="216"/>
      <c r="L1523" s="213"/>
      <c r="M1523" s="217"/>
      <c r="N1523" s="218"/>
      <c r="O1523" s="218"/>
      <c r="P1523" s="218"/>
      <c r="Q1523" s="218"/>
      <c r="R1523" s="218"/>
      <c r="S1523" s="218"/>
      <c r="T1523" s="219"/>
      <c r="AT1523" s="214" t="s">
        <v>130</v>
      </c>
      <c r="AU1523" s="214" t="s">
        <v>83</v>
      </c>
      <c r="AV1523" s="15" t="s">
        <v>81</v>
      </c>
      <c r="AW1523" s="15" t="s">
        <v>30</v>
      </c>
      <c r="AX1523" s="15" t="s">
        <v>73</v>
      </c>
      <c r="AY1523" s="214" t="s">
        <v>121</v>
      </c>
    </row>
    <row r="1524" spans="2:51" s="13" customFormat="1" ht="33.75">
      <c r="B1524" s="181"/>
      <c r="D1524" s="177" t="s">
        <v>130</v>
      </c>
      <c r="E1524" s="182" t="s">
        <v>1</v>
      </c>
      <c r="F1524" s="183" t="s">
        <v>1877</v>
      </c>
      <c r="H1524" s="184">
        <v>505.79199999999997</v>
      </c>
      <c r="I1524" s="185"/>
      <c r="L1524" s="181"/>
      <c r="M1524" s="186"/>
      <c r="N1524" s="187"/>
      <c r="O1524" s="187"/>
      <c r="P1524" s="187"/>
      <c r="Q1524" s="187"/>
      <c r="R1524" s="187"/>
      <c r="S1524" s="187"/>
      <c r="T1524" s="188"/>
      <c r="AT1524" s="182" t="s">
        <v>130</v>
      </c>
      <c r="AU1524" s="182" t="s">
        <v>83</v>
      </c>
      <c r="AV1524" s="13" t="s">
        <v>83</v>
      </c>
      <c r="AW1524" s="13" t="s">
        <v>30</v>
      </c>
      <c r="AX1524" s="13" t="s">
        <v>73</v>
      </c>
      <c r="AY1524" s="182" t="s">
        <v>121</v>
      </c>
    </row>
    <row r="1525" spans="2:51" s="13" customFormat="1" ht="33.75">
      <c r="B1525" s="181"/>
      <c r="D1525" s="177" t="s">
        <v>130</v>
      </c>
      <c r="E1525" s="182" t="s">
        <v>1</v>
      </c>
      <c r="F1525" s="183" t="s">
        <v>1878</v>
      </c>
      <c r="H1525" s="184">
        <v>522.64800000000002</v>
      </c>
      <c r="I1525" s="185"/>
      <c r="L1525" s="181"/>
      <c r="M1525" s="186"/>
      <c r="N1525" s="187"/>
      <c r="O1525" s="187"/>
      <c r="P1525" s="187"/>
      <c r="Q1525" s="187"/>
      <c r="R1525" s="187"/>
      <c r="S1525" s="187"/>
      <c r="T1525" s="188"/>
      <c r="AT1525" s="182" t="s">
        <v>130</v>
      </c>
      <c r="AU1525" s="182" t="s">
        <v>83</v>
      </c>
      <c r="AV1525" s="13" t="s">
        <v>83</v>
      </c>
      <c r="AW1525" s="13" t="s">
        <v>30</v>
      </c>
      <c r="AX1525" s="13" t="s">
        <v>73</v>
      </c>
      <c r="AY1525" s="182" t="s">
        <v>121</v>
      </c>
    </row>
    <row r="1526" spans="2:51" s="13" customFormat="1" ht="11.25">
      <c r="B1526" s="181"/>
      <c r="D1526" s="177" t="s">
        <v>130</v>
      </c>
      <c r="E1526" s="182" t="s">
        <v>1</v>
      </c>
      <c r="F1526" s="183" t="s">
        <v>695</v>
      </c>
      <c r="H1526" s="184">
        <v>12.39</v>
      </c>
      <c r="I1526" s="185"/>
      <c r="L1526" s="181"/>
      <c r="M1526" s="186"/>
      <c r="N1526" s="187"/>
      <c r="O1526" s="187"/>
      <c r="P1526" s="187"/>
      <c r="Q1526" s="187"/>
      <c r="R1526" s="187"/>
      <c r="S1526" s="187"/>
      <c r="T1526" s="188"/>
      <c r="AT1526" s="182" t="s">
        <v>130</v>
      </c>
      <c r="AU1526" s="182" t="s">
        <v>83</v>
      </c>
      <c r="AV1526" s="13" t="s">
        <v>83</v>
      </c>
      <c r="AW1526" s="13" t="s">
        <v>30</v>
      </c>
      <c r="AX1526" s="13" t="s">
        <v>73</v>
      </c>
      <c r="AY1526" s="182" t="s">
        <v>121</v>
      </c>
    </row>
    <row r="1527" spans="2:51" s="13" customFormat="1" ht="11.25">
      <c r="B1527" s="181"/>
      <c r="D1527" s="177" t="s">
        <v>130</v>
      </c>
      <c r="E1527" s="182" t="s">
        <v>1</v>
      </c>
      <c r="F1527" s="183" t="s">
        <v>1879</v>
      </c>
      <c r="H1527" s="184">
        <v>36</v>
      </c>
      <c r="I1527" s="185"/>
      <c r="L1527" s="181"/>
      <c r="M1527" s="186"/>
      <c r="N1527" s="187"/>
      <c r="O1527" s="187"/>
      <c r="P1527" s="187"/>
      <c r="Q1527" s="187"/>
      <c r="R1527" s="187"/>
      <c r="S1527" s="187"/>
      <c r="T1527" s="188"/>
      <c r="AT1527" s="182" t="s">
        <v>130</v>
      </c>
      <c r="AU1527" s="182" t="s">
        <v>83</v>
      </c>
      <c r="AV1527" s="13" t="s">
        <v>83</v>
      </c>
      <c r="AW1527" s="13" t="s">
        <v>30</v>
      </c>
      <c r="AX1527" s="13" t="s">
        <v>73</v>
      </c>
      <c r="AY1527" s="182" t="s">
        <v>121</v>
      </c>
    </row>
    <row r="1528" spans="2:51" s="13" customFormat="1" ht="11.25">
      <c r="B1528" s="181"/>
      <c r="D1528" s="177" t="s">
        <v>130</v>
      </c>
      <c r="E1528" s="182" t="s">
        <v>1</v>
      </c>
      <c r="F1528" s="183" t="s">
        <v>1190</v>
      </c>
      <c r="H1528" s="184">
        <v>443.01</v>
      </c>
      <c r="I1528" s="185"/>
      <c r="L1528" s="181"/>
      <c r="M1528" s="186"/>
      <c r="N1528" s="187"/>
      <c r="O1528" s="187"/>
      <c r="P1528" s="187"/>
      <c r="Q1528" s="187"/>
      <c r="R1528" s="187"/>
      <c r="S1528" s="187"/>
      <c r="T1528" s="188"/>
      <c r="AT1528" s="182" t="s">
        <v>130</v>
      </c>
      <c r="AU1528" s="182" t="s">
        <v>83</v>
      </c>
      <c r="AV1528" s="13" t="s">
        <v>83</v>
      </c>
      <c r="AW1528" s="13" t="s">
        <v>30</v>
      </c>
      <c r="AX1528" s="13" t="s">
        <v>73</v>
      </c>
      <c r="AY1528" s="182" t="s">
        <v>121</v>
      </c>
    </row>
    <row r="1529" spans="2:51" s="13" customFormat="1" ht="11.25">
      <c r="B1529" s="181"/>
      <c r="D1529" s="177" t="s">
        <v>130</v>
      </c>
      <c r="E1529" s="182" t="s">
        <v>1</v>
      </c>
      <c r="F1529" s="183" t="s">
        <v>1880</v>
      </c>
      <c r="H1529" s="184">
        <v>183.54</v>
      </c>
      <c r="I1529" s="185"/>
      <c r="L1529" s="181"/>
      <c r="M1529" s="186"/>
      <c r="N1529" s="187"/>
      <c r="O1529" s="187"/>
      <c r="P1529" s="187"/>
      <c r="Q1529" s="187"/>
      <c r="R1529" s="187"/>
      <c r="S1529" s="187"/>
      <c r="T1529" s="188"/>
      <c r="AT1529" s="182" t="s">
        <v>130</v>
      </c>
      <c r="AU1529" s="182" t="s">
        <v>83</v>
      </c>
      <c r="AV1529" s="13" t="s">
        <v>83</v>
      </c>
      <c r="AW1529" s="13" t="s">
        <v>30</v>
      </c>
      <c r="AX1529" s="13" t="s">
        <v>73</v>
      </c>
      <c r="AY1529" s="182" t="s">
        <v>121</v>
      </c>
    </row>
    <row r="1530" spans="2:51" s="13" customFormat="1" ht="11.25">
      <c r="B1530" s="181"/>
      <c r="D1530" s="177" t="s">
        <v>130</v>
      </c>
      <c r="E1530" s="182" t="s">
        <v>1</v>
      </c>
      <c r="F1530" s="183" t="s">
        <v>1881</v>
      </c>
      <c r="H1530" s="184">
        <v>98.58</v>
      </c>
      <c r="I1530" s="185"/>
      <c r="L1530" s="181"/>
      <c r="M1530" s="186"/>
      <c r="N1530" s="187"/>
      <c r="O1530" s="187"/>
      <c r="P1530" s="187"/>
      <c r="Q1530" s="187"/>
      <c r="R1530" s="187"/>
      <c r="S1530" s="187"/>
      <c r="T1530" s="188"/>
      <c r="AT1530" s="182" t="s">
        <v>130</v>
      </c>
      <c r="AU1530" s="182" t="s">
        <v>83</v>
      </c>
      <c r="AV1530" s="13" t="s">
        <v>83</v>
      </c>
      <c r="AW1530" s="13" t="s">
        <v>30</v>
      </c>
      <c r="AX1530" s="13" t="s">
        <v>73</v>
      </c>
      <c r="AY1530" s="182" t="s">
        <v>121</v>
      </c>
    </row>
    <row r="1531" spans="2:51" s="13" customFormat="1" ht="11.25">
      <c r="B1531" s="181"/>
      <c r="D1531" s="177" t="s">
        <v>130</v>
      </c>
      <c r="E1531" s="182" t="s">
        <v>1</v>
      </c>
      <c r="F1531" s="183" t="s">
        <v>1882</v>
      </c>
      <c r="H1531" s="184">
        <v>31.8</v>
      </c>
      <c r="I1531" s="185"/>
      <c r="L1531" s="181"/>
      <c r="M1531" s="186"/>
      <c r="N1531" s="187"/>
      <c r="O1531" s="187"/>
      <c r="P1531" s="187"/>
      <c r="Q1531" s="187"/>
      <c r="R1531" s="187"/>
      <c r="S1531" s="187"/>
      <c r="T1531" s="188"/>
      <c r="AT1531" s="182" t="s">
        <v>130</v>
      </c>
      <c r="AU1531" s="182" t="s">
        <v>83</v>
      </c>
      <c r="AV1531" s="13" t="s">
        <v>83</v>
      </c>
      <c r="AW1531" s="13" t="s">
        <v>30</v>
      </c>
      <c r="AX1531" s="13" t="s">
        <v>73</v>
      </c>
      <c r="AY1531" s="182" t="s">
        <v>121</v>
      </c>
    </row>
    <row r="1532" spans="2:51" s="13" customFormat="1" ht="11.25">
      <c r="B1532" s="181"/>
      <c r="D1532" s="177" t="s">
        <v>130</v>
      </c>
      <c r="E1532" s="182" t="s">
        <v>1</v>
      </c>
      <c r="F1532" s="183" t="s">
        <v>1883</v>
      </c>
      <c r="H1532" s="184">
        <v>-197.02</v>
      </c>
      <c r="I1532" s="185"/>
      <c r="L1532" s="181"/>
      <c r="M1532" s="186"/>
      <c r="N1532" s="187"/>
      <c r="O1532" s="187"/>
      <c r="P1532" s="187"/>
      <c r="Q1532" s="187"/>
      <c r="R1532" s="187"/>
      <c r="S1532" s="187"/>
      <c r="T1532" s="188"/>
      <c r="AT1532" s="182" t="s">
        <v>130</v>
      </c>
      <c r="AU1532" s="182" t="s">
        <v>83</v>
      </c>
      <c r="AV1532" s="13" t="s">
        <v>83</v>
      </c>
      <c r="AW1532" s="13" t="s">
        <v>30</v>
      </c>
      <c r="AX1532" s="13" t="s">
        <v>73</v>
      </c>
      <c r="AY1532" s="182" t="s">
        <v>121</v>
      </c>
    </row>
    <row r="1533" spans="2:51" s="15" customFormat="1" ht="11.25">
      <c r="B1533" s="213"/>
      <c r="D1533" s="177" t="s">
        <v>130</v>
      </c>
      <c r="E1533" s="214" t="s">
        <v>1</v>
      </c>
      <c r="F1533" s="215" t="s">
        <v>498</v>
      </c>
      <c r="H1533" s="214" t="s">
        <v>1</v>
      </c>
      <c r="I1533" s="216"/>
      <c r="L1533" s="213"/>
      <c r="M1533" s="217"/>
      <c r="N1533" s="218"/>
      <c r="O1533" s="218"/>
      <c r="P1533" s="218"/>
      <c r="Q1533" s="218"/>
      <c r="R1533" s="218"/>
      <c r="S1533" s="218"/>
      <c r="T1533" s="219"/>
      <c r="AT1533" s="214" t="s">
        <v>130</v>
      </c>
      <c r="AU1533" s="214" t="s">
        <v>83</v>
      </c>
      <c r="AV1533" s="15" t="s">
        <v>81</v>
      </c>
      <c r="AW1533" s="15" t="s">
        <v>30</v>
      </c>
      <c r="AX1533" s="15" t="s">
        <v>73</v>
      </c>
      <c r="AY1533" s="214" t="s">
        <v>121</v>
      </c>
    </row>
    <row r="1534" spans="2:51" s="13" customFormat="1" ht="33.75">
      <c r="B1534" s="181"/>
      <c r="D1534" s="177" t="s">
        <v>130</v>
      </c>
      <c r="E1534" s="182" t="s">
        <v>1</v>
      </c>
      <c r="F1534" s="183" t="s">
        <v>1032</v>
      </c>
      <c r="H1534" s="184">
        <v>580.95000000000005</v>
      </c>
      <c r="I1534" s="185"/>
      <c r="L1534" s="181"/>
      <c r="M1534" s="186"/>
      <c r="N1534" s="187"/>
      <c r="O1534" s="187"/>
      <c r="P1534" s="187"/>
      <c r="Q1534" s="187"/>
      <c r="R1534" s="187"/>
      <c r="S1534" s="187"/>
      <c r="T1534" s="188"/>
      <c r="AT1534" s="182" t="s">
        <v>130</v>
      </c>
      <c r="AU1534" s="182" t="s">
        <v>83</v>
      </c>
      <c r="AV1534" s="13" t="s">
        <v>83</v>
      </c>
      <c r="AW1534" s="13" t="s">
        <v>30</v>
      </c>
      <c r="AX1534" s="13" t="s">
        <v>73</v>
      </c>
      <c r="AY1534" s="182" t="s">
        <v>121</v>
      </c>
    </row>
    <row r="1535" spans="2:51" s="13" customFormat="1" ht="22.5">
      <c r="B1535" s="181"/>
      <c r="D1535" s="177" t="s">
        <v>130</v>
      </c>
      <c r="E1535" s="182" t="s">
        <v>1</v>
      </c>
      <c r="F1535" s="183" t="s">
        <v>1033</v>
      </c>
      <c r="H1535" s="184">
        <v>66.12</v>
      </c>
      <c r="I1535" s="185"/>
      <c r="L1535" s="181"/>
      <c r="M1535" s="186"/>
      <c r="N1535" s="187"/>
      <c r="O1535" s="187"/>
      <c r="P1535" s="187"/>
      <c r="Q1535" s="187"/>
      <c r="R1535" s="187"/>
      <c r="S1535" s="187"/>
      <c r="T1535" s="188"/>
      <c r="AT1535" s="182" t="s">
        <v>130</v>
      </c>
      <c r="AU1535" s="182" t="s">
        <v>83</v>
      </c>
      <c r="AV1535" s="13" t="s">
        <v>83</v>
      </c>
      <c r="AW1535" s="13" t="s">
        <v>30</v>
      </c>
      <c r="AX1535" s="13" t="s">
        <v>73</v>
      </c>
      <c r="AY1535" s="182" t="s">
        <v>121</v>
      </c>
    </row>
    <row r="1536" spans="2:51" s="13" customFormat="1" ht="11.25">
      <c r="B1536" s="181"/>
      <c r="D1536" s="177" t="s">
        <v>130</v>
      </c>
      <c r="E1536" s="182" t="s">
        <v>1</v>
      </c>
      <c r="F1536" s="183" t="s">
        <v>703</v>
      </c>
      <c r="H1536" s="184">
        <v>55.04</v>
      </c>
      <c r="I1536" s="185"/>
      <c r="L1536" s="181"/>
      <c r="M1536" s="186"/>
      <c r="N1536" s="187"/>
      <c r="O1536" s="187"/>
      <c r="P1536" s="187"/>
      <c r="Q1536" s="187"/>
      <c r="R1536" s="187"/>
      <c r="S1536" s="187"/>
      <c r="T1536" s="188"/>
      <c r="AT1536" s="182" t="s">
        <v>130</v>
      </c>
      <c r="AU1536" s="182" t="s">
        <v>83</v>
      </c>
      <c r="AV1536" s="13" t="s">
        <v>83</v>
      </c>
      <c r="AW1536" s="13" t="s">
        <v>30</v>
      </c>
      <c r="AX1536" s="13" t="s">
        <v>73</v>
      </c>
      <c r="AY1536" s="182" t="s">
        <v>121</v>
      </c>
    </row>
    <row r="1537" spans="1:65" s="13" customFormat="1" ht="11.25">
      <c r="B1537" s="181"/>
      <c r="D1537" s="177" t="s">
        <v>130</v>
      </c>
      <c r="E1537" s="182" t="s">
        <v>1</v>
      </c>
      <c r="F1537" s="183" t="s">
        <v>1206</v>
      </c>
      <c r="H1537" s="184">
        <v>510.82900000000001</v>
      </c>
      <c r="I1537" s="185"/>
      <c r="L1537" s="181"/>
      <c r="M1537" s="186"/>
      <c r="N1537" s="187"/>
      <c r="O1537" s="187"/>
      <c r="P1537" s="187"/>
      <c r="Q1537" s="187"/>
      <c r="R1537" s="187"/>
      <c r="S1537" s="187"/>
      <c r="T1537" s="188"/>
      <c r="AT1537" s="182" t="s">
        <v>130</v>
      </c>
      <c r="AU1537" s="182" t="s">
        <v>83</v>
      </c>
      <c r="AV1537" s="13" t="s">
        <v>83</v>
      </c>
      <c r="AW1537" s="13" t="s">
        <v>30</v>
      </c>
      <c r="AX1537" s="13" t="s">
        <v>73</v>
      </c>
      <c r="AY1537" s="182" t="s">
        <v>121</v>
      </c>
    </row>
    <row r="1538" spans="1:65" s="13" customFormat="1" ht="11.25">
      <c r="B1538" s="181"/>
      <c r="D1538" s="177" t="s">
        <v>130</v>
      </c>
      <c r="E1538" s="182" t="s">
        <v>1</v>
      </c>
      <c r="F1538" s="183" t="s">
        <v>1884</v>
      </c>
      <c r="H1538" s="184">
        <v>205.32</v>
      </c>
      <c r="I1538" s="185"/>
      <c r="L1538" s="181"/>
      <c r="M1538" s="186"/>
      <c r="N1538" s="187"/>
      <c r="O1538" s="187"/>
      <c r="P1538" s="187"/>
      <c r="Q1538" s="187"/>
      <c r="R1538" s="187"/>
      <c r="S1538" s="187"/>
      <c r="T1538" s="188"/>
      <c r="AT1538" s="182" t="s">
        <v>130</v>
      </c>
      <c r="AU1538" s="182" t="s">
        <v>83</v>
      </c>
      <c r="AV1538" s="13" t="s">
        <v>83</v>
      </c>
      <c r="AW1538" s="13" t="s">
        <v>30</v>
      </c>
      <c r="AX1538" s="13" t="s">
        <v>73</v>
      </c>
      <c r="AY1538" s="182" t="s">
        <v>121</v>
      </c>
    </row>
    <row r="1539" spans="1:65" s="13" customFormat="1" ht="11.25">
      <c r="B1539" s="181"/>
      <c r="D1539" s="177" t="s">
        <v>130</v>
      </c>
      <c r="E1539" s="182" t="s">
        <v>1</v>
      </c>
      <c r="F1539" s="183" t="s">
        <v>1885</v>
      </c>
      <c r="H1539" s="184">
        <v>111.6</v>
      </c>
      <c r="I1539" s="185"/>
      <c r="L1539" s="181"/>
      <c r="M1539" s="186"/>
      <c r="N1539" s="187"/>
      <c r="O1539" s="187"/>
      <c r="P1539" s="187"/>
      <c r="Q1539" s="187"/>
      <c r="R1539" s="187"/>
      <c r="S1539" s="187"/>
      <c r="T1539" s="188"/>
      <c r="AT1539" s="182" t="s">
        <v>130</v>
      </c>
      <c r="AU1539" s="182" t="s">
        <v>83</v>
      </c>
      <c r="AV1539" s="13" t="s">
        <v>83</v>
      </c>
      <c r="AW1539" s="13" t="s">
        <v>30</v>
      </c>
      <c r="AX1539" s="13" t="s">
        <v>73</v>
      </c>
      <c r="AY1539" s="182" t="s">
        <v>121</v>
      </c>
    </row>
    <row r="1540" spans="1:65" s="13" customFormat="1" ht="22.5">
      <c r="B1540" s="181"/>
      <c r="D1540" s="177" t="s">
        <v>130</v>
      </c>
      <c r="E1540" s="182" t="s">
        <v>1</v>
      </c>
      <c r="F1540" s="183" t="s">
        <v>1886</v>
      </c>
      <c r="H1540" s="184">
        <v>470.08</v>
      </c>
      <c r="I1540" s="185"/>
      <c r="L1540" s="181"/>
      <c r="M1540" s="186"/>
      <c r="N1540" s="187"/>
      <c r="O1540" s="187"/>
      <c r="P1540" s="187"/>
      <c r="Q1540" s="187"/>
      <c r="R1540" s="187"/>
      <c r="S1540" s="187"/>
      <c r="T1540" s="188"/>
      <c r="AT1540" s="182" t="s">
        <v>130</v>
      </c>
      <c r="AU1540" s="182" t="s">
        <v>83</v>
      </c>
      <c r="AV1540" s="13" t="s">
        <v>83</v>
      </c>
      <c r="AW1540" s="13" t="s">
        <v>30</v>
      </c>
      <c r="AX1540" s="13" t="s">
        <v>73</v>
      </c>
      <c r="AY1540" s="182" t="s">
        <v>121</v>
      </c>
    </row>
    <row r="1541" spans="1:65" s="13" customFormat="1" ht="11.25">
      <c r="B1541" s="181"/>
      <c r="D1541" s="177" t="s">
        <v>130</v>
      </c>
      <c r="E1541" s="182" t="s">
        <v>1</v>
      </c>
      <c r="F1541" s="183" t="s">
        <v>1887</v>
      </c>
      <c r="H1541" s="184">
        <v>-176.6</v>
      </c>
      <c r="I1541" s="185"/>
      <c r="L1541" s="181"/>
      <c r="M1541" s="186"/>
      <c r="N1541" s="187"/>
      <c r="O1541" s="187"/>
      <c r="P1541" s="187"/>
      <c r="Q1541" s="187"/>
      <c r="R1541" s="187"/>
      <c r="S1541" s="187"/>
      <c r="T1541" s="188"/>
      <c r="AT1541" s="182" t="s">
        <v>130</v>
      </c>
      <c r="AU1541" s="182" t="s">
        <v>83</v>
      </c>
      <c r="AV1541" s="13" t="s">
        <v>83</v>
      </c>
      <c r="AW1541" s="13" t="s">
        <v>30</v>
      </c>
      <c r="AX1541" s="13" t="s">
        <v>73</v>
      </c>
      <c r="AY1541" s="182" t="s">
        <v>121</v>
      </c>
    </row>
    <row r="1542" spans="1:65" s="14" customFormat="1" ht="11.25">
      <c r="B1542" s="205"/>
      <c r="D1542" s="177" t="s">
        <v>130</v>
      </c>
      <c r="E1542" s="206" t="s">
        <v>1</v>
      </c>
      <c r="F1542" s="207" t="s">
        <v>440</v>
      </c>
      <c r="H1542" s="208">
        <v>9573.4639999999999</v>
      </c>
      <c r="I1542" s="209"/>
      <c r="L1542" s="205"/>
      <c r="M1542" s="210"/>
      <c r="N1542" s="211"/>
      <c r="O1542" s="211"/>
      <c r="P1542" s="211"/>
      <c r="Q1542" s="211"/>
      <c r="R1542" s="211"/>
      <c r="S1542" s="211"/>
      <c r="T1542" s="212"/>
      <c r="AT1542" s="206" t="s">
        <v>130</v>
      </c>
      <c r="AU1542" s="206" t="s">
        <v>83</v>
      </c>
      <c r="AV1542" s="14" t="s">
        <v>127</v>
      </c>
      <c r="AW1542" s="14" t="s">
        <v>30</v>
      </c>
      <c r="AX1542" s="14" t="s">
        <v>81</v>
      </c>
      <c r="AY1542" s="206" t="s">
        <v>121</v>
      </c>
    </row>
    <row r="1543" spans="1:65" s="2" customFormat="1" ht="21.75" customHeight="1">
      <c r="A1543" s="33"/>
      <c r="B1543" s="162"/>
      <c r="C1543" s="163" t="s">
        <v>1888</v>
      </c>
      <c r="D1543" s="163" t="s">
        <v>123</v>
      </c>
      <c r="E1543" s="164" t="s">
        <v>1889</v>
      </c>
      <c r="F1543" s="165" t="s">
        <v>1890</v>
      </c>
      <c r="G1543" s="166" t="s">
        <v>126</v>
      </c>
      <c r="H1543" s="167">
        <v>194.09299999999999</v>
      </c>
      <c r="I1543" s="168"/>
      <c r="J1543" s="169">
        <f>ROUND(I1543*H1543,2)</f>
        <v>0</v>
      </c>
      <c r="K1543" s="170"/>
      <c r="L1543" s="34"/>
      <c r="M1543" s="171" t="s">
        <v>1</v>
      </c>
      <c r="N1543" s="172" t="s">
        <v>39</v>
      </c>
      <c r="O1543" s="59"/>
      <c r="P1543" s="173">
        <f>O1543*H1543</f>
        <v>0</v>
      </c>
      <c r="Q1543" s="173">
        <v>0</v>
      </c>
      <c r="R1543" s="173">
        <f>Q1543*H1543</f>
        <v>0</v>
      </c>
      <c r="S1543" s="173">
        <v>0</v>
      </c>
      <c r="T1543" s="174">
        <f>S1543*H1543</f>
        <v>0</v>
      </c>
      <c r="U1543" s="33"/>
      <c r="V1543" s="33"/>
      <c r="W1543" s="33"/>
      <c r="X1543" s="33"/>
      <c r="Y1543" s="33"/>
      <c r="Z1543" s="33"/>
      <c r="AA1543" s="33"/>
      <c r="AB1543" s="33"/>
      <c r="AC1543" s="33"/>
      <c r="AD1543" s="33"/>
      <c r="AE1543" s="33"/>
      <c r="AR1543" s="175" t="s">
        <v>265</v>
      </c>
      <c r="AT1543" s="175" t="s">
        <v>123</v>
      </c>
      <c r="AU1543" s="175" t="s">
        <v>83</v>
      </c>
      <c r="AY1543" s="18" t="s">
        <v>121</v>
      </c>
      <c r="BE1543" s="176">
        <f>IF(N1543="základní",J1543,0)</f>
        <v>0</v>
      </c>
      <c r="BF1543" s="176">
        <f>IF(N1543="snížená",J1543,0)</f>
        <v>0</v>
      </c>
      <c r="BG1543" s="176">
        <f>IF(N1543="zákl. přenesená",J1543,0)</f>
        <v>0</v>
      </c>
      <c r="BH1543" s="176">
        <f>IF(N1543="sníž. přenesená",J1543,0)</f>
        <v>0</v>
      </c>
      <c r="BI1543" s="176">
        <f>IF(N1543="nulová",J1543,0)</f>
        <v>0</v>
      </c>
      <c r="BJ1543" s="18" t="s">
        <v>83</v>
      </c>
      <c r="BK1543" s="176">
        <f>ROUND(I1543*H1543,2)</f>
        <v>0</v>
      </c>
      <c r="BL1543" s="18" t="s">
        <v>265</v>
      </c>
      <c r="BM1543" s="175" t="s">
        <v>1891</v>
      </c>
    </row>
    <row r="1544" spans="1:65" s="2" customFormat="1" ht="19.5">
      <c r="A1544" s="33"/>
      <c r="B1544" s="34"/>
      <c r="C1544" s="33"/>
      <c r="D1544" s="177" t="s">
        <v>129</v>
      </c>
      <c r="E1544" s="33"/>
      <c r="F1544" s="178" t="s">
        <v>1890</v>
      </c>
      <c r="G1544" s="33"/>
      <c r="H1544" s="33"/>
      <c r="I1544" s="97"/>
      <c r="J1544" s="33"/>
      <c r="K1544" s="33"/>
      <c r="L1544" s="34"/>
      <c r="M1544" s="179"/>
      <c r="N1544" s="180"/>
      <c r="O1544" s="59"/>
      <c r="P1544" s="59"/>
      <c r="Q1544" s="59"/>
      <c r="R1544" s="59"/>
      <c r="S1544" s="59"/>
      <c r="T1544" s="60"/>
      <c r="U1544" s="33"/>
      <c r="V1544" s="33"/>
      <c r="W1544" s="33"/>
      <c r="X1544" s="33"/>
      <c r="Y1544" s="33"/>
      <c r="Z1544" s="33"/>
      <c r="AA1544" s="33"/>
      <c r="AB1544" s="33"/>
      <c r="AC1544" s="33"/>
      <c r="AD1544" s="33"/>
      <c r="AE1544" s="33"/>
      <c r="AT1544" s="18" t="s">
        <v>129</v>
      </c>
      <c r="AU1544" s="18" t="s">
        <v>83</v>
      </c>
    </row>
    <row r="1545" spans="1:65" s="13" customFormat="1" ht="11.25">
      <c r="B1545" s="181"/>
      <c r="D1545" s="177" t="s">
        <v>130</v>
      </c>
      <c r="E1545" s="182" t="s">
        <v>1</v>
      </c>
      <c r="F1545" s="183" t="s">
        <v>1892</v>
      </c>
      <c r="H1545" s="184">
        <v>19.373000000000001</v>
      </c>
      <c r="I1545" s="185"/>
      <c r="L1545" s="181"/>
      <c r="M1545" s="186"/>
      <c r="N1545" s="187"/>
      <c r="O1545" s="187"/>
      <c r="P1545" s="187"/>
      <c r="Q1545" s="187"/>
      <c r="R1545" s="187"/>
      <c r="S1545" s="187"/>
      <c r="T1545" s="188"/>
      <c r="AT1545" s="182" t="s">
        <v>130</v>
      </c>
      <c r="AU1545" s="182" t="s">
        <v>83</v>
      </c>
      <c r="AV1545" s="13" t="s">
        <v>83</v>
      </c>
      <c r="AW1545" s="13" t="s">
        <v>30</v>
      </c>
      <c r="AX1545" s="13" t="s">
        <v>73</v>
      </c>
      <c r="AY1545" s="182" t="s">
        <v>121</v>
      </c>
    </row>
    <row r="1546" spans="1:65" s="13" customFormat="1" ht="11.25">
      <c r="B1546" s="181"/>
      <c r="D1546" s="177" t="s">
        <v>130</v>
      </c>
      <c r="E1546" s="182" t="s">
        <v>1</v>
      </c>
      <c r="F1546" s="183" t="s">
        <v>1893</v>
      </c>
      <c r="H1546" s="184">
        <v>44.8</v>
      </c>
      <c r="I1546" s="185"/>
      <c r="L1546" s="181"/>
      <c r="M1546" s="186"/>
      <c r="N1546" s="187"/>
      <c r="O1546" s="187"/>
      <c r="P1546" s="187"/>
      <c r="Q1546" s="187"/>
      <c r="R1546" s="187"/>
      <c r="S1546" s="187"/>
      <c r="T1546" s="188"/>
      <c r="AT1546" s="182" t="s">
        <v>130</v>
      </c>
      <c r="AU1546" s="182" t="s">
        <v>83</v>
      </c>
      <c r="AV1546" s="13" t="s">
        <v>83</v>
      </c>
      <c r="AW1546" s="13" t="s">
        <v>30</v>
      </c>
      <c r="AX1546" s="13" t="s">
        <v>73</v>
      </c>
      <c r="AY1546" s="182" t="s">
        <v>121</v>
      </c>
    </row>
    <row r="1547" spans="1:65" s="13" customFormat="1" ht="11.25">
      <c r="B1547" s="181"/>
      <c r="D1547" s="177" t="s">
        <v>130</v>
      </c>
      <c r="E1547" s="182" t="s">
        <v>1</v>
      </c>
      <c r="F1547" s="183" t="s">
        <v>1894</v>
      </c>
      <c r="H1547" s="184">
        <v>36</v>
      </c>
      <c r="I1547" s="185"/>
      <c r="L1547" s="181"/>
      <c r="M1547" s="186"/>
      <c r="N1547" s="187"/>
      <c r="O1547" s="187"/>
      <c r="P1547" s="187"/>
      <c r="Q1547" s="187"/>
      <c r="R1547" s="187"/>
      <c r="S1547" s="187"/>
      <c r="T1547" s="188"/>
      <c r="AT1547" s="182" t="s">
        <v>130</v>
      </c>
      <c r="AU1547" s="182" t="s">
        <v>83</v>
      </c>
      <c r="AV1547" s="13" t="s">
        <v>83</v>
      </c>
      <c r="AW1547" s="13" t="s">
        <v>30</v>
      </c>
      <c r="AX1547" s="13" t="s">
        <v>73</v>
      </c>
      <c r="AY1547" s="182" t="s">
        <v>121</v>
      </c>
    </row>
    <row r="1548" spans="1:65" s="13" customFormat="1" ht="11.25">
      <c r="B1548" s="181"/>
      <c r="D1548" s="177" t="s">
        <v>130</v>
      </c>
      <c r="E1548" s="182" t="s">
        <v>1</v>
      </c>
      <c r="F1548" s="183" t="s">
        <v>1895</v>
      </c>
      <c r="H1548" s="184">
        <v>36</v>
      </c>
      <c r="I1548" s="185"/>
      <c r="L1548" s="181"/>
      <c r="M1548" s="186"/>
      <c r="N1548" s="187"/>
      <c r="O1548" s="187"/>
      <c r="P1548" s="187"/>
      <c r="Q1548" s="187"/>
      <c r="R1548" s="187"/>
      <c r="S1548" s="187"/>
      <c r="T1548" s="188"/>
      <c r="AT1548" s="182" t="s">
        <v>130</v>
      </c>
      <c r="AU1548" s="182" t="s">
        <v>83</v>
      </c>
      <c r="AV1548" s="13" t="s">
        <v>83</v>
      </c>
      <c r="AW1548" s="13" t="s">
        <v>30</v>
      </c>
      <c r="AX1548" s="13" t="s">
        <v>73</v>
      </c>
      <c r="AY1548" s="182" t="s">
        <v>121</v>
      </c>
    </row>
    <row r="1549" spans="1:65" s="13" customFormat="1" ht="11.25">
      <c r="B1549" s="181"/>
      <c r="D1549" s="177" t="s">
        <v>130</v>
      </c>
      <c r="E1549" s="182" t="s">
        <v>1</v>
      </c>
      <c r="F1549" s="183" t="s">
        <v>1896</v>
      </c>
      <c r="H1549" s="184">
        <v>57.92</v>
      </c>
      <c r="I1549" s="185"/>
      <c r="L1549" s="181"/>
      <c r="M1549" s="186"/>
      <c r="N1549" s="187"/>
      <c r="O1549" s="187"/>
      <c r="P1549" s="187"/>
      <c r="Q1549" s="187"/>
      <c r="R1549" s="187"/>
      <c r="S1549" s="187"/>
      <c r="T1549" s="188"/>
      <c r="AT1549" s="182" t="s">
        <v>130</v>
      </c>
      <c r="AU1549" s="182" t="s">
        <v>83</v>
      </c>
      <c r="AV1549" s="13" t="s">
        <v>83</v>
      </c>
      <c r="AW1549" s="13" t="s">
        <v>30</v>
      </c>
      <c r="AX1549" s="13" t="s">
        <v>73</v>
      </c>
      <c r="AY1549" s="182" t="s">
        <v>121</v>
      </c>
    </row>
    <row r="1550" spans="1:65" s="14" customFormat="1" ht="11.25">
      <c r="B1550" s="205"/>
      <c r="D1550" s="177" t="s">
        <v>130</v>
      </c>
      <c r="E1550" s="206" t="s">
        <v>1</v>
      </c>
      <c r="F1550" s="207" t="s">
        <v>440</v>
      </c>
      <c r="H1550" s="208">
        <v>194.09299999999999</v>
      </c>
      <c r="I1550" s="209"/>
      <c r="L1550" s="205"/>
      <c r="M1550" s="210"/>
      <c r="N1550" s="211"/>
      <c r="O1550" s="211"/>
      <c r="P1550" s="211"/>
      <c r="Q1550" s="211"/>
      <c r="R1550" s="211"/>
      <c r="S1550" s="211"/>
      <c r="T1550" s="212"/>
      <c r="AT1550" s="206" t="s">
        <v>130</v>
      </c>
      <c r="AU1550" s="206" t="s">
        <v>83</v>
      </c>
      <c r="AV1550" s="14" t="s">
        <v>127</v>
      </c>
      <c r="AW1550" s="14" t="s">
        <v>30</v>
      </c>
      <c r="AX1550" s="14" t="s">
        <v>81</v>
      </c>
      <c r="AY1550" s="206" t="s">
        <v>121</v>
      </c>
    </row>
    <row r="1551" spans="1:65" s="2" customFormat="1" ht="21.75" customHeight="1">
      <c r="A1551" s="33"/>
      <c r="B1551" s="162"/>
      <c r="C1551" s="163" t="s">
        <v>1897</v>
      </c>
      <c r="D1551" s="163" t="s">
        <v>123</v>
      </c>
      <c r="E1551" s="164" t="s">
        <v>1898</v>
      </c>
      <c r="F1551" s="165" t="s">
        <v>1899</v>
      </c>
      <c r="G1551" s="166" t="s">
        <v>126</v>
      </c>
      <c r="H1551" s="167">
        <v>9573.4639999999999</v>
      </c>
      <c r="I1551" s="168"/>
      <c r="J1551" s="169">
        <f>ROUND(I1551*H1551,2)</f>
        <v>0</v>
      </c>
      <c r="K1551" s="170"/>
      <c r="L1551" s="34"/>
      <c r="M1551" s="171" t="s">
        <v>1</v>
      </c>
      <c r="N1551" s="172" t="s">
        <v>39</v>
      </c>
      <c r="O1551" s="59"/>
      <c r="P1551" s="173">
        <f>O1551*H1551</f>
        <v>0</v>
      </c>
      <c r="Q1551" s="173">
        <v>0</v>
      </c>
      <c r="R1551" s="173">
        <f>Q1551*H1551</f>
        <v>0</v>
      </c>
      <c r="S1551" s="173">
        <v>0</v>
      </c>
      <c r="T1551" s="174">
        <f>S1551*H1551</f>
        <v>0</v>
      </c>
      <c r="U1551" s="33"/>
      <c r="V1551" s="33"/>
      <c r="W1551" s="33"/>
      <c r="X1551" s="33"/>
      <c r="Y1551" s="33"/>
      <c r="Z1551" s="33"/>
      <c r="AA1551" s="33"/>
      <c r="AB1551" s="33"/>
      <c r="AC1551" s="33"/>
      <c r="AD1551" s="33"/>
      <c r="AE1551" s="33"/>
      <c r="AR1551" s="175" t="s">
        <v>265</v>
      </c>
      <c r="AT1551" s="175" t="s">
        <v>123</v>
      </c>
      <c r="AU1551" s="175" t="s">
        <v>83</v>
      </c>
      <c r="AY1551" s="18" t="s">
        <v>121</v>
      </c>
      <c r="BE1551" s="176">
        <f>IF(N1551="základní",J1551,0)</f>
        <v>0</v>
      </c>
      <c r="BF1551" s="176">
        <f>IF(N1551="snížená",J1551,0)</f>
        <v>0</v>
      </c>
      <c r="BG1551" s="176">
        <f>IF(N1551="zákl. přenesená",J1551,0)</f>
        <v>0</v>
      </c>
      <c r="BH1551" s="176">
        <f>IF(N1551="sníž. přenesená",J1551,0)</f>
        <v>0</v>
      </c>
      <c r="BI1551" s="176">
        <f>IF(N1551="nulová",J1551,0)</f>
        <v>0</v>
      </c>
      <c r="BJ1551" s="18" t="s">
        <v>83</v>
      </c>
      <c r="BK1551" s="176">
        <f>ROUND(I1551*H1551,2)</f>
        <v>0</v>
      </c>
      <c r="BL1551" s="18" t="s">
        <v>265</v>
      </c>
      <c r="BM1551" s="175" t="s">
        <v>1900</v>
      </c>
    </row>
    <row r="1552" spans="1:65" s="2" customFormat="1" ht="19.5">
      <c r="A1552" s="33"/>
      <c r="B1552" s="34"/>
      <c r="C1552" s="33"/>
      <c r="D1552" s="177" t="s">
        <v>129</v>
      </c>
      <c r="E1552" s="33"/>
      <c r="F1552" s="178" t="s">
        <v>1899</v>
      </c>
      <c r="G1552" s="33"/>
      <c r="H1552" s="33"/>
      <c r="I1552" s="97"/>
      <c r="J1552" s="33"/>
      <c r="K1552" s="33"/>
      <c r="L1552" s="34"/>
      <c r="M1552" s="179"/>
      <c r="N1552" s="180"/>
      <c r="O1552" s="59"/>
      <c r="P1552" s="59"/>
      <c r="Q1552" s="59"/>
      <c r="R1552" s="59"/>
      <c r="S1552" s="59"/>
      <c r="T1552" s="60"/>
      <c r="U1552" s="33"/>
      <c r="V1552" s="33"/>
      <c r="W1552" s="33"/>
      <c r="X1552" s="33"/>
      <c r="Y1552" s="33"/>
      <c r="Z1552" s="33"/>
      <c r="AA1552" s="33"/>
      <c r="AB1552" s="33"/>
      <c r="AC1552" s="33"/>
      <c r="AD1552" s="33"/>
      <c r="AE1552" s="33"/>
      <c r="AT1552" s="18" t="s">
        <v>129</v>
      </c>
      <c r="AU1552" s="18" t="s">
        <v>83</v>
      </c>
    </row>
    <row r="1553" spans="2:51" s="15" customFormat="1" ht="11.25">
      <c r="B1553" s="213"/>
      <c r="D1553" s="177" t="s">
        <v>130</v>
      </c>
      <c r="E1553" s="214" t="s">
        <v>1</v>
      </c>
      <c r="F1553" s="215" t="s">
        <v>547</v>
      </c>
      <c r="H1553" s="214" t="s">
        <v>1</v>
      </c>
      <c r="I1553" s="216"/>
      <c r="L1553" s="213"/>
      <c r="M1553" s="217"/>
      <c r="N1553" s="218"/>
      <c r="O1553" s="218"/>
      <c r="P1553" s="218"/>
      <c r="Q1553" s="218"/>
      <c r="R1553" s="218"/>
      <c r="S1553" s="218"/>
      <c r="T1553" s="219"/>
      <c r="AT1553" s="214" t="s">
        <v>130</v>
      </c>
      <c r="AU1553" s="214" t="s">
        <v>83</v>
      </c>
      <c r="AV1553" s="15" t="s">
        <v>81</v>
      </c>
      <c r="AW1553" s="15" t="s">
        <v>30</v>
      </c>
      <c r="AX1553" s="15" t="s">
        <v>73</v>
      </c>
      <c r="AY1553" s="214" t="s">
        <v>121</v>
      </c>
    </row>
    <row r="1554" spans="2:51" s="13" customFormat="1" ht="11.25">
      <c r="B1554" s="181"/>
      <c r="D1554" s="177" t="s">
        <v>130</v>
      </c>
      <c r="E1554" s="182" t="s">
        <v>1</v>
      </c>
      <c r="F1554" s="183" t="s">
        <v>1869</v>
      </c>
      <c r="H1554" s="184">
        <v>1821.635</v>
      </c>
      <c r="I1554" s="185"/>
      <c r="L1554" s="181"/>
      <c r="M1554" s="186"/>
      <c r="N1554" s="187"/>
      <c r="O1554" s="187"/>
      <c r="P1554" s="187"/>
      <c r="Q1554" s="187"/>
      <c r="R1554" s="187"/>
      <c r="S1554" s="187"/>
      <c r="T1554" s="188"/>
      <c r="AT1554" s="182" t="s">
        <v>130</v>
      </c>
      <c r="AU1554" s="182" t="s">
        <v>83</v>
      </c>
      <c r="AV1554" s="13" t="s">
        <v>83</v>
      </c>
      <c r="AW1554" s="13" t="s">
        <v>30</v>
      </c>
      <c r="AX1554" s="13" t="s">
        <v>73</v>
      </c>
      <c r="AY1554" s="182" t="s">
        <v>121</v>
      </c>
    </row>
    <row r="1555" spans="2:51" s="13" customFormat="1" ht="11.25">
      <c r="B1555" s="181"/>
      <c r="D1555" s="177" t="s">
        <v>130</v>
      </c>
      <c r="E1555" s="182" t="s">
        <v>1</v>
      </c>
      <c r="F1555" s="183" t="s">
        <v>1205</v>
      </c>
      <c r="H1555" s="184">
        <v>100.3</v>
      </c>
      <c r="I1555" s="185"/>
      <c r="L1555" s="181"/>
      <c r="M1555" s="186"/>
      <c r="N1555" s="187"/>
      <c r="O1555" s="187"/>
      <c r="P1555" s="187"/>
      <c r="Q1555" s="187"/>
      <c r="R1555" s="187"/>
      <c r="S1555" s="187"/>
      <c r="T1555" s="188"/>
      <c r="AT1555" s="182" t="s">
        <v>130</v>
      </c>
      <c r="AU1555" s="182" t="s">
        <v>83</v>
      </c>
      <c r="AV1555" s="13" t="s">
        <v>83</v>
      </c>
      <c r="AW1555" s="13" t="s">
        <v>30</v>
      </c>
      <c r="AX1555" s="13" t="s">
        <v>73</v>
      </c>
      <c r="AY1555" s="182" t="s">
        <v>121</v>
      </c>
    </row>
    <row r="1556" spans="2:51" s="13" customFormat="1" ht="11.25">
      <c r="B1556" s="181"/>
      <c r="D1556" s="177" t="s">
        <v>130</v>
      </c>
      <c r="E1556" s="182" t="s">
        <v>1</v>
      </c>
      <c r="F1556" s="183" t="s">
        <v>1870</v>
      </c>
      <c r="H1556" s="184">
        <v>-91.48</v>
      </c>
      <c r="I1556" s="185"/>
      <c r="L1556" s="181"/>
      <c r="M1556" s="186"/>
      <c r="N1556" s="187"/>
      <c r="O1556" s="187"/>
      <c r="P1556" s="187"/>
      <c r="Q1556" s="187"/>
      <c r="R1556" s="187"/>
      <c r="S1556" s="187"/>
      <c r="T1556" s="188"/>
      <c r="AT1556" s="182" t="s">
        <v>130</v>
      </c>
      <c r="AU1556" s="182" t="s">
        <v>83</v>
      </c>
      <c r="AV1556" s="13" t="s">
        <v>83</v>
      </c>
      <c r="AW1556" s="13" t="s">
        <v>30</v>
      </c>
      <c r="AX1556" s="13" t="s">
        <v>73</v>
      </c>
      <c r="AY1556" s="182" t="s">
        <v>121</v>
      </c>
    </row>
    <row r="1557" spans="2:51" s="15" customFormat="1" ht="11.25">
      <c r="B1557" s="213"/>
      <c r="D1557" s="177" t="s">
        <v>130</v>
      </c>
      <c r="E1557" s="214" t="s">
        <v>1</v>
      </c>
      <c r="F1557" s="215" t="s">
        <v>491</v>
      </c>
      <c r="H1557" s="214" t="s">
        <v>1</v>
      </c>
      <c r="I1557" s="216"/>
      <c r="L1557" s="213"/>
      <c r="M1557" s="217"/>
      <c r="N1557" s="218"/>
      <c r="O1557" s="218"/>
      <c r="P1557" s="218"/>
      <c r="Q1557" s="218"/>
      <c r="R1557" s="218"/>
      <c r="S1557" s="218"/>
      <c r="T1557" s="219"/>
      <c r="AT1557" s="214" t="s">
        <v>130</v>
      </c>
      <c r="AU1557" s="214" t="s">
        <v>83</v>
      </c>
      <c r="AV1557" s="15" t="s">
        <v>81</v>
      </c>
      <c r="AW1557" s="15" t="s">
        <v>30</v>
      </c>
      <c r="AX1557" s="15" t="s">
        <v>73</v>
      </c>
      <c r="AY1557" s="214" t="s">
        <v>121</v>
      </c>
    </row>
    <row r="1558" spans="2:51" s="13" customFormat="1" ht="11.25">
      <c r="B1558" s="181"/>
      <c r="D1558" s="177" t="s">
        <v>130</v>
      </c>
      <c r="E1558" s="182" t="s">
        <v>1</v>
      </c>
      <c r="F1558" s="183" t="s">
        <v>693</v>
      </c>
      <c r="H1558" s="184">
        <v>111.72</v>
      </c>
      <c r="I1558" s="185"/>
      <c r="L1558" s="181"/>
      <c r="M1558" s="186"/>
      <c r="N1558" s="187"/>
      <c r="O1558" s="187"/>
      <c r="P1558" s="187"/>
      <c r="Q1558" s="187"/>
      <c r="R1558" s="187"/>
      <c r="S1558" s="187"/>
      <c r="T1558" s="188"/>
      <c r="AT1558" s="182" t="s">
        <v>130</v>
      </c>
      <c r="AU1558" s="182" t="s">
        <v>83</v>
      </c>
      <c r="AV1558" s="13" t="s">
        <v>83</v>
      </c>
      <c r="AW1558" s="13" t="s">
        <v>30</v>
      </c>
      <c r="AX1558" s="13" t="s">
        <v>73</v>
      </c>
      <c r="AY1558" s="182" t="s">
        <v>121</v>
      </c>
    </row>
    <row r="1559" spans="2:51" s="13" customFormat="1" ht="11.25">
      <c r="B1559" s="181"/>
      <c r="D1559" s="177" t="s">
        <v>130</v>
      </c>
      <c r="E1559" s="182" t="s">
        <v>1</v>
      </c>
      <c r="F1559" s="183" t="s">
        <v>1871</v>
      </c>
      <c r="H1559" s="184">
        <v>44.8</v>
      </c>
      <c r="I1559" s="185"/>
      <c r="L1559" s="181"/>
      <c r="M1559" s="186"/>
      <c r="N1559" s="187"/>
      <c r="O1559" s="187"/>
      <c r="P1559" s="187"/>
      <c r="Q1559" s="187"/>
      <c r="R1559" s="187"/>
      <c r="S1559" s="187"/>
      <c r="T1559" s="188"/>
      <c r="AT1559" s="182" t="s">
        <v>130</v>
      </c>
      <c r="AU1559" s="182" t="s">
        <v>83</v>
      </c>
      <c r="AV1559" s="13" t="s">
        <v>83</v>
      </c>
      <c r="AW1559" s="13" t="s">
        <v>30</v>
      </c>
      <c r="AX1559" s="13" t="s">
        <v>73</v>
      </c>
      <c r="AY1559" s="182" t="s">
        <v>121</v>
      </c>
    </row>
    <row r="1560" spans="2:51" s="13" customFormat="1" ht="33.75">
      <c r="B1560" s="181"/>
      <c r="D1560" s="177" t="s">
        <v>130</v>
      </c>
      <c r="E1560" s="182" t="s">
        <v>1</v>
      </c>
      <c r="F1560" s="183" t="s">
        <v>1028</v>
      </c>
      <c r="H1560" s="184">
        <v>1102.9760000000001</v>
      </c>
      <c r="I1560" s="185"/>
      <c r="L1560" s="181"/>
      <c r="M1560" s="186"/>
      <c r="N1560" s="187"/>
      <c r="O1560" s="187"/>
      <c r="P1560" s="187"/>
      <c r="Q1560" s="187"/>
      <c r="R1560" s="187"/>
      <c r="S1560" s="187"/>
      <c r="T1560" s="188"/>
      <c r="AT1560" s="182" t="s">
        <v>130</v>
      </c>
      <c r="AU1560" s="182" t="s">
        <v>83</v>
      </c>
      <c r="AV1560" s="13" t="s">
        <v>83</v>
      </c>
      <c r="AW1560" s="13" t="s">
        <v>30</v>
      </c>
      <c r="AX1560" s="13" t="s">
        <v>73</v>
      </c>
      <c r="AY1560" s="182" t="s">
        <v>121</v>
      </c>
    </row>
    <row r="1561" spans="2:51" s="13" customFormat="1" ht="22.5">
      <c r="B1561" s="181"/>
      <c r="D1561" s="177" t="s">
        <v>130</v>
      </c>
      <c r="E1561" s="182" t="s">
        <v>1</v>
      </c>
      <c r="F1561" s="183" t="s">
        <v>1872</v>
      </c>
      <c r="H1561" s="184">
        <v>715.904</v>
      </c>
      <c r="I1561" s="185"/>
      <c r="L1561" s="181"/>
      <c r="M1561" s="186"/>
      <c r="N1561" s="187"/>
      <c r="O1561" s="187"/>
      <c r="P1561" s="187"/>
      <c r="Q1561" s="187"/>
      <c r="R1561" s="187"/>
      <c r="S1561" s="187"/>
      <c r="T1561" s="188"/>
      <c r="AT1561" s="182" t="s">
        <v>130</v>
      </c>
      <c r="AU1561" s="182" t="s">
        <v>83</v>
      </c>
      <c r="AV1561" s="13" t="s">
        <v>83</v>
      </c>
      <c r="AW1561" s="13" t="s">
        <v>30</v>
      </c>
      <c r="AX1561" s="13" t="s">
        <v>73</v>
      </c>
      <c r="AY1561" s="182" t="s">
        <v>121</v>
      </c>
    </row>
    <row r="1562" spans="2:51" s="13" customFormat="1" ht="33.75">
      <c r="B1562" s="181"/>
      <c r="D1562" s="177" t="s">
        <v>130</v>
      </c>
      <c r="E1562" s="182" t="s">
        <v>1</v>
      </c>
      <c r="F1562" s="183" t="s">
        <v>1873</v>
      </c>
      <c r="H1562" s="184">
        <v>597.94000000000005</v>
      </c>
      <c r="I1562" s="185"/>
      <c r="L1562" s="181"/>
      <c r="M1562" s="186"/>
      <c r="N1562" s="187"/>
      <c r="O1562" s="187"/>
      <c r="P1562" s="187"/>
      <c r="Q1562" s="187"/>
      <c r="R1562" s="187"/>
      <c r="S1562" s="187"/>
      <c r="T1562" s="188"/>
      <c r="AT1562" s="182" t="s">
        <v>130</v>
      </c>
      <c r="AU1562" s="182" t="s">
        <v>83</v>
      </c>
      <c r="AV1562" s="13" t="s">
        <v>83</v>
      </c>
      <c r="AW1562" s="13" t="s">
        <v>30</v>
      </c>
      <c r="AX1562" s="13" t="s">
        <v>73</v>
      </c>
      <c r="AY1562" s="182" t="s">
        <v>121</v>
      </c>
    </row>
    <row r="1563" spans="2:51" s="13" customFormat="1" ht="11.25">
      <c r="B1563" s="181"/>
      <c r="D1563" s="177" t="s">
        <v>130</v>
      </c>
      <c r="E1563" s="182" t="s">
        <v>1</v>
      </c>
      <c r="F1563" s="183" t="s">
        <v>1874</v>
      </c>
      <c r="H1563" s="184">
        <v>123.2</v>
      </c>
      <c r="I1563" s="185"/>
      <c r="L1563" s="181"/>
      <c r="M1563" s="186"/>
      <c r="N1563" s="187"/>
      <c r="O1563" s="187"/>
      <c r="P1563" s="187"/>
      <c r="Q1563" s="187"/>
      <c r="R1563" s="187"/>
      <c r="S1563" s="187"/>
      <c r="T1563" s="188"/>
      <c r="AT1563" s="182" t="s">
        <v>130</v>
      </c>
      <c r="AU1563" s="182" t="s">
        <v>83</v>
      </c>
      <c r="AV1563" s="13" t="s">
        <v>83</v>
      </c>
      <c r="AW1563" s="13" t="s">
        <v>30</v>
      </c>
      <c r="AX1563" s="13" t="s">
        <v>73</v>
      </c>
      <c r="AY1563" s="182" t="s">
        <v>121</v>
      </c>
    </row>
    <row r="1564" spans="2:51" s="13" customFormat="1" ht="11.25">
      <c r="B1564" s="181"/>
      <c r="D1564" s="177" t="s">
        <v>130</v>
      </c>
      <c r="E1564" s="182" t="s">
        <v>1</v>
      </c>
      <c r="F1564" s="183" t="s">
        <v>1875</v>
      </c>
      <c r="H1564" s="184">
        <v>151.36000000000001</v>
      </c>
      <c r="I1564" s="185"/>
      <c r="L1564" s="181"/>
      <c r="M1564" s="186"/>
      <c r="N1564" s="187"/>
      <c r="O1564" s="187"/>
      <c r="P1564" s="187"/>
      <c r="Q1564" s="187"/>
      <c r="R1564" s="187"/>
      <c r="S1564" s="187"/>
      <c r="T1564" s="188"/>
      <c r="AT1564" s="182" t="s">
        <v>130</v>
      </c>
      <c r="AU1564" s="182" t="s">
        <v>83</v>
      </c>
      <c r="AV1564" s="13" t="s">
        <v>83</v>
      </c>
      <c r="AW1564" s="13" t="s">
        <v>30</v>
      </c>
      <c r="AX1564" s="13" t="s">
        <v>73</v>
      </c>
      <c r="AY1564" s="182" t="s">
        <v>121</v>
      </c>
    </row>
    <row r="1565" spans="2:51" s="13" customFormat="1" ht="11.25">
      <c r="B1565" s="181"/>
      <c r="D1565" s="177" t="s">
        <v>130</v>
      </c>
      <c r="E1565" s="182" t="s">
        <v>1</v>
      </c>
      <c r="F1565" s="183" t="s">
        <v>1876</v>
      </c>
      <c r="H1565" s="184">
        <v>-181.98</v>
      </c>
      <c r="I1565" s="185"/>
      <c r="L1565" s="181"/>
      <c r="M1565" s="186"/>
      <c r="N1565" s="187"/>
      <c r="O1565" s="187"/>
      <c r="P1565" s="187"/>
      <c r="Q1565" s="187"/>
      <c r="R1565" s="187"/>
      <c r="S1565" s="187"/>
      <c r="T1565" s="188"/>
      <c r="AT1565" s="182" t="s">
        <v>130</v>
      </c>
      <c r="AU1565" s="182" t="s">
        <v>83</v>
      </c>
      <c r="AV1565" s="13" t="s">
        <v>83</v>
      </c>
      <c r="AW1565" s="13" t="s">
        <v>30</v>
      </c>
      <c r="AX1565" s="13" t="s">
        <v>73</v>
      </c>
      <c r="AY1565" s="182" t="s">
        <v>121</v>
      </c>
    </row>
    <row r="1566" spans="2:51" s="15" customFormat="1" ht="11.25">
      <c r="B1566" s="213"/>
      <c r="D1566" s="177" t="s">
        <v>130</v>
      </c>
      <c r="E1566" s="214" t="s">
        <v>1</v>
      </c>
      <c r="F1566" s="215" t="s">
        <v>494</v>
      </c>
      <c r="H1566" s="214" t="s">
        <v>1</v>
      </c>
      <c r="I1566" s="216"/>
      <c r="L1566" s="213"/>
      <c r="M1566" s="217"/>
      <c r="N1566" s="218"/>
      <c r="O1566" s="218"/>
      <c r="P1566" s="218"/>
      <c r="Q1566" s="218"/>
      <c r="R1566" s="218"/>
      <c r="S1566" s="218"/>
      <c r="T1566" s="219"/>
      <c r="AT1566" s="214" t="s">
        <v>130</v>
      </c>
      <c r="AU1566" s="214" t="s">
        <v>83</v>
      </c>
      <c r="AV1566" s="15" t="s">
        <v>81</v>
      </c>
      <c r="AW1566" s="15" t="s">
        <v>30</v>
      </c>
      <c r="AX1566" s="15" t="s">
        <v>73</v>
      </c>
      <c r="AY1566" s="214" t="s">
        <v>121</v>
      </c>
    </row>
    <row r="1567" spans="2:51" s="13" customFormat="1" ht="33.75">
      <c r="B1567" s="181"/>
      <c r="D1567" s="177" t="s">
        <v>130</v>
      </c>
      <c r="E1567" s="182" t="s">
        <v>1</v>
      </c>
      <c r="F1567" s="183" t="s">
        <v>1877</v>
      </c>
      <c r="H1567" s="184">
        <v>505.79199999999997</v>
      </c>
      <c r="I1567" s="185"/>
      <c r="L1567" s="181"/>
      <c r="M1567" s="186"/>
      <c r="N1567" s="187"/>
      <c r="O1567" s="187"/>
      <c r="P1567" s="187"/>
      <c r="Q1567" s="187"/>
      <c r="R1567" s="187"/>
      <c r="S1567" s="187"/>
      <c r="T1567" s="188"/>
      <c r="AT1567" s="182" t="s">
        <v>130</v>
      </c>
      <c r="AU1567" s="182" t="s">
        <v>83</v>
      </c>
      <c r="AV1567" s="13" t="s">
        <v>83</v>
      </c>
      <c r="AW1567" s="13" t="s">
        <v>30</v>
      </c>
      <c r="AX1567" s="13" t="s">
        <v>73</v>
      </c>
      <c r="AY1567" s="182" t="s">
        <v>121</v>
      </c>
    </row>
    <row r="1568" spans="2:51" s="13" customFormat="1" ht="33.75">
      <c r="B1568" s="181"/>
      <c r="D1568" s="177" t="s">
        <v>130</v>
      </c>
      <c r="E1568" s="182" t="s">
        <v>1</v>
      </c>
      <c r="F1568" s="183" t="s">
        <v>1878</v>
      </c>
      <c r="H1568" s="184">
        <v>522.64800000000002</v>
      </c>
      <c r="I1568" s="185"/>
      <c r="L1568" s="181"/>
      <c r="M1568" s="186"/>
      <c r="N1568" s="187"/>
      <c r="O1568" s="187"/>
      <c r="P1568" s="187"/>
      <c r="Q1568" s="187"/>
      <c r="R1568" s="187"/>
      <c r="S1568" s="187"/>
      <c r="T1568" s="188"/>
      <c r="AT1568" s="182" t="s">
        <v>130</v>
      </c>
      <c r="AU1568" s="182" t="s">
        <v>83</v>
      </c>
      <c r="AV1568" s="13" t="s">
        <v>83</v>
      </c>
      <c r="AW1568" s="13" t="s">
        <v>30</v>
      </c>
      <c r="AX1568" s="13" t="s">
        <v>73</v>
      </c>
      <c r="AY1568" s="182" t="s">
        <v>121</v>
      </c>
    </row>
    <row r="1569" spans="2:51" s="13" customFormat="1" ht="11.25">
      <c r="B1569" s="181"/>
      <c r="D1569" s="177" t="s">
        <v>130</v>
      </c>
      <c r="E1569" s="182" t="s">
        <v>1</v>
      </c>
      <c r="F1569" s="183" t="s">
        <v>695</v>
      </c>
      <c r="H1569" s="184">
        <v>12.39</v>
      </c>
      <c r="I1569" s="185"/>
      <c r="L1569" s="181"/>
      <c r="M1569" s="186"/>
      <c r="N1569" s="187"/>
      <c r="O1569" s="187"/>
      <c r="P1569" s="187"/>
      <c r="Q1569" s="187"/>
      <c r="R1569" s="187"/>
      <c r="S1569" s="187"/>
      <c r="T1569" s="188"/>
      <c r="AT1569" s="182" t="s">
        <v>130</v>
      </c>
      <c r="AU1569" s="182" t="s">
        <v>83</v>
      </c>
      <c r="AV1569" s="13" t="s">
        <v>83</v>
      </c>
      <c r="AW1569" s="13" t="s">
        <v>30</v>
      </c>
      <c r="AX1569" s="13" t="s">
        <v>73</v>
      </c>
      <c r="AY1569" s="182" t="s">
        <v>121</v>
      </c>
    </row>
    <row r="1570" spans="2:51" s="13" customFormat="1" ht="11.25">
      <c r="B1570" s="181"/>
      <c r="D1570" s="177" t="s">
        <v>130</v>
      </c>
      <c r="E1570" s="182" t="s">
        <v>1</v>
      </c>
      <c r="F1570" s="183" t="s">
        <v>1879</v>
      </c>
      <c r="H1570" s="184">
        <v>36</v>
      </c>
      <c r="I1570" s="185"/>
      <c r="L1570" s="181"/>
      <c r="M1570" s="186"/>
      <c r="N1570" s="187"/>
      <c r="O1570" s="187"/>
      <c r="P1570" s="187"/>
      <c r="Q1570" s="187"/>
      <c r="R1570" s="187"/>
      <c r="S1570" s="187"/>
      <c r="T1570" s="188"/>
      <c r="AT1570" s="182" t="s">
        <v>130</v>
      </c>
      <c r="AU1570" s="182" t="s">
        <v>83</v>
      </c>
      <c r="AV1570" s="13" t="s">
        <v>83</v>
      </c>
      <c r="AW1570" s="13" t="s">
        <v>30</v>
      </c>
      <c r="AX1570" s="13" t="s">
        <v>73</v>
      </c>
      <c r="AY1570" s="182" t="s">
        <v>121</v>
      </c>
    </row>
    <row r="1571" spans="2:51" s="13" customFormat="1" ht="11.25">
      <c r="B1571" s="181"/>
      <c r="D1571" s="177" t="s">
        <v>130</v>
      </c>
      <c r="E1571" s="182" t="s">
        <v>1</v>
      </c>
      <c r="F1571" s="183" t="s">
        <v>907</v>
      </c>
      <c r="H1571" s="184">
        <v>423.28</v>
      </c>
      <c r="I1571" s="185"/>
      <c r="L1571" s="181"/>
      <c r="M1571" s="186"/>
      <c r="N1571" s="187"/>
      <c r="O1571" s="187"/>
      <c r="P1571" s="187"/>
      <c r="Q1571" s="187"/>
      <c r="R1571" s="187"/>
      <c r="S1571" s="187"/>
      <c r="T1571" s="188"/>
      <c r="AT1571" s="182" t="s">
        <v>130</v>
      </c>
      <c r="AU1571" s="182" t="s">
        <v>83</v>
      </c>
      <c r="AV1571" s="13" t="s">
        <v>83</v>
      </c>
      <c r="AW1571" s="13" t="s">
        <v>30</v>
      </c>
      <c r="AX1571" s="13" t="s">
        <v>73</v>
      </c>
      <c r="AY1571" s="182" t="s">
        <v>121</v>
      </c>
    </row>
    <row r="1572" spans="2:51" s="13" customFormat="1" ht="11.25">
      <c r="B1572" s="181"/>
      <c r="D1572" s="177" t="s">
        <v>130</v>
      </c>
      <c r="E1572" s="182" t="s">
        <v>1</v>
      </c>
      <c r="F1572" s="183" t="s">
        <v>1880</v>
      </c>
      <c r="H1572" s="184">
        <v>183.54</v>
      </c>
      <c r="I1572" s="185"/>
      <c r="L1572" s="181"/>
      <c r="M1572" s="186"/>
      <c r="N1572" s="187"/>
      <c r="O1572" s="187"/>
      <c r="P1572" s="187"/>
      <c r="Q1572" s="187"/>
      <c r="R1572" s="187"/>
      <c r="S1572" s="187"/>
      <c r="T1572" s="188"/>
      <c r="AT1572" s="182" t="s">
        <v>130</v>
      </c>
      <c r="AU1572" s="182" t="s">
        <v>83</v>
      </c>
      <c r="AV1572" s="13" t="s">
        <v>83</v>
      </c>
      <c r="AW1572" s="13" t="s">
        <v>30</v>
      </c>
      <c r="AX1572" s="13" t="s">
        <v>73</v>
      </c>
      <c r="AY1572" s="182" t="s">
        <v>121</v>
      </c>
    </row>
    <row r="1573" spans="2:51" s="13" customFormat="1" ht="11.25">
      <c r="B1573" s="181"/>
      <c r="D1573" s="177" t="s">
        <v>130</v>
      </c>
      <c r="E1573" s="182" t="s">
        <v>1</v>
      </c>
      <c r="F1573" s="183" t="s">
        <v>1881</v>
      </c>
      <c r="H1573" s="184">
        <v>98.58</v>
      </c>
      <c r="I1573" s="185"/>
      <c r="L1573" s="181"/>
      <c r="M1573" s="186"/>
      <c r="N1573" s="187"/>
      <c r="O1573" s="187"/>
      <c r="P1573" s="187"/>
      <c r="Q1573" s="187"/>
      <c r="R1573" s="187"/>
      <c r="S1573" s="187"/>
      <c r="T1573" s="188"/>
      <c r="AT1573" s="182" t="s">
        <v>130</v>
      </c>
      <c r="AU1573" s="182" t="s">
        <v>83</v>
      </c>
      <c r="AV1573" s="13" t="s">
        <v>83</v>
      </c>
      <c r="AW1573" s="13" t="s">
        <v>30</v>
      </c>
      <c r="AX1573" s="13" t="s">
        <v>73</v>
      </c>
      <c r="AY1573" s="182" t="s">
        <v>121</v>
      </c>
    </row>
    <row r="1574" spans="2:51" s="13" customFormat="1" ht="11.25">
      <c r="B1574" s="181"/>
      <c r="D1574" s="177" t="s">
        <v>130</v>
      </c>
      <c r="E1574" s="182" t="s">
        <v>1</v>
      </c>
      <c r="F1574" s="183" t="s">
        <v>1882</v>
      </c>
      <c r="H1574" s="184">
        <v>31.8</v>
      </c>
      <c r="I1574" s="185"/>
      <c r="L1574" s="181"/>
      <c r="M1574" s="186"/>
      <c r="N1574" s="187"/>
      <c r="O1574" s="187"/>
      <c r="P1574" s="187"/>
      <c r="Q1574" s="187"/>
      <c r="R1574" s="187"/>
      <c r="S1574" s="187"/>
      <c r="T1574" s="188"/>
      <c r="AT1574" s="182" t="s">
        <v>130</v>
      </c>
      <c r="AU1574" s="182" t="s">
        <v>83</v>
      </c>
      <c r="AV1574" s="13" t="s">
        <v>83</v>
      </c>
      <c r="AW1574" s="13" t="s">
        <v>30</v>
      </c>
      <c r="AX1574" s="13" t="s">
        <v>73</v>
      </c>
      <c r="AY1574" s="182" t="s">
        <v>121</v>
      </c>
    </row>
    <row r="1575" spans="2:51" s="13" customFormat="1" ht="11.25">
      <c r="B1575" s="181"/>
      <c r="D1575" s="177" t="s">
        <v>130</v>
      </c>
      <c r="E1575" s="182" t="s">
        <v>1</v>
      </c>
      <c r="F1575" s="183" t="s">
        <v>1883</v>
      </c>
      <c r="H1575" s="184">
        <v>-197.02</v>
      </c>
      <c r="I1575" s="185"/>
      <c r="L1575" s="181"/>
      <c r="M1575" s="186"/>
      <c r="N1575" s="187"/>
      <c r="O1575" s="187"/>
      <c r="P1575" s="187"/>
      <c r="Q1575" s="187"/>
      <c r="R1575" s="187"/>
      <c r="S1575" s="187"/>
      <c r="T1575" s="188"/>
      <c r="AT1575" s="182" t="s">
        <v>130</v>
      </c>
      <c r="AU1575" s="182" t="s">
        <v>83</v>
      </c>
      <c r="AV1575" s="13" t="s">
        <v>83</v>
      </c>
      <c r="AW1575" s="13" t="s">
        <v>30</v>
      </c>
      <c r="AX1575" s="13" t="s">
        <v>73</v>
      </c>
      <c r="AY1575" s="182" t="s">
        <v>121</v>
      </c>
    </row>
    <row r="1576" spans="2:51" s="15" customFormat="1" ht="11.25">
      <c r="B1576" s="213"/>
      <c r="D1576" s="177" t="s">
        <v>130</v>
      </c>
      <c r="E1576" s="214" t="s">
        <v>1</v>
      </c>
      <c r="F1576" s="215" t="s">
        <v>496</v>
      </c>
      <c r="H1576" s="214" t="s">
        <v>1</v>
      </c>
      <c r="I1576" s="216"/>
      <c r="L1576" s="213"/>
      <c r="M1576" s="217"/>
      <c r="N1576" s="218"/>
      <c r="O1576" s="218"/>
      <c r="P1576" s="218"/>
      <c r="Q1576" s="218"/>
      <c r="R1576" s="218"/>
      <c r="S1576" s="218"/>
      <c r="T1576" s="219"/>
      <c r="AT1576" s="214" t="s">
        <v>130</v>
      </c>
      <c r="AU1576" s="214" t="s">
        <v>83</v>
      </c>
      <c r="AV1576" s="15" t="s">
        <v>81</v>
      </c>
      <c r="AW1576" s="15" t="s">
        <v>30</v>
      </c>
      <c r="AX1576" s="15" t="s">
        <v>73</v>
      </c>
      <c r="AY1576" s="214" t="s">
        <v>121</v>
      </c>
    </row>
    <row r="1577" spans="2:51" s="13" customFormat="1" ht="33.75">
      <c r="B1577" s="181"/>
      <c r="D1577" s="177" t="s">
        <v>130</v>
      </c>
      <c r="E1577" s="182" t="s">
        <v>1</v>
      </c>
      <c r="F1577" s="183" t="s">
        <v>1877</v>
      </c>
      <c r="H1577" s="184">
        <v>505.79199999999997</v>
      </c>
      <c r="I1577" s="185"/>
      <c r="L1577" s="181"/>
      <c r="M1577" s="186"/>
      <c r="N1577" s="187"/>
      <c r="O1577" s="187"/>
      <c r="P1577" s="187"/>
      <c r="Q1577" s="187"/>
      <c r="R1577" s="187"/>
      <c r="S1577" s="187"/>
      <c r="T1577" s="188"/>
      <c r="AT1577" s="182" t="s">
        <v>130</v>
      </c>
      <c r="AU1577" s="182" t="s">
        <v>83</v>
      </c>
      <c r="AV1577" s="13" t="s">
        <v>83</v>
      </c>
      <c r="AW1577" s="13" t="s">
        <v>30</v>
      </c>
      <c r="AX1577" s="13" t="s">
        <v>73</v>
      </c>
      <c r="AY1577" s="182" t="s">
        <v>121</v>
      </c>
    </row>
    <row r="1578" spans="2:51" s="13" customFormat="1" ht="33.75">
      <c r="B1578" s="181"/>
      <c r="D1578" s="177" t="s">
        <v>130</v>
      </c>
      <c r="E1578" s="182" t="s">
        <v>1</v>
      </c>
      <c r="F1578" s="183" t="s">
        <v>1878</v>
      </c>
      <c r="H1578" s="184">
        <v>522.64800000000002</v>
      </c>
      <c r="I1578" s="185"/>
      <c r="L1578" s="181"/>
      <c r="M1578" s="186"/>
      <c r="N1578" s="187"/>
      <c r="O1578" s="187"/>
      <c r="P1578" s="187"/>
      <c r="Q1578" s="187"/>
      <c r="R1578" s="187"/>
      <c r="S1578" s="187"/>
      <c r="T1578" s="188"/>
      <c r="AT1578" s="182" t="s">
        <v>130</v>
      </c>
      <c r="AU1578" s="182" t="s">
        <v>83</v>
      </c>
      <c r="AV1578" s="13" t="s">
        <v>83</v>
      </c>
      <c r="AW1578" s="13" t="s">
        <v>30</v>
      </c>
      <c r="AX1578" s="13" t="s">
        <v>73</v>
      </c>
      <c r="AY1578" s="182" t="s">
        <v>121</v>
      </c>
    </row>
    <row r="1579" spans="2:51" s="13" customFormat="1" ht="11.25">
      <c r="B1579" s="181"/>
      <c r="D1579" s="177" t="s">
        <v>130</v>
      </c>
      <c r="E1579" s="182" t="s">
        <v>1</v>
      </c>
      <c r="F1579" s="183" t="s">
        <v>695</v>
      </c>
      <c r="H1579" s="184">
        <v>12.39</v>
      </c>
      <c r="I1579" s="185"/>
      <c r="L1579" s="181"/>
      <c r="M1579" s="186"/>
      <c r="N1579" s="187"/>
      <c r="O1579" s="187"/>
      <c r="P1579" s="187"/>
      <c r="Q1579" s="187"/>
      <c r="R1579" s="187"/>
      <c r="S1579" s="187"/>
      <c r="T1579" s="188"/>
      <c r="AT1579" s="182" t="s">
        <v>130</v>
      </c>
      <c r="AU1579" s="182" t="s">
        <v>83</v>
      </c>
      <c r="AV1579" s="13" t="s">
        <v>83</v>
      </c>
      <c r="AW1579" s="13" t="s">
        <v>30</v>
      </c>
      <c r="AX1579" s="13" t="s">
        <v>73</v>
      </c>
      <c r="AY1579" s="182" t="s">
        <v>121</v>
      </c>
    </row>
    <row r="1580" spans="2:51" s="13" customFormat="1" ht="11.25">
      <c r="B1580" s="181"/>
      <c r="D1580" s="177" t="s">
        <v>130</v>
      </c>
      <c r="E1580" s="182" t="s">
        <v>1</v>
      </c>
      <c r="F1580" s="183" t="s">
        <v>1879</v>
      </c>
      <c r="H1580" s="184">
        <v>36</v>
      </c>
      <c r="I1580" s="185"/>
      <c r="L1580" s="181"/>
      <c r="M1580" s="186"/>
      <c r="N1580" s="187"/>
      <c r="O1580" s="187"/>
      <c r="P1580" s="187"/>
      <c r="Q1580" s="187"/>
      <c r="R1580" s="187"/>
      <c r="S1580" s="187"/>
      <c r="T1580" s="188"/>
      <c r="AT1580" s="182" t="s">
        <v>130</v>
      </c>
      <c r="AU1580" s="182" t="s">
        <v>83</v>
      </c>
      <c r="AV1580" s="13" t="s">
        <v>83</v>
      </c>
      <c r="AW1580" s="13" t="s">
        <v>30</v>
      </c>
      <c r="AX1580" s="13" t="s">
        <v>73</v>
      </c>
      <c r="AY1580" s="182" t="s">
        <v>121</v>
      </c>
    </row>
    <row r="1581" spans="2:51" s="13" customFormat="1" ht="11.25">
      <c r="B1581" s="181"/>
      <c r="D1581" s="177" t="s">
        <v>130</v>
      </c>
      <c r="E1581" s="182" t="s">
        <v>1</v>
      </c>
      <c r="F1581" s="183" t="s">
        <v>1190</v>
      </c>
      <c r="H1581" s="184">
        <v>443.01</v>
      </c>
      <c r="I1581" s="185"/>
      <c r="L1581" s="181"/>
      <c r="M1581" s="186"/>
      <c r="N1581" s="187"/>
      <c r="O1581" s="187"/>
      <c r="P1581" s="187"/>
      <c r="Q1581" s="187"/>
      <c r="R1581" s="187"/>
      <c r="S1581" s="187"/>
      <c r="T1581" s="188"/>
      <c r="AT1581" s="182" t="s">
        <v>130</v>
      </c>
      <c r="AU1581" s="182" t="s">
        <v>83</v>
      </c>
      <c r="AV1581" s="13" t="s">
        <v>83</v>
      </c>
      <c r="AW1581" s="13" t="s">
        <v>30</v>
      </c>
      <c r="AX1581" s="13" t="s">
        <v>73</v>
      </c>
      <c r="AY1581" s="182" t="s">
        <v>121</v>
      </c>
    </row>
    <row r="1582" spans="2:51" s="13" customFormat="1" ht="11.25">
      <c r="B1582" s="181"/>
      <c r="D1582" s="177" t="s">
        <v>130</v>
      </c>
      <c r="E1582" s="182" t="s">
        <v>1</v>
      </c>
      <c r="F1582" s="183" t="s">
        <v>1880</v>
      </c>
      <c r="H1582" s="184">
        <v>183.54</v>
      </c>
      <c r="I1582" s="185"/>
      <c r="L1582" s="181"/>
      <c r="M1582" s="186"/>
      <c r="N1582" s="187"/>
      <c r="O1582" s="187"/>
      <c r="P1582" s="187"/>
      <c r="Q1582" s="187"/>
      <c r="R1582" s="187"/>
      <c r="S1582" s="187"/>
      <c r="T1582" s="188"/>
      <c r="AT1582" s="182" t="s">
        <v>130</v>
      </c>
      <c r="AU1582" s="182" t="s">
        <v>83</v>
      </c>
      <c r="AV1582" s="13" t="s">
        <v>83</v>
      </c>
      <c r="AW1582" s="13" t="s">
        <v>30</v>
      </c>
      <c r="AX1582" s="13" t="s">
        <v>73</v>
      </c>
      <c r="AY1582" s="182" t="s">
        <v>121</v>
      </c>
    </row>
    <row r="1583" spans="2:51" s="13" customFormat="1" ht="11.25">
      <c r="B1583" s="181"/>
      <c r="D1583" s="177" t="s">
        <v>130</v>
      </c>
      <c r="E1583" s="182" t="s">
        <v>1</v>
      </c>
      <c r="F1583" s="183" t="s">
        <v>1881</v>
      </c>
      <c r="H1583" s="184">
        <v>98.58</v>
      </c>
      <c r="I1583" s="185"/>
      <c r="L1583" s="181"/>
      <c r="M1583" s="186"/>
      <c r="N1583" s="187"/>
      <c r="O1583" s="187"/>
      <c r="P1583" s="187"/>
      <c r="Q1583" s="187"/>
      <c r="R1583" s="187"/>
      <c r="S1583" s="187"/>
      <c r="T1583" s="188"/>
      <c r="AT1583" s="182" t="s">
        <v>130</v>
      </c>
      <c r="AU1583" s="182" t="s">
        <v>83</v>
      </c>
      <c r="AV1583" s="13" t="s">
        <v>83</v>
      </c>
      <c r="AW1583" s="13" t="s">
        <v>30</v>
      </c>
      <c r="AX1583" s="13" t="s">
        <v>73</v>
      </c>
      <c r="AY1583" s="182" t="s">
        <v>121</v>
      </c>
    </row>
    <row r="1584" spans="2:51" s="13" customFormat="1" ht="11.25">
      <c r="B1584" s="181"/>
      <c r="D1584" s="177" t="s">
        <v>130</v>
      </c>
      <c r="E1584" s="182" t="s">
        <v>1</v>
      </c>
      <c r="F1584" s="183" t="s">
        <v>1882</v>
      </c>
      <c r="H1584" s="184">
        <v>31.8</v>
      </c>
      <c r="I1584" s="185"/>
      <c r="L1584" s="181"/>
      <c r="M1584" s="186"/>
      <c r="N1584" s="187"/>
      <c r="O1584" s="187"/>
      <c r="P1584" s="187"/>
      <c r="Q1584" s="187"/>
      <c r="R1584" s="187"/>
      <c r="S1584" s="187"/>
      <c r="T1584" s="188"/>
      <c r="AT1584" s="182" t="s">
        <v>130</v>
      </c>
      <c r="AU1584" s="182" t="s">
        <v>83</v>
      </c>
      <c r="AV1584" s="13" t="s">
        <v>83</v>
      </c>
      <c r="AW1584" s="13" t="s">
        <v>30</v>
      </c>
      <c r="AX1584" s="13" t="s">
        <v>73</v>
      </c>
      <c r="AY1584" s="182" t="s">
        <v>121</v>
      </c>
    </row>
    <row r="1585" spans="1:65" s="13" customFormat="1" ht="11.25">
      <c r="B1585" s="181"/>
      <c r="D1585" s="177" t="s">
        <v>130</v>
      </c>
      <c r="E1585" s="182" t="s">
        <v>1</v>
      </c>
      <c r="F1585" s="183" t="s">
        <v>1883</v>
      </c>
      <c r="H1585" s="184">
        <v>-197.02</v>
      </c>
      <c r="I1585" s="185"/>
      <c r="L1585" s="181"/>
      <c r="M1585" s="186"/>
      <c r="N1585" s="187"/>
      <c r="O1585" s="187"/>
      <c r="P1585" s="187"/>
      <c r="Q1585" s="187"/>
      <c r="R1585" s="187"/>
      <c r="S1585" s="187"/>
      <c r="T1585" s="188"/>
      <c r="AT1585" s="182" t="s">
        <v>130</v>
      </c>
      <c r="AU1585" s="182" t="s">
        <v>83</v>
      </c>
      <c r="AV1585" s="13" t="s">
        <v>83</v>
      </c>
      <c r="AW1585" s="13" t="s">
        <v>30</v>
      </c>
      <c r="AX1585" s="13" t="s">
        <v>73</v>
      </c>
      <c r="AY1585" s="182" t="s">
        <v>121</v>
      </c>
    </row>
    <row r="1586" spans="1:65" s="15" customFormat="1" ht="11.25">
      <c r="B1586" s="213"/>
      <c r="D1586" s="177" t="s">
        <v>130</v>
      </c>
      <c r="E1586" s="214" t="s">
        <v>1</v>
      </c>
      <c r="F1586" s="215" t="s">
        <v>498</v>
      </c>
      <c r="H1586" s="214" t="s">
        <v>1</v>
      </c>
      <c r="I1586" s="216"/>
      <c r="L1586" s="213"/>
      <c r="M1586" s="217"/>
      <c r="N1586" s="218"/>
      <c r="O1586" s="218"/>
      <c r="P1586" s="218"/>
      <c r="Q1586" s="218"/>
      <c r="R1586" s="218"/>
      <c r="S1586" s="218"/>
      <c r="T1586" s="219"/>
      <c r="AT1586" s="214" t="s">
        <v>130</v>
      </c>
      <c r="AU1586" s="214" t="s">
        <v>83</v>
      </c>
      <c r="AV1586" s="15" t="s">
        <v>81</v>
      </c>
      <c r="AW1586" s="15" t="s">
        <v>30</v>
      </c>
      <c r="AX1586" s="15" t="s">
        <v>73</v>
      </c>
      <c r="AY1586" s="214" t="s">
        <v>121</v>
      </c>
    </row>
    <row r="1587" spans="1:65" s="13" customFormat="1" ht="33.75">
      <c r="B1587" s="181"/>
      <c r="D1587" s="177" t="s">
        <v>130</v>
      </c>
      <c r="E1587" s="182" t="s">
        <v>1</v>
      </c>
      <c r="F1587" s="183" t="s">
        <v>1032</v>
      </c>
      <c r="H1587" s="184">
        <v>580.95000000000005</v>
      </c>
      <c r="I1587" s="185"/>
      <c r="L1587" s="181"/>
      <c r="M1587" s="186"/>
      <c r="N1587" s="187"/>
      <c r="O1587" s="187"/>
      <c r="P1587" s="187"/>
      <c r="Q1587" s="187"/>
      <c r="R1587" s="187"/>
      <c r="S1587" s="187"/>
      <c r="T1587" s="188"/>
      <c r="AT1587" s="182" t="s">
        <v>130</v>
      </c>
      <c r="AU1587" s="182" t="s">
        <v>83</v>
      </c>
      <c r="AV1587" s="13" t="s">
        <v>83</v>
      </c>
      <c r="AW1587" s="13" t="s">
        <v>30</v>
      </c>
      <c r="AX1587" s="13" t="s">
        <v>73</v>
      </c>
      <c r="AY1587" s="182" t="s">
        <v>121</v>
      </c>
    </row>
    <row r="1588" spans="1:65" s="13" customFormat="1" ht="22.5">
      <c r="B1588" s="181"/>
      <c r="D1588" s="177" t="s">
        <v>130</v>
      </c>
      <c r="E1588" s="182" t="s">
        <v>1</v>
      </c>
      <c r="F1588" s="183" t="s">
        <v>1033</v>
      </c>
      <c r="H1588" s="184">
        <v>66.12</v>
      </c>
      <c r="I1588" s="185"/>
      <c r="L1588" s="181"/>
      <c r="M1588" s="186"/>
      <c r="N1588" s="187"/>
      <c r="O1588" s="187"/>
      <c r="P1588" s="187"/>
      <c r="Q1588" s="187"/>
      <c r="R1588" s="187"/>
      <c r="S1588" s="187"/>
      <c r="T1588" s="188"/>
      <c r="AT1588" s="182" t="s">
        <v>130</v>
      </c>
      <c r="AU1588" s="182" t="s">
        <v>83</v>
      </c>
      <c r="AV1588" s="13" t="s">
        <v>83</v>
      </c>
      <c r="AW1588" s="13" t="s">
        <v>30</v>
      </c>
      <c r="AX1588" s="13" t="s">
        <v>73</v>
      </c>
      <c r="AY1588" s="182" t="s">
        <v>121</v>
      </c>
    </row>
    <row r="1589" spans="1:65" s="13" customFormat="1" ht="11.25">
      <c r="B1589" s="181"/>
      <c r="D1589" s="177" t="s">
        <v>130</v>
      </c>
      <c r="E1589" s="182" t="s">
        <v>1</v>
      </c>
      <c r="F1589" s="183" t="s">
        <v>703</v>
      </c>
      <c r="H1589" s="184">
        <v>55.04</v>
      </c>
      <c r="I1589" s="185"/>
      <c r="L1589" s="181"/>
      <c r="M1589" s="186"/>
      <c r="N1589" s="187"/>
      <c r="O1589" s="187"/>
      <c r="P1589" s="187"/>
      <c r="Q1589" s="187"/>
      <c r="R1589" s="187"/>
      <c r="S1589" s="187"/>
      <c r="T1589" s="188"/>
      <c r="AT1589" s="182" t="s">
        <v>130</v>
      </c>
      <c r="AU1589" s="182" t="s">
        <v>83</v>
      </c>
      <c r="AV1589" s="13" t="s">
        <v>83</v>
      </c>
      <c r="AW1589" s="13" t="s">
        <v>30</v>
      </c>
      <c r="AX1589" s="13" t="s">
        <v>73</v>
      </c>
      <c r="AY1589" s="182" t="s">
        <v>121</v>
      </c>
    </row>
    <row r="1590" spans="1:65" s="13" customFormat="1" ht="11.25">
      <c r="B1590" s="181"/>
      <c r="D1590" s="177" t="s">
        <v>130</v>
      </c>
      <c r="E1590" s="182" t="s">
        <v>1</v>
      </c>
      <c r="F1590" s="183" t="s">
        <v>1206</v>
      </c>
      <c r="H1590" s="184">
        <v>510.82900000000001</v>
      </c>
      <c r="I1590" s="185"/>
      <c r="L1590" s="181"/>
      <c r="M1590" s="186"/>
      <c r="N1590" s="187"/>
      <c r="O1590" s="187"/>
      <c r="P1590" s="187"/>
      <c r="Q1590" s="187"/>
      <c r="R1590" s="187"/>
      <c r="S1590" s="187"/>
      <c r="T1590" s="188"/>
      <c r="AT1590" s="182" t="s">
        <v>130</v>
      </c>
      <c r="AU1590" s="182" t="s">
        <v>83</v>
      </c>
      <c r="AV1590" s="13" t="s">
        <v>83</v>
      </c>
      <c r="AW1590" s="13" t="s">
        <v>30</v>
      </c>
      <c r="AX1590" s="13" t="s">
        <v>73</v>
      </c>
      <c r="AY1590" s="182" t="s">
        <v>121</v>
      </c>
    </row>
    <row r="1591" spans="1:65" s="13" customFormat="1" ht="11.25">
      <c r="B1591" s="181"/>
      <c r="D1591" s="177" t="s">
        <v>130</v>
      </c>
      <c r="E1591" s="182" t="s">
        <v>1</v>
      </c>
      <c r="F1591" s="183" t="s">
        <v>1884</v>
      </c>
      <c r="H1591" s="184">
        <v>205.32</v>
      </c>
      <c r="I1591" s="185"/>
      <c r="L1591" s="181"/>
      <c r="M1591" s="186"/>
      <c r="N1591" s="187"/>
      <c r="O1591" s="187"/>
      <c r="P1591" s="187"/>
      <c r="Q1591" s="187"/>
      <c r="R1591" s="187"/>
      <c r="S1591" s="187"/>
      <c r="T1591" s="188"/>
      <c r="AT1591" s="182" t="s">
        <v>130</v>
      </c>
      <c r="AU1591" s="182" t="s">
        <v>83</v>
      </c>
      <c r="AV1591" s="13" t="s">
        <v>83</v>
      </c>
      <c r="AW1591" s="13" t="s">
        <v>30</v>
      </c>
      <c r="AX1591" s="13" t="s">
        <v>73</v>
      </c>
      <c r="AY1591" s="182" t="s">
        <v>121</v>
      </c>
    </row>
    <row r="1592" spans="1:65" s="13" customFormat="1" ht="11.25">
      <c r="B1592" s="181"/>
      <c r="D1592" s="177" t="s">
        <v>130</v>
      </c>
      <c r="E1592" s="182" t="s">
        <v>1</v>
      </c>
      <c r="F1592" s="183" t="s">
        <v>1885</v>
      </c>
      <c r="H1592" s="184">
        <v>111.6</v>
      </c>
      <c r="I1592" s="185"/>
      <c r="L1592" s="181"/>
      <c r="M1592" s="186"/>
      <c r="N1592" s="187"/>
      <c r="O1592" s="187"/>
      <c r="P1592" s="187"/>
      <c r="Q1592" s="187"/>
      <c r="R1592" s="187"/>
      <c r="S1592" s="187"/>
      <c r="T1592" s="188"/>
      <c r="AT1592" s="182" t="s">
        <v>130</v>
      </c>
      <c r="AU1592" s="182" t="s">
        <v>83</v>
      </c>
      <c r="AV1592" s="13" t="s">
        <v>83</v>
      </c>
      <c r="AW1592" s="13" t="s">
        <v>30</v>
      </c>
      <c r="AX1592" s="13" t="s">
        <v>73</v>
      </c>
      <c r="AY1592" s="182" t="s">
        <v>121</v>
      </c>
    </row>
    <row r="1593" spans="1:65" s="13" customFormat="1" ht="22.5">
      <c r="B1593" s="181"/>
      <c r="D1593" s="177" t="s">
        <v>130</v>
      </c>
      <c r="E1593" s="182" t="s">
        <v>1</v>
      </c>
      <c r="F1593" s="183" t="s">
        <v>1886</v>
      </c>
      <c r="H1593" s="184">
        <v>470.08</v>
      </c>
      <c r="I1593" s="185"/>
      <c r="L1593" s="181"/>
      <c r="M1593" s="186"/>
      <c r="N1593" s="187"/>
      <c r="O1593" s="187"/>
      <c r="P1593" s="187"/>
      <c r="Q1593" s="187"/>
      <c r="R1593" s="187"/>
      <c r="S1593" s="187"/>
      <c r="T1593" s="188"/>
      <c r="AT1593" s="182" t="s">
        <v>130</v>
      </c>
      <c r="AU1593" s="182" t="s">
        <v>83</v>
      </c>
      <c r="AV1593" s="13" t="s">
        <v>83</v>
      </c>
      <c r="AW1593" s="13" t="s">
        <v>30</v>
      </c>
      <c r="AX1593" s="13" t="s">
        <v>73</v>
      </c>
      <c r="AY1593" s="182" t="s">
        <v>121</v>
      </c>
    </row>
    <row r="1594" spans="1:65" s="13" customFormat="1" ht="11.25">
      <c r="B1594" s="181"/>
      <c r="D1594" s="177" t="s">
        <v>130</v>
      </c>
      <c r="E1594" s="182" t="s">
        <v>1</v>
      </c>
      <c r="F1594" s="183" t="s">
        <v>1887</v>
      </c>
      <c r="H1594" s="184">
        <v>-176.6</v>
      </c>
      <c r="I1594" s="185"/>
      <c r="L1594" s="181"/>
      <c r="M1594" s="186"/>
      <c r="N1594" s="187"/>
      <c r="O1594" s="187"/>
      <c r="P1594" s="187"/>
      <c r="Q1594" s="187"/>
      <c r="R1594" s="187"/>
      <c r="S1594" s="187"/>
      <c r="T1594" s="188"/>
      <c r="AT1594" s="182" t="s">
        <v>130</v>
      </c>
      <c r="AU1594" s="182" t="s">
        <v>83</v>
      </c>
      <c r="AV1594" s="13" t="s">
        <v>83</v>
      </c>
      <c r="AW1594" s="13" t="s">
        <v>30</v>
      </c>
      <c r="AX1594" s="13" t="s">
        <v>73</v>
      </c>
      <c r="AY1594" s="182" t="s">
        <v>121</v>
      </c>
    </row>
    <row r="1595" spans="1:65" s="14" customFormat="1" ht="11.25">
      <c r="B1595" s="205"/>
      <c r="D1595" s="177" t="s">
        <v>130</v>
      </c>
      <c r="E1595" s="206" t="s">
        <v>1</v>
      </c>
      <c r="F1595" s="207" t="s">
        <v>440</v>
      </c>
      <c r="H1595" s="208">
        <v>9573.4639999999999</v>
      </c>
      <c r="I1595" s="209"/>
      <c r="L1595" s="205"/>
      <c r="M1595" s="210"/>
      <c r="N1595" s="211"/>
      <c r="O1595" s="211"/>
      <c r="P1595" s="211"/>
      <c r="Q1595" s="211"/>
      <c r="R1595" s="211"/>
      <c r="S1595" s="211"/>
      <c r="T1595" s="212"/>
      <c r="AT1595" s="206" t="s">
        <v>130</v>
      </c>
      <c r="AU1595" s="206" t="s">
        <v>83</v>
      </c>
      <c r="AV1595" s="14" t="s">
        <v>127</v>
      </c>
      <c r="AW1595" s="14" t="s">
        <v>30</v>
      </c>
      <c r="AX1595" s="14" t="s">
        <v>81</v>
      </c>
      <c r="AY1595" s="206" t="s">
        <v>121</v>
      </c>
    </row>
    <row r="1596" spans="1:65" s="2" customFormat="1" ht="21.75" customHeight="1">
      <c r="A1596" s="33"/>
      <c r="B1596" s="162"/>
      <c r="C1596" s="163" t="s">
        <v>1901</v>
      </c>
      <c r="D1596" s="163" t="s">
        <v>123</v>
      </c>
      <c r="E1596" s="164" t="s">
        <v>1902</v>
      </c>
      <c r="F1596" s="165" t="s">
        <v>1903</v>
      </c>
      <c r="G1596" s="166" t="s">
        <v>126</v>
      </c>
      <c r="H1596" s="167">
        <v>194.09299999999999</v>
      </c>
      <c r="I1596" s="168"/>
      <c r="J1596" s="169">
        <f>ROUND(I1596*H1596,2)</f>
        <v>0</v>
      </c>
      <c r="K1596" s="170"/>
      <c r="L1596" s="34"/>
      <c r="M1596" s="171" t="s">
        <v>1</v>
      </c>
      <c r="N1596" s="172" t="s">
        <v>39</v>
      </c>
      <c r="O1596" s="59"/>
      <c r="P1596" s="173">
        <f>O1596*H1596</f>
        <v>0</v>
      </c>
      <c r="Q1596" s="173">
        <v>0</v>
      </c>
      <c r="R1596" s="173">
        <f>Q1596*H1596</f>
        <v>0</v>
      </c>
      <c r="S1596" s="173">
        <v>0</v>
      </c>
      <c r="T1596" s="174">
        <f>S1596*H1596</f>
        <v>0</v>
      </c>
      <c r="U1596" s="33"/>
      <c r="V1596" s="33"/>
      <c r="W1596" s="33"/>
      <c r="X1596" s="33"/>
      <c r="Y1596" s="33"/>
      <c r="Z1596" s="33"/>
      <c r="AA1596" s="33"/>
      <c r="AB1596" s="33"/>
      <c r="AC1596" s="33"/>
      <c r="AD1596" s="33"/>
      <c r="AE1596" s="33"/>
      <c r="AR1596" s="175" t="s">
        <v>265</v>
      </c>
      <c r="AT1596" s="175" t="s">
        <v>123</v>
      </c>
      <c r="AU1596" s="175" t="s">
        <v>83</v>
      </c>
      <c r="AY1596" s="18" t="s">
        <v>121</v>
      </c>
      <c r="BE1596" s="176">
        <f>IF(N1596="základní",J1596,0)</f>
        <v>0</v>
      </c>
      <c r="BF1596" s="176">
        <f>IF(N1596="snížená",J1596,0)</f>
        <v>0</v>
      </c>
      <c r="BG1596" s="176">
        <f>IF(N1596="zákl. přenesená",J1596,0)</f>
        <v>0</v>
      </c>
      <c r="BH1596" s="176">
        <f>IF(N1596="sníž. přenesená",J1596,0)</f>
        <v>0</v>
      </c>
      <c r="BI1596" s="176">
        <f>IF(N1596="nulová",J1596,0)</f>
        <v>0</v>
      </c>
      <c r="BJ1596" s="18" t="s">
        <v>83</v>
      </c>
      <c r="BK1596" s="176">
        <f>ROUND(I1596*H1596,2)</f>
        <v>0</v>
      </c>
      <c r="BL1596" s="18" t="s">
        <v>265</v>
      </c>
      <c r="BM1596" s="175" t="s">
        <v>1904</v>
      </c>
    </row>
    <row r="1597" spans="1:65" s="2" customFormat="1" ht="19.5">
      <c r="A1597" s="33"/>
      <c r="B1597" s="34"/>
      <c r="C1597" s="33"/>
      <c r="D1597" s="177" t="s">
        <v>129</v>
      </c>
      <c r="E1597" s="33"/>
      <c r="F1597" s="178" t="s">
        <v>1903</v>
      </c>
      <c r="G1597" s="33"/>
      <c r="H1597" s="33"/>
      <c r="I1597" s="97"/>
      <c r="J1597" s="33"/>
      <c r="K1597" s="33"/>
      <c r="L1597" s="34"/>
      <c r="M1597" s="179"/>
      <c r="N1597" s="180"/>
      <c r="O1597" s="59"/>
      <c r="P1597" s="59"/>
      <c r="Q1597" s="59"/>
      <c r="R1597" s="59"/>
      <c r="S1597" s="59"/>
      <c r="T1597" s="60"/>
      <c r="U1597" s="33"/>
      <c r="V1597" s="33"/>
      <c r="W1597" s="33"/>
      <c r="X1597" s="33"/>
      <c r="Y1597" s="33"/>
      <c r="Z1597" s="33"/>
      <c r="AA1597" s="33"/>
      <c r="AB1597" s="33"/>
      <c r="AC1597" s="33"/>
      <c r="AD1597" s="33"/>
      <c r="AE1597" s="33"/>
      <c r="AT1597" s="18" t="s">
        <v>129</v>
      </c>
      <c r="AU1597" s="18" t="s">
        <v>83</v>
      </c>
    </row>
    <row r="1598" spans="1:65" s="13" customFormat="1" ht="11.25">
      <c r="B1598" s="181"/>
      <c r="D1598" s="177" t="s">
        <v>130</v>
      </c>
      <c r="E1598" s="182" t="s">
        <v>1</v>
      </c>
      <c r="F1598" s="183" t="s">
        <v>1892</v>
      </c>
      <c r="H1598" s="184">
        <v>19.373000000000001</v>
      </c>
      <c r="I1598" s="185"/>
      <c r="L1598" s="181"/>
      <c r="M1598" s="186"/>
      <c r="N1598" s="187"/>
      <c r="O1598" s="187"/>
      <c r="P1598" s="187"/>
      <c r="Q1598" s="187"/>
      <c r="R1598" s="187"/>
      <c r="S1598" s="187"/>
      <c r="T1598" s="188"/>
      <c r="AT1598" s="182" t="s">
        <v>130</v>
      </c>
      <c r="AU1598" s="182" t="s">
        <v>83</v>
      </c>
      <c r="AV1598" s="13" t="s">
        <v>83</v>
      </c>
      <c r="AW1598" s="13" t="s">
        <v>30</v>
      </c>
      <c r="AX1598" s="13" t="s">
        <v>73</v>
      </c>
      <c r="AY1598" s="182" t="s">
        <v>121</v>
      </c>
    </row>
    <row r="1599" spans="1:65" s="13" customFormat="1" ht="11.25">
      <c r="B1599" s="181"/>
      <c r="D1599" s="177" t="s">
        <v>130</v>
      </c>
      <c r="E1599" s="182" t="s">
        <v>1</v>
      </c>
      <c r="F1599" s="183" t="s">
        <v>1893</v>
      </c>
      <c r="H1599" s="184">
        <v>44.8</v>
      </c>
      <c r="I1599" s="185"/>
      <c r="L1599" s="181"/>
      <c r="M1599" s="186"/>
      <c r="N1599" s="187"/>
      <c r="O1599" s="187"/>
      <c r="P1599" s="187"/>
      <c r="Q1599" s="187"/>
      <c r="R1599" s="187"/>
      <c r="S1599" s="187"/>
      <c r="T1599" s="188"/>
      <c r="AT1599" s="182" t="s">
        <v>130</v>
      </c>
      <c r="AU1599" s="182" t="s">
        <v>83</v>
      </c>
      <c r="AV1599" s="13" t="s">
        <v>83</v>
      </c>
      <c r="AW1599" s="13" t="s">
        <v>30</v>
      </c>
      <c r="AX1599" s="13" t="s">
        <v>73</v>
      </c>
      <c r="AY1599" s="182" t="s">
        <v>121</v>
      </c>
    </row>
    <row r="1600" spans="1:65" s="13" customFormat="1" ht="11.25">
      <c r="B1600" s="181"/>
      <c r="D1600" s="177" t="s">
        <v>130</v>
      </c>
      <c r="E1600" s="182" t="s">
        <v>1</v>
      </c>
      <c r="F1600" s="183" t="s">
        <v>1894</v>
      </c>
      <c r="H1600" s="184">
        <v>36</v>
      </c>
      <c r="I1600" s="185"/>
      <c r="L1600" s="181"/>
      <c r="M1600" s="186"/>
      <c r="N1600" s="187"/>
      <c r="O1600" s="187"/>
      <c r="P1600" s="187"/>
      <c r="Q1600" s="187"/>
      <c r="R1600" s="187"/>
      <c r="S1600" s="187"/>
      <c r="T1600" s="188"/>
      <c r="AT1600" s="182" t="s">
        <v>130</v>
      </c>
      <c r="AU1600" s="182" t="s">
        <v>83</v>
      </c>
      <c r="AV1600" s="13" t="s">
        <v>83</v>
      </c>
      <c r="AW1600" s="13" t="s">
        <v>30</v>
      </c>
      <c r="AX1600" s="13" t="s">
        <v>73</v>
      </c>
      <c r="AY1600" s="182" t="s">
        <v>121</v>
      </c>
    </row>
    <row r="1601" spans="1:65" s="13" customFormat="1" ht="11.25">
      <c r="B1601" s="181"/>
      <c r="D1601" s="177" t="s">
        <v>130</v>
      </c>
      <c r="E1601" s="182" t="s">
        <v>1</v>
      </c>
      <c r="F1601" s="183" t="s">
        <v>1895</v>
      </c>
      <c r="H1601" s="184">
        <v>36</v>
      </c>
      <c r="I1601" s="185"/>
      <c r="L1601" s="181"/>
      <c r="M1601" s="186"/>
      <c r="N1601" s="187"/>
      <c r="O1601" s="187"/>
      <c r="P1601" s="187"/>
      <c r="Q1601" s="187"/>
      <c r="R1601" s="187"/>
      <c r="S1601" s="187"/>
      <c r="T1601" s="188"/>
      <c r="AT1601" s="182" t="s">
        <v>130</v>
      </c>
      <c r="AU1601" s="182" t="s">
        <v>83</v>
      </c>
      <c r="AV1601" s="13" t="s">
        <v>83</v>
      </c>
      <c r="AW1601" s="13" t="s">
        <v>30</v>
      </c>
      <c r="AX1601" s="13" t="s">
        <v>73</v>
      </c>
      <c r="AY1601" s="182" t="s">
        <v>121</v>
      </c>
    </row>
    <row r="1602" spans="1:65" s="13" customFormat="1" ht="11.25">
      <c r="B1602" s="181"/>
      <c r="D1602" s="177" t="s">
        <v>130</v>
      </c>
      <c r="E1602" s="182" t="s">
        <v>1</v>
      </c>
      <c r="F1602" s="183" t="s">
        <v>1896</v>
      </c>
      <c r="H1602" s="184">
        <v>57.92</v>
      </c>
      <c r="I1602" s="185"/>
      <c r="L1602" s="181"/>
      <c r="M1602" s="186"/>
      <c r="N1602" s="187"/>
      <c r="O1602" s="187"/>
      <c r="P1602" s="187"/>
      <c r="Q1602" s="187"/>
      <c r="R1602" s="187"/>
      <c r="S1602" s="187"/>
      <c r="T1602" s="188"/>
      <c r="AT1602" s="182" t="s">
        <v>130</v>
      </c>
      <c r="AU1602" s="182" t="s">
        <v>83</v>
      </c>
      <c r="AV1602" s="13" t="s">
        <v>83</v>
      </c>
      <c r="AW1602" s="13" t="s">
        <v>30</v>
      </c>
      <c r="AX1602" s="13" t="s">
        <v>73</v>
      </c>
      <c r="AY1602" s="182" t="s">
        <v>121</v>
      </c>
    </row>
    <row r="1603" spans="1:65" s="14" customFormat="1" ht="11.25">
      <c r="B1603" s="205"/>
      <c r="D1603" s="177" t="s">
        <v>130</v>
      </c>
      <c r="E1603" s="206" t="s">
        <v>1</v>
      </c>
      <c r="F1603" s="207" t="s">
        <v>440</v>
      </c>
      <c r="H1603" s="208">
        <v>194.09299999999999</v>
      </c>
      <c r="I1603" s="209"/>
      <c r="L1603" s="205"/>
      <c r="M1603" s="210"/>
      <c r="N1603" s="211"/>
      <c r="O1603" s="211"/>
      <c r="P1603" s="211"/>
      <c r="Q1603" s="211"/>
      <c r="R1603" s="211"/>
      <c r="S1603" s="211"/>
      <c r="T1603" s="212"/>
      <c r="AT1603" s="206" t="s">
        <v>130</v>
      </c>
      <c r="AU1603" s="206" t="s">
        <v>83</v>
      </c>
      <c r="AV1603" s="14" t="s">
        <v>127</v>
      </c>
      <c r="AW1603" s="14" t="s">
        <v>30</v>
      </c>
      <c r="AX1603" s="14" t="s">
        <v>81</v>
      </c>
      <c r="AY1603" s="206" t="s">
        <v>121</v>
      </c>
    </row>
    <row r="1604" spans="1:65" s="12" customFormat="1" ht="25.9" customHeight="1">
      <c r="B1604" s="149"/>
      <c r="D1604" s="150" t="s">
        <v>72</v>
      </c>
      <c r="E1604" s="151" t="s">
        <v>1905</v>
      </c>
      <c r="F1604" s="151" t="s">
        <v>1906</v>
      </c>
      <c r="I1604" s="152"/>
      <c r="J1604" s="153">
        <f>BK1604</f>
        <v>800000</v>
      </c>
      <c r="L1604" s="149"/>
      <c r="M1604" s="154"/>
      <c r="N1604" s="155"/>
      <c r="O1604" s="155"/>
      <c r="P1604" s="156">
        <f>SUM(P1605:P1620)</f>
        <v>0</v>
      </c>
      <c r="Q1604" s="155"/>
      <c r="R1604" s="156">
        <f>SUM(R1605:R1620)</f>
        <v>0.23646</v>
      </c>
      <c r="S1604" s="155"/>
      <c r="T1604" s="157">
        <f>SUM(T1605:T1620)</f>
        <v>7.0000000000000001E-3</v>
      </c>
      <c r="AR1604" s="150" t="s">
        <v>144</v>
      </c>
      <c r="AT1604" s="158" t="s">
        <v>72</v>
      </c>
      <c r="AU1604" s="158" t="s">
        <v>73</v>
      </c>
      <c r="AY1604" s="150" t="s">
        <v>121</v>
      </c>
      <c r="BK1604" s="159">
        <f>SUM(BK1605:BK1620)</f>
        <v>800000</v>
      </c>
    </row>
    <row r="1605" spans="1:65" s="2" customFormat="1" ht="21.75" customHeight="1">
      <c r="A1605" s="33"/>
      <c r="B1605" s="162"/>
      <c r="C1605" s="163" t="s">
        <v>1907</v>
      </c>
      <c r="D1605" s="163" t="s">
        <v>123</v>
      </c>
      <c r="E1605" s="164" t="s">
        <v>1908</v>
      </c>
      <c r="F1605" s="165" t="s">
        <v>1909</v>
      </c>
      <c r="G1605" s="166" t="s">
        <v>1125</v>
      </c>
      <c r="H1605" s="167">
        <v>1</v>
      </c>
      <c r="I1605" s="168"/>
      <c r="J1605" s="169">
        <f>ROUND(I1605*H1605,2)</f>
        <v>0</v>
      </c>
      <c r="K1605" s="170"/>
      <c r="L1605" s="34"/>
      <c r="M1605" s="171" t="s">
        <v>1</v>
      </c>
      <c r="N1605" s="172" t="s">
        <v>39</v>
      </c>
      <c r="O1605" s="59"/>
      <c r="P1605" s="173">
        <f>O1605*H1605</f>
        <v>0</v>
      </c>
      <c r="Q1605" s="173">
        <v>1.384E-2</v>
      </c>
      <c r="R1605" s="173">
        <f>Q1605*H1605</f>
        <v>1.384E-2</v>
      </c>
      <c r="S1605" s="173">
        <v>0</v>
      </c>
      <c r="T1605" s="174">
        <f>S1605*H1605</f>
        <v>0</v>
      </c>
      <c r="U1605" s="33"/>
      <c r="V1605" s="33"/>
      <c r="W1605" s="33"/>
      <c r="X1605" s="33"/>
      <c r="Y1605" s="33"/>
      <c r="Z1605" s="33"/>
      <c r="AA1605" s="33"/>
      <c r="AB1605" s="33"/>
      <c r="AC1605" s="33"/>
      <c r="AD1605" s="33"/>
      <c r="AE1605" s="33"/>
      <c r="AR1605" s="175" t="s">
        <v>127</v>
      </c>
      <c r="AT1605" s="175" t="s">
        <v>123</v>
      </c>
      <c r="AU1605" s="175" t="s">
        <v>81</v>
      </c>
      <c r="AY1605" s="18" t="s">
        <v>121</v>
      </c>
      <c r="BE1605" s="176">
        <f>IF(N1605="základní",J1605,0)</f>
        <v>0</v>
      </c>
      <c r="BF1605" s="176">
        <f>IF(N1605="snížená",J1605,0)</f>
        <v>0</v>
      </c>
      <c r="BG1605" s="176">
        <f>IF(N1605="zákl. přenesená",J1605,0)</f>
        <v>0</v>
      </c>
      <c r="BH1605" s="176">
        <f>IF(N1605="sníž. přenesená",J1605,0)</f>
        <v>0</v>
      </c>
      <c r="BI1605" s="176">
        <f>IF(N1605="nulová",J1605,0)</f>
        <v>0</v>
      </c>
      <c r="BJ1605" s="18" t="s">
        <v>83</v>
      </c>
      <c r="BK1605" s="176">
        <f>ROUND(I1605*H1605,2)</f>
        <v>0</v>
      </c>
      <c r="BL1605" s="18" t="s">
        <v>127</v>
      </c>
      <c r="BM1605" s="175" t="s">
        <v>1910</v>
      </c>
    </row>
    <row r="1606" spans="1:65" s="2" customFormat="1" ht="19.5">
      <c r="A1606" s="33"/>
      <c r="B1606" s="34"/>
      <c r="C1606" s="33"/>
      <c r="D1606" s="177" t="s">
        <v>129</v>
      </c>
      <c r="E1606" s="33"/>
      <c r="F1606" s="178" t="s">
        <v>1911</v>
      </c>
      <c r="G1606" s="33"/>
      <c r="H1606" s="33"/>
      <c r="I1606" s="97"/>
      <c r="J1606" s="33"/>
      <c r="K1606" s="33"/>
      <c r="L1606" s="34"/>
      <c r="M1606" s="179"/>
      <c r="N1606" s="180"/>
      <c r="O1606" s="59"/>
      <c r="P1606" s="59"/>
      <c r="Q1606" s="59"/>
      <c r="R1606" s="59"/>
      <c r="S1606" s="59"/>
      <c r="T1606" s="60"/>
      <c r="U1606" s="33"/>
      <c r="V1606" s="33"/>
      <c r="W1606" s="33"/>
      <c r="X1606" s="33"/>
      <c r="Y1606" s="33"/>
      <c r="Z1606" s="33"/>
      <c r="AA1606" s="33"/>
      <c r="AB1606" s="33"/>
      <c r="AC1606" s="33"/>
      <c r="AD1606" s="33"/>
      <c r="AE1606" s="33"/>
      <c r="AT1606" s="18" t="s">
        <v>129</v>
      </c>
      <c r="AU1606" s="18" t="s">
        <v>81</v>
      </c>
    </row>
    <row r="1607" spans="1:65" s="2" customFormat="1" ht="39">
      <c r="A1607" s="33"/>
      <c r="B1607" s="34"/>
      <c r="C1607" s="33"/>
      <c r="D1607" s="177" t="s">
        <v>255</v>
      </c>
      <c r="E1607" s="33"/>
      <c r="F1607" s="200" t="s">
        <v>1912</v>
      </c>
      <c r="G1607" s="33"/>
      <c r="H1607" s="33"/>
      <c r="I1607" s="97"/>
      <c r="J1607" s="33"/>
      <c r="K1607" s="33"/>
      <c r="L1607" s="34"/>
      <c r="M1607" s="179"/>
      <c r="N1607" s="180"/>
      <c r="O1607" s="59"/>
      <c r="P1607" s="59"/>
      <c r="Q1607" s="59"/>
      <c r="R1607" s="59"/>
      <c r="S1607" s="59"/>
      <c r="T1607" s="60"/>
      <c r="U1607" s="33"/>
      <c r="V1607" s="33"/>
      <c r="W1607" s="33"/>
      <c r="X1607" s="33"/>
      <c r="Y1607" s="33"/>
      <c r="Z1607" s="33"/>
      <c r="AA1607" s="33"/>
      <c r="AB1607" s="33"/>
      <c r="AC1607" s="33"/>
      <c r="AD1607" s="33"/>
      <c r="AE1607" s="33"/>
      <c r="AT1607" s="18" t="s">
        <v>255</v>
      </c>
      <c r="AU1607" s="18" t="s">
        <v>81</v>
      </c>
    </row>
    <row r="1608" spans="1:65" s="2" customFormat="1" ht="16.5" customHeight="1">
      <c r="A1608" s="33"/>
      <c r="B1608" s="162"/>
      <c r="C1608" s="163" t="s">
        <v>1913</v>
      </c>
      <c r="D1608" s="163" t="s">
        <v>123</v>
      </c>
      <c r="E1608" s="164" t="s">
        <v>1914</v>
      </c>
      <c r="F1608" s="165" t="s">
        <v>1915</v>
      </c>
      <c r="G1608" s="166" t="s">
        <v>1125</v>
      </c>
      <c r="H1608" s="167">
        <v>1</v>
      </c>
      <c r="I1608" s="168"/>
      <c r="J1608" s="169">
        <f>ROUND(I1608*H1608,2)</f>
        <v>0</v>
      </c>
      <c r="K1608" s="170"/>
      <c r="L1608" s="34"/>
      <c r="M1608" s="171" t="s">
        <v>1</v>
      </c>
      <c r="N1608" s="172" t="s">
        <v>39</v>
      </c>
      <c r="O1608" s="59"/>
      <c r="P1608" s="173">
        <f>O1608*H1608</f>
        <v>0</v>
      </c>
      <c r="Q1608" s="173">
        <v>0.22262000000000001</v>
      </c>
      <c r="R1608" s="173">
        <f>Q1608*H1608</f>
        <v>0.22262000000000001</v>
      </c>
      <c r="S1608" s="173">
        <v>0</v>
      </c>
      <c r="T1608" s="174">
        <f>S1608*H1608</f>
        <v>0</v>
      </c>
      <c r="U1608" s="33"/>
      <c r="V1608" s="33"/>
      <c r="W1608" s="33"/>
      <c r="X1608" s="33"/>
      <c r="Y1608" s="33"/>
      <c r="Z1608" s="33"/>
      <c r="AA1608" s="33"/>
      <c r="AB1608" s="33"/>
      <c r="AC1608" s="33"/>
      <c r="AD1608" s="33"/>
      <c r="AE1608" s="33"/>
      <c r="AR1608" s="175" t="s">
        <v>127</v>
      </c>
      <c r="AT1608" s="175" t="s">
        <v>123</v>
      </c>
      <c r="AU1608" s="175" t="s">
        <v>81</v>
      </c>
      <c r="AY1608" s="18" t="s">
        <v>121</v>
      </c>
      <c r="BE1608" s="176">
        <f>IF(N1608="základní",J1608,0)</f>
        <v>0</v>
      </c>
      <c r="BF1608" s="176">
        <f>IF(N1608="snížená",J1608,0)</f>
        <v>0</v>
      </c>
      <c r="BG1608" s="176">
        <f>IF(N1608="zákl. přenesená",J1608,0)</f>
        <v>0</v>
      </c>
      <c r="BH1608" s="176">
        <f>IF(N1608="sníž. přenesená",J1608,0)</f>
        <v>0</v>
      </c>
      <c r="BI1608" s="176">
        <f>IF(N1608="nulová",J1608,0)</f>
        <v>0</v>
      </c>
      <c r="BJ1608" s="18" t="s">
        <v>83</v>
      </c>
      <c r="BK1608" s="176">
        <f>ROUND(I1608*H1608,2)</f>
        <v>0</v>
      </c>
      <c r="BL1608" s="18" t="s">
        <v>127</v>
      </c>
      <c r="BM1608" s="175" t="s">
        <v>1916</v>
      </c>
    </row>
    <row r="1609" spans="1:65" s="2" customFormat="1" ht="19.5">
      <c r="A1609" s="33"/>
      <c r="B1609" s="34"/>
      <c r="C1609" s="33"/>
      <c r="D1609" s="177" t="s">
        <v>129</v>
      </c>
      <c r="E1609" s="33"/>
      <c r="F1609" s="178" t="s">
        <v>1917</v>
      </c>
      <c r="G1609" s="33"/>
      <c r="H1609" s="33"/>
      <c r="I1609" s="97"/>
      <c r="J1609" s="33"/>
      <c r="K1609" s="33"/>
      <c r="L1609" s="34"/>
      <c r="M1609" s="179"/>
      <c r="N1609" s="180"/>
      <c r="O1609" s="59"/>
      <c r="P1609" s="59"/>
      <c r="Q1609" s="59"/>
      <c r="R1609" s="59"/>
      <c r="S1609" s="59"/>
      <c r="T1609" s="60"/>
      <c r="U1609" s="33"/>
      <c r="V1609" s="33"/>
      <c r="W1609" s="33"/>
      <c r="X1609" s="33"/>
      <c r="Y1609" s="33"/>
      <c r="Z1609" s="33"/>
      <c r="AA1609" s="33"/>
      <c r="AB1609" s="33"/>
      <c r="AC1609" s="33"/>
      <c r="AD1609" s="33"/>
      <c r="AE1609" s="33"/>
      <c r="AT1609" s="18" t="s">
        <v>129</v>
      </c>
      <c r="AU1609" s="18" t="s">
        <v>81</v>
      </c>
    </row>
    <row r="1610" spans="1:65" s="2" customFormat="1" ht="58.5">
      <c r="A1610" s="33"/>
      <c r="B1610" s="34"/>
      <c r="C1610" s="33"/>
      <c r="D1610" s="177" t="s">
        <v>255</v>
      </c>
      <c r="E1610" s="33"/>
      <c r="F1610" s="200" t="s">
        <v>1918</v>
      </c>
      <c r="G1610" s="33"/>
      <c r="H1610" s="33"/>
      <c r="I1610" s="97"/>
      <c r="J1610" s="33"/>
      <c r="K1610" s="33"/>
      <c r="L1610" s="34"/>
      <c r="M1610" s="179"/>
      <c r="N1610" s="180"/>
      <c r="O1610" s="59"/>
      <c r="P1610" s="59"/>
      <c r="Q1610" s="59"/>
      <c r="R1610" s="59"/>
      <c r="S1610" s="59"/>
      <c r="T1610" s="60"/>
      <c r="U1610" s="33"/>
      <c r="V1610" s="33"/>
      <c r="W1610" s="33"/>
      <c r="X1610" s="33"/>
      <c r="Y1610" s="33"/>
      <c r="Z1610" s="33"/>
      <c r="AA1610" s="33"/>
      <c r="AB1610" s="33"/>
      <c r="AC1610" s="33"/>
      <c r="AD1610" s="33"/>
      <c r="AE1610" s="33"/>
      <c r="AT1610" s="18" t="s">
        <v>255</v>
      </c>
      <c r="AU1610" s="18" t="s">
        <v>81</v>
      </c>
    </row>
    <row r="1611" spans="1:65" s="2" customFormat="1" ht="16.5" customHeight="1">
      <c r="A1611" s="33"/>
      <c r="B1611" s="162"/>
      <c r="C1611" s="163" t="s">
        <v>1919</v>
      </c>
      <c r="D1611" s="163" t="s">
        <v>123</v>
      </c>
      <c r="E1611" s="164" t="s">
        <v>1920</v>
      </c>
      <c r="F1611" s="165" t="s">
        <v>1921</v>
      </c>
      <c r="G1611" s="166" t="s">
        <v>1922</v>
      </c>
      <c r="H1611" s="167">
        <v>1</v>
      </c>
      <c r="I1611" s="168">
        <v>800000</v>
      </c>
      <c r="J1611" s="169">
        <f>ROUND(I1611*H1611,2)</f>
        <v>800000</v>
      </c>
      <c r="K1611" s="170"/>
      <c r="L1611" s="34"/>
      <c r="M1611" s="171" t="s">
        <v>1</v>
      </c>
      <c r="N1611" s="172" t="s">
        <v>39</v>
      </c>
      <c r="O1611" s="59"/>
      <c r="P1611" s="173">
        <f>O1611*H1611</f>
        <v>0</v>
      </c>
      <c r="Q1611" s="173">
        <v>0</v>
      </c>
      <c r="R1611" s="173">
        <f>Q1611*H1611</f>
        <v>0</v>
      </c>
      <c r="S1611" s="173">
        <v>7.0000000000000001E-3</v>
      </c>
      <c r="T1611" s="174">
        <f>S1611*H1611</f>
        <v>7.0000000000000001E-3</v>
      </c>
      <c r="U1611" s="33"/>
      <c r="V1611" s="33"/>
      <c r="W1611" s="33"/>
      <c r="X1611" s="33"/>
      <c r="Y1611" s="33"/>
      <c r="Z1611" s="33"/>
      <c r="AA1611" s="33"/>
      <c r="AB1611" s="33"/>
      <c r="AC1611" s="33"/>
      <c r="AD1611" s="33"/>
      <c r="AE1611" s="33"/>
      <c r="AR1611" s="175" t="s">
        <v>127</v>
      </c>
      <c r="AT1611" s="175" t="s">
        <v>123</v>
      </c>
      <c r="AU1611" s="175" t="s">
        <v>81</v>
      </c>
      <c r="AY1611" s="18" t="s">
        <v>121</v>
      </c>
      <c r="BE1611" s="176">
        <f>IF(N1611="základní",J1611,0)</f>
        <v>0</v>
      </c>
      <c r="BF1611" s="176">
        <f>IF(N1611="snížená",J1611,0)</f>
        <v>800000</v>
      </c>
      <c r="BG1611" s="176">
        <f>IF(N1611="zákl. přenesená",J1611,0)</f>
        <v>0</v>
      </c>
      <c r="BH1611" s="176">
        <f>IF(N1611="sníž. přenesená",J1611,0)</f>
        <v>0</v>
      </c>
      <c r="BI1611" s="176">
        <f>IF(N1611="nulová",J1611,0)</f>
        <v>0</v>
      </c>
      <c r="BJ1611" s="18" t="s">
        <v>83</v>
      </c>
      <c r="BK1611" s="176">
        <f>ROUND(I1611*H1611,2)</f>
        <v>800000</v>
      </c>
      <c r="BL1611" s="18" t="s">
        <v>127</v>
      </c>
      <c r="BM1611" s="175" t="s">
        <v>1923</v>
      </c>
    </row>
    <row r="1612" spans="1:65" s="2" customFormat="1" ht="29.25">
      <c r="A1612" s="33"/>
      <c r="B1612" s="34"/>
      <c r="C1612" s="33"/>
      <c r="D1612" s="177" t="s">
        <v>129</v>
      </c>
      <c r="E1612" s="33"/>
      <c r="F1612" s="178" t="s">
        <v>1924</v>
      </c>
      <c r="G1612" s="33"/>
      <c r="H1612" s="33"/>
      <c r="I1612" s="97"/>
      <c r="J1612" s="33"/>
      <c r="K1612" s="33"/>
      <c r="L1612" s="34"/>
      <c r="M1612" s="179"/>
      <c r="N1612" s="180"/>
      <c r="O1612" s="59"/>
      <c r="P1612" s="59"/>
      <c r="Q1612" s="59"/>
      <c r="R1612" s="59"/>
      <c r="S1612" s="59"/>
      <c r="T1612" s="60"/>
      <c r="U1612" s="33"/>
      <c r="V1612" s="33"/>
      <c r="W1612" s="33"/>
      <c r="X1612" s="33"/>
      <c r="Y1612" s="33"/>
      <c r="Z1612" s="33"/>
      <c r="AA1612" s="33"/>
      <c r="AB1612" s="33"/>
      <c r="AC1612" s="33"/>
      <c r="AD1612" s="33"/>
      <c r="AE1612" s="33"/>
      <c r="AT1612" s="18" t="s">
        <v>129</v>
      </c>
      <c r="AU1612" s="18" t="s">
        <v>81</v>
      </c>
    </row>
    <row r="1613" spans="1:65" s="2" customFormat="1" ht="16.5" customHeight="1">
      <c r="A1613" s="33"/>
      <c r="B1613" s="162"/>
      <c r="C1613" s="163" t="s">
        <v>1925</v>
      </c>
      <c r="D1613" s="163"/>
      <c r="E1613" s="164"/>
      <c r="F1613" s="165" t="s">
        <v>1999</v>
      </c>
      <c r="G1613" s="166"/>
      <c r="H1613" s="167"/>
      <c r="I1613" s="168"/>
      <c r="J1613" s="169"/>
      <c r="K1613" s="170"/>
      <c r="L1613" s="34"/>
      <c r="M1613" s="171" t="s">
        <v>1</v>
      </c>
      <c r="N1613" s="172" t="s">
        <v>39</v>
      </c>
      <c r="O1613" s="59"/>
      <c r="P1613" s="173">
        <f>O1613*H1613</f>
        <v>0</v>
      </c>
      <c r="Q1613" s="173">
        <v>0</v>
      </c>
      <c r="R1613" s="173">
        <f>Q1613*H1613</f>
        <v>0</v>
      </c>
      <c r="S1613" s="173">
        <v>0</v>
      </c>
      <c r="T1613" s="174">
        <f>S1613*H1613</f>
        <v>0</v>
      </c>
      <c r="U1613" s="33"/>
      <c r="V1613" s="33"/>
      <c r="W1613" s="33"/>
      <c r="X1613" s="33"/>
      <c r="Y1613" s="33"/>
      <c r="Z1613" s="33"/>
      <c r="AA1613" s="33"/>
      <c r="AB1613" s="33"/>
      <c r="AC1613" s="33"/>
      <c r="AD1613" s="33"/>
      <c r="AE1613" s="33"/>
      <c r="AR1613" s="175" t="s">
        <v>127</v>
      </c>
      <c r="AT1613" s="175" t="s">
        <v>123</v>
      </c>
      <c r="AU1613" s="175" t="s">
        <v>81</v>
      </c>
      <c r="AY1613" s="18" t="s">
        <v>121</v>
      </c>
      <c r="BE1613" s="176">
        <f>IF(N1613="základní",J1613,0)</f>
        <v>0</v>
      </c>
      <c r="BF1613" s="176">
        <f>IF(N1613="snížená",J1613,0)</f>
        <v>0</v>
      </c>
      <c r="BG1613" s="176">
        <f>IF(N1613="zákl. přenesená",J1613,0)</f>
        <v>0</v>
      </c>
      <c r="BH1613" s="176">
        <f>IF(N1613="sníž. přenesená",J1613,0)</f>
        <v>0</v>
      </c>
      <c r="BI1613" s="176">
        <f>IF(N1613="nulová",J1613,0)</f>
        <v>0</v>
      </c>
      <c r="BJ1613" s="18" t="s">
        <v>83</v>
      </c>
      <c r="BK1613" s="176">
        <f>ROUND(I1613*H1613,2)</f>
        <v>0</v>
      </c>
      <c r="BL1613" s="18" t="s">
        <v>127</v>
      </c>
      <c r="BM1613" s="175" t="s">
        <v>1927</v>
      </c>
    </row>
    <row r="1614" spans="1:65" s="2" customFormat="1" ht="11.25">
      <c r="A1614" s="33"/>
      <c r="B1614" s="34"/>
      <c r="C1614" s="33"/>
      <c r="D1614" s="177" t="s">
        <v>129</v>
      </c>
      <c r="E1614" s="33"/>
      <c r="F1614" s="178"/>
      <c r="G1614" s="33"/>
      <c r="H1614" s="33"/>
      <c r="I1614" s="97"/>
      <c r="J1614" s="33"/>
      <c r="K1614" s="33"/>
      <c r="L1614" s="34"/>
      <c r="M1614" s="179"/>
      <c r="N1614" s="180"/>
      <c r="O1614" s="59"/>
      <c r="P1614" s="59"/>
      <c r="Q1614" s="59"/>
      <c r="R1614" s="59"/>
      <c r="S1614" s="59"/>
      <c r="T1614" s="60"/>
      <c r="U1614" s="33"/>
      <c r="V1614" s="33"/>
      <c r="W1614" s="33"/>
      <c r="X1614" s="33"/>
      <c r="Y1614" s="33"/>
      <c r="Z1614" s="33"/>
      <c r="AA1614" s="33"/>
      <c r="AB1614" s="33"/>
      <c r="AC1614" s="33"/>
      <c r="AD1614" s="33"/>
      <c r="AE1614" s="33"/>
      <c r="AT1614" s="18" t="s">
        <v>129</v>
      </c>
      <c r="AU1614" s="18" t="s">
        <v>81</v>
      </c>
    </row>
    <row r="1615" spans="1:65" s="2" customFormat="1" ht="16.5" customHeight="1">
      <c r="A1615" s="33"/>
      <c r="B1615" s="162"/>
      <c r="C1615" s="163" t="s">
        <v>1928</v>
      </c>
      <c r="D1615" s="163" t="s">
        <v>123</v>
      </c>
      <c r="E1615" s="164" t="s">
        <v>1929</v>
      </c>
      <c r="F1615" s="165" t="s">
        <v>1930</v>
      </c>
      <c r="G1615" s="166" t="s">
        <v>1125</v>
      </c>
      <c r="H1615" s="167">
        <v>1</v>
      </c>
      <c r="I1615" s="168"/>
      <c r="J1615" s="169">
        <f>ROUND(I1615*H1615,2)</f>
        <v>0</v>
      </c>
      <c r="K1615" s="170"/>
      <c r="L1615" s="34"/>
      <c r="M1615" s="171" t="s">
        <v>1</v>
      </c>
      <c r="N1615" s="172" t="s">
        <v>38</v>
      </c>
      <c r="O1615" s="59"/>
      <c r="P1615" s="173">
        <f>O1615*H1615</f>
        <v>0</v>
      </c>
      <c r="Q1615" s="173">
        <v>0</v>
      </c>
      <c r="R1615" s="173">
        <f>Q1615*H1615</f>
        <v>0</v>
      </c>
      <c r="S1615" s="173">
        <v>0</v>
      </c>
      <c r="T1615" s="174">
        <f>S1615*H1615</f>
        <v>0</v>
      </c>
      <c r="U1615" s="33"/>
      <c r="V1615" s="33"/>
      <c r="W1615" s="33"/>
      <c r="X1615" s="33"/>
      <c r="Y1615" s="33"/>
      <c r="Z1615" s="33"/>
      <c r="AA1615" s="33"/>
      <c r="AB1615" s="33"/>
      <c r="AC1615" s="33"/>
      <c r="AD1615" s="33"/>
      <c r="AE1615" s="33"/>
      <c r="AR1615" s="175" t="s">
        <v>1931</v>
      </c>
      <c r="AT1615" s="175" t="s">
        <v>123</v>
      </c>
      <c r="AU1615" s="175" t="s">
        <v>81</v>
      </c>
      <c r="AY1615" s="18" t="s">
        <v>121</v>
      </c>
      <c r="BE1615" s="176">
        <f>IF(N1615="základní",J1615,0)</f>
        <v>0</v>
      </c>
      <c r="BF1615" s="176">
        <f>IF(N1615="snížená",J1615,0)</f>
        <v>0</v>
      </c>
      <c r="BG1615" s="176">
        <f>IF(N1615="zákl. přenesená",J1615,0)</f>
        <v>0</v>
      </c>
      <c r="BH1615" s="176">
        <f>IF(N1615="sníž. přenesená",J1615,0)</f>
        <v>0</v>
      </c>
      <c r="BI1615" s="176">
        <f>IF(N1615="nulová",J1615,0)</f>
        <v>0</v>
      </c>
      <c r="BJ1615" s="18" t="s">
        <v>81</v>
      </c>
      <c r="BK1615" s="176">
        <f>ROUND(I1615*H1615,2)</f>
        <v>0</v>
      </c>
      <c r="BL1615" s="18" t="s">
        <v>1931</v>
      </c>
      <c r="BM1615" s="175" t="s">
        <v>1932</v>
      </c>
    </row>
    <row r="1616" spans="1:65" s="2" customFormat="1" ht="11.25">
      <c r="A1616" s="33"/>
      <c r="B1616" s="34"/>
      <c r="C1616" s="33"/>
      <c r="D1616" s="177" t="s">
        <v>129</v>
      </c>
      <c r="E1616" s="33"/>
      <c r="F1616" s="178" t="s">
        <v>1933</v>
      </c>
      <c r="G1616" s="33"/>
      <c r="H1616" s="33"/>
      <c r="I1616" s="97"/>
      <c r="J1616" s="33"/>
      <c r="K1616" s="33"/>
      <c r="L1616" s="34"/>
      <c r="M1616" s="179"/>
      <c r="N1616" s="180"/>
      <c r="O1616" s="59"/>
      <c r="P1616" s="59"/>
      <c r="Q1616" s="59"/>
      <c r="R1616" s="59"/>
      <c r="S1616" s="59"/>
      <c r="T1616" s="60"/>
      <c r="U1616" s="33"/>
      <c r="V1616" s="33"/>
      <c r="W1616" s="33"/>
      <c r="X1616" s="33"/>
      <c r="Y1616" s="33"/>
      <c r="Z1616" s="33"/>
      <c r="AA1616" s="33"/>
      <c r="AB1616" s="33"/>
      <c r="AC1616" s="33"/>
      <c r="AD1616" s="33"/>
      <c r="AE1616" s="33"/>
      <c r="AT1616" s="18" t="s">
        <v>129</v>
      </c>
      <c r="AU1616" s="18" t="s">
        <v>81</v>
      </c>
    </row>
    <row r="1617" spans="1:65" s="2" customFormat="1" ht="16.5" customHeight="1">
      <c r="A1617" s="33"/>
      <c r="B1617" s="162"/>
      <c r="C1617" s="163" t="s">
        <v>1934</v>
      </c>
      <c r="D1617" s="163" t="s">
        <v>123</v>
      </c>
      <c r="E1617" s="164" t="s">
        <v>1935</v>
      </c>
      <c r="F1617" s="165" t="s">
        <v>1936</v>
      </c>
      <c r="G1617" s="166" t="s">
        <v>1937</v>
      </c>
      <c r="H1617" s="167">
        <v>1</v>
      </c>
      <c r="I1617" s="168"/>
      <c r="J1617" s="169">
        <f>ROUND(I1617*H1617,2)</f>
        <v>0</v>
      </c>
      <c r="K1617" s="170"/>
      <c r="L1617" s="34"/>
      <c r="M1617" s="171" t="s">
        <v>1</v>
      </c>
      <c r="N1617" s="172" t="s">
        <v>39</v>
      </c>
      <c r="O1617" s="59"/>
      <c r="P1617" s="173">
        <f>O1617*H1617</f>
        <v>0</v>
      </c>
      <c r="Q1617" s="173">
        <v>0</v>
      </c>
      <c r="R1617" s="173">
        <f>Q1617*H1617</f>
        <v>0</v>
      </c>
      <c r="S1617" s="173">
        <v>0</v>
      </c>
      <c r="T1617" s="174">
        <f>S1617*H1617</f>
        <v>0</v>
      </c>
      <c r="U1617" s="33"/>
      <c r="V1617" s="33"/>
      <c r="W1617" s="33"/>
      <c r="X1617" s="33"/>
      <c r="Y1617" s="33"/>
      <c r="Z1617" s="33"/>
      <c r="AA1617" s="33"/>
      <c r="AB1617" s="33"/>
      <c r="AC1617" s="33"/>
      <c r="AD1617" s="33"/>
      <c r="AE1617" s="33"/>
      <c r="AR1617" s="175" t="s">
        <v>1931</v>
      </c>
      <c r="AT1617" s="175" t="s">
        <v>123</v>
      </c>
      <c r="AU1617" s="175" t="s">
        <v>81</v>
      </c>
      <c r="AY1617" s="18" t="s">
        <v>121</v>
      </c>
      <c r="BE1617" s="176">
        <f>IF(N1617="základní",J1617,0)</f>
        <v>0</v>
      </c>
      <c r="BF1617" s="176">
        <f>IF(N1617="snížená",J1617,0)</f>
        <v>0</v>
      </c>
      <c r="BG1617" s="176">
        <f>IF(N1617="zákl. přenesená",J1617,0)</f>
        <v>0</v>
      </c>
      <c r="BH1617" s="176">
        <f>IF(N1617="sníž. přenesená",J1617,0)</f>
        <v>0</v>
      </c>
      <c r="BI1617" s="176">
        <f>IF(N1617="nulová",J1617,0)</f>
        <v>0</v>
      </c>
      <c r="BJ1617" s="18" t="s">
        <v>83</v>
      </c>
      <c r="BK1617" s="176">
        <f>ROUND(I1617*H1617,2)</f>
        <v>0</v>
      </c>
      <c r="BL1617" s="18" t="s">
        <v>1931</v>
      </c>
      <c r="BM1617" s="175" t="s">
        <v>1938</v>
      </c>
    </row>
    <row r="1618" spans="1:65" s="2" customFormat="1" ht="11.25">
      <c r="A1618" s="33"/>
      <c r="B1618" s="34"/>
      <c r="C1618" s="33"/>
      <c r="D1618" s="177" t="s">
        <v>129</v>
      </c>
      <c r="E1618" s="33"/>
      <c r="F1618" s="178" t="s">
        <v>1939</v>
      </c>
      <c r="G1618" s="33"/>
      <c r="H1618" s="33"/>
      <c r="I1618" s="97"/>
      <c r="J1618" s="33"/>
      <c r="K1618" s="33"/>
      <c r="L1618" s="34"/>
      <c r="M1618" s="179"/>
      <c r="N1618" s="180"/>
      <c r="O1618" s="59"/>
      <c r="P1618" s="59"/>
      <c r="Q1618" s="59"/>
      <c r="R1618" s="59"/>
      <c r="S1618" s="59"/>
      <c r="T1618" s="60"/>
      <c r="U1618" s="33"/>
      <c r="V1618" s="33"/>
      <c r="W1618" s="33"/>
      <c r="X1618" s="33"/>
      <c r="Y1618" s="33"/>
      <c r="Z1618" s="33"/>
      <c r="AA1618" s="33"/>
      <c r="AB1618" s="33"/>
      <c r="AC1618" s="33"/>
      <c r="AD1618" s="33"/>
      <c r="AE1618" s="33"/>
      <c r="AT1618" s="18" t="s">
        <v>129</v>
      </c>
      <c r="AU1618" s="18" t="s">
        <v>81</v>
      </c>
    </row>
    <row r="1619" spans="1:65" s="2" customFormat="1" ht="16.5" customHeight="1">
      <c r="A1619" s="33"/>
      <c r="B1619" s="162"/>
      <c r="C1619" s="163" t="s">
        <v>1940</v>
      </c>
      <c r="D1619" s="163" t="s">
        <v>123</v>
      </c>
      <c r="E1619" s="164" t="s">
        <v>1941</v>
      </c>
      <c r="F1619" s="165" t="s">
        <v>1942</v>
      </c>
      <c r="G1619" s="166" t="s">
        <v>1937</v>
      </c>
      <c r="H1619" s="167">
        <v>11</v>
      </c>
      <c r="I1619" s="168"/>
      <c r="J1619" s="169">
        <f>ROUND(I1619*H1619,2)</f>
        <v>0</v>
      </c>
      <c r="K1619" s="170"/>
      <c r="L1619" s="34"/>
      <c r="M1619" s="171" t="s">
        <v>1</v>
      </c>
      <c r="N1619" s="172" t="s">
        <v>39</v>
      </c>
      <c r="O1619" s="59"/>
      <c r="P1619" s="173">
        <f>O1619*H1619</f>
        <v>0</v>
      </c>
      <c r="Q1619" s="173">
        <v>0</v>
      </c>
      <c r="R1619" s="173">
        <f>Q1619*H1619</f>
        <v>0</v>
      </c>
      <c r="S1619" s="173">
        <v>0</v>
      </c>
      <c r="T1619" s="174">
        <f>S1619*H1619</f>
        <v>0</v>
      </c>
      <c r="U1619" s="33"/>
      <c r="V1619" s="33"/>
      <c r="W1619" s="33"/>
      <c r="X1619" s="33"/>
      <c r="Y1619" s="33"/>
      <c r="Z1619" s="33"/>
      <c r="AA1619" s="33"/>
      <c r="AB1619" s="33"/>
      <c r="AC1619" s="33"/>
      <c r="AD1619" s="33"/>
      <c r="AE1619" s="33"/>
      <c r="AR1619" s="175" t="s">
        <v>1931</v>
      </c>
      <c r="AT1619" s="175" t="s">
        <v>123</v>
      </c>
      <c r="AU1619" s="175" t="s">
        <v>81</v>
      </c>
      <c r="AY1619" s="18" t="s">
        <v>121</v>
      </c>
      <c r="BE1619" s="176">
        <f>IF(N1619="základní",J1619,0)</f>
        <v>0</v>
      </c>
      <c r="BF1619" s="176">
        <f>IF(N1619="snížená",J1619,0)</f>
        <v>0</v>
      </c>
      <c r="BG1619" s="176">
        <f>IF(N1619="zákl. přenesená",J1619,0)</f>
        <v>0</v>
      </c>
      <c r="BH1619" s="176">
        <f>IF(N1619="sníž. přenesená",J1619,0)</f>
        <v>0</v>
      </c>
      <c r="BI1619" s="176">
        <f>IF(N1619="nulová",J1619,0)</f>
        <v>0</v>
      </c>
      <c r="BJ1619" s="18" t="s">
        <v>83</v>
      </c>
      <c r="BK1619" s="176">
        <f>ROUND(I1619*H1619,2)</f>
        <v>0</v>
      </c>
      <c r="BL1619" s="18" t="s">
        <v>1931</v>
      </c>
      <c r="BM1619" s="175" t="s">
        <v>1943</v>
      </c>
    </row>
    <row r="1620" spans="1:65" s="2" customFormat="1" ht="11.25">
      <c r="A1620" s="33"/>
      <c r="B1620" s="34"/>
      <c r="C1620" s="33"/>
      <c r="D1620" s="177" t="s">
        <v>129</v>
      </c>
      <c r="E1620" s="33"/>
      <c r="F1620" s="178" t="s">
        <v>1939</v>
      </c>
      <c r="G1620" s="33"/>
      <c r="H1620" s="33"/>
      <c r="I1620" s="97"/>
      <c r="J1620" s="33"/>
      <c r="K1620" s="33"/>
      <c r="L1620" s="34"/>
      <c r="M1620" s="229"/>
      <c r="N1620" s="230"/>
      <c r="O1620" s="231"/>
      <c r="P1620" s="231"/>
      <c r="Q1620" s="231"/>
      <c r="R1620" s="231"/>
      <c r="S1620" s="231"/>
      <c r="T1620" s="232"/>
      <c r="U1620" s="33"/>
      <c r="V1620" s="33"/>
      <c r="W1620" s="33"/>
      <c r="X1620" s="33"/>
      <c r="Y1620" s="33"/>
      <c r="Z1620" s="33"/>
      <c r="AA1620" s="33"/>
      <c r="AB1620" s="33"/>
      <c r="AC1620" s="33"/>
      <c r="AD1620" s="33"/>
      <c r="AE1620" s="33"/>
      <c r="AT1620" s="18" t="s">
        <v>129</v>
      </c>
      <c r="AU1620" s="18" t="s">
        <v>81</v>
      </c>
    </row>
    <row r="1621" spans="1:65" s="2" customFormat="1" ht="6.95" customHeight="1">
      <c r="A1621" s="33"/>
      <c r="B1621" s="48"/>
      <c r="C1621" s="49"/>
      <c r="D1621" s="49"/>
      <c r="E1621" s="49"/>
      <c r="F1621" s="49"/>
      <c r="G1621" s="49"/>
      <c r="H1621" s="49"/>
      <c r="I1621" s="121"/>
      <c r="J1621" s="49"/>
      <c r="K1621" s="49"/>
      <c r="L1621" s="34"/>
      <c r="M1621" s="33"/>
      <c r="O1621" s="33"/>
      <c r="P1621" s="33"/>
      <c r="Q1621" s="33"/>
      <c r="R1621" s="33"/>
      <c r="S1621" s="33"/>
      <c r="T1621" s="33"/>
      <c r="U1621" s="33"/>
      <c r="V1621" s="33"/>
      <c r="W1621" s="33"/>
      <c r="X1621" s="33"/>
      <c r="Y1621" s="33"/>
      <c r="Z1621" s="33"/>
      <c r="AA1621" s="33"/>
      <c r="AB1621" s="33"/>
      <c r="AC1621" s="33"/>
      <c r="AD1621" s="33"/>
      <c r="AE1621" s="33"/>
    </row>
  </sheetData>
  <autoFilter ref="C138:K1620"/>
  <mergeCells count="9">
    <mergeCell ref="E87:H87"/>
    <mergeCell ref="E129:H129"/>
    <mergeCell ref="E131:H13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51"/>
  <sheetViews>
    <sheetView showGridLines="0" topLeftCell="A125" workbookViewId="0"/>
  </sheetViews>
  <sheetFormatPr defaultRowHeight="1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94" customWidth="1"/>
    <col min="10" max="10" width="20.1640625" style="1" customWidth="1"/>
    <col min="11" max="11" width="20.16406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94"/>
      <c r="L2" s="271" t="s">
        <v>5</v>
      </c>
      <c r="M2" s="237"/>
      <c r="N2" s="237"/>
      <c r="O2" s="237"/>
      <c r="P2" s="237"/>
      <c r="Q2" s="237"/>
      <c r="R2" s="237"/>
      <c r="S2" s="237"/>
      <c r="T2" s="237"/>
      <c r="U2" s="237"/>
      <c r="V2" s="237"/>
      <c r="AT2" s="18" t="s">
        <v>89</v>
      </c>
    </row>
    <row r="3" spans="1:46" s="1" customFormat="1" ht="6.95" customHeight="1">
      <c r="B3" s="19"/>
      <c r="C3" s="20"/>
      <c r="D3" s="20"/>
      <c r="E3" s="20"/>
      <c r="F3" s="20"/>
      <c r="G3" s="20"/>
      <c r="H3" s="20"/>
      <c r="I3" s="95"/>
      <c r="J3" s="20"/>
      <c r="K3" s="20"/>
      <c r="L3" s="21"/>
      <c r="AT3" s="18" t="s">
        <v>83</v>
      </c>
    </row>
    <row r="4" spans="1:46" s="1" customFormat="1" ht="24.95" customHeight="1">
      <c r="B4" s="21"/>
      <c r="D4" s="22" t="s">
        <v>90</v>
      </c>
      <c r="I4" s="94"/>
      <c r="L4" s="21"/>
      <c r="M4" s="96" t="s">
        <v>10</v>
      </c>
      <c r="AT4" s="18" t="s">
        <v>3</v>
      </c>
    </row>
    <row r="5" spans="1:46" s="1" customFormat="1" ht="6.95" customHeight="1">
      <c r="B5" s="21"/>
      <c r="I5" s="94"/>
      <c r="L5" s="21"/>
    </row>
    <row r="6" spans="1:46" s="1" customFormat="1" ht="12" customHeight="1">
      <c r="B6" s="21"/>
      <c r="D6" s="28" t="s">
        <v>16</v>
      </c>
      <c r="I6" s="94"/>
      <c r="L6" s="21"/>
    </row>
    <row r="7" spans="1:46" s="1" customFormat="1" ht="16.5" customHeight="1">
      <c r="B7" s="21"/>
      <c r="E7" s="272" t="str">
        <f>'Rekapitulace stavby'!K6</f>
        <v>Dům s pečovatelskými byty ul. Na Příkopech č.p. 27, Broumov - oprava</v>
      </c>
      <c r="F7" s="273"/>
      <c r="G7" s="273"/>
      <c r="H7" s="273"/>
      <c r="I7" s="94"/>
      <c r="L7" s="21"/>
    </row>
    <row r="8" spans="1:46" s="2" customFormat="1" ht="12" customHeight="1">
      <c r="A8" s="33"/>
      <c r="B8" s="34"/>
      <c r="C8" s="33"/>
      <c r="D8" s="28" t="s">
        <v>91</v>
      </c>
      <c r="E8" s="33"/>
      <c r="F8" s="33"/>
      <c r="G8" s="33"/>
      <c r="H8" s="33"/>
      <c r="I8" s="97"/>
      <c r="J8" s="33"/>
      <c r="K8" s="33"/>
      <c r="L8" s="43"/>
      <c r="S8" s="33"/>
      <c r="T8" s="33"/>
      <c r="U8" s="33"/>
      <c r="V8" s="33"/>
      <c r="W8" s="33"/>
      <c r="X8" s="33"/>
      <c r="Y8" s="33"/>
      <c r="Z8" s="33"/>
      <c r="AA8" s="33"/>
      <c r="AB8" s="33"/>
      <c r="AC8" s="33"/>
      <c r="AD8" s="33"/>
      <c r="AE8" s="33"/>
    </row>
    <row r="9" spans="1:46" s="2" customFormat="1" ht="16.5" customHeight="1">
      <c r="A9" s="33"/>
      <c r="B9" s="34"/>
      <c r="C9" s="33"/>
      <c r="D9" s="33"/>
      <c r="E9" s="252" t="s">
        <v>1944</v>
      </c>
      <c r="F9" s="274"/>
      <c r="G9" s="274"/>
      <c r="H9" s="274"/>
      <c r="I9" s="97"/>
      <c r="J9" s="33"/>
      <c r="K9" s="33"/>
      <c r="L9" s="43"/>
      <c r="S9" s="33"/>
      <c r="T9" s="33"/>
      <c r="U9" s="33"/>
      <c r="V9" s="33"/>
      <c r="W9" s="33"/>
      <c r="X9" s="33"/>
      <c r="Y9" s="33"/>
      <c r="Z9" s="33"/>
      <c r="AA9" s="33"/>
      <c r="AB9" s="33"/>
      <c r="AC9" s="33"/>
      <c r="AD9" s="33"/>
      <c r="AE9" s="33"/>
    </row>
    <row r="10" spans="1:46" s="2" customFormat="1" ht="11.25">
      <c r="A10" s="33"/>
      <c r="B10" s="34"/>
      <c r="C10" s="33"/>
      <c r="D10" s="33"/>
      <c r="E10" s="33"/>
      <c r="F10" s="33"/>
      <c r="G10" s="33"/>
      <c r="H10" s="33"/>
      <c r="I10" s="97"/>
      <c r="J10" s="33"/>
      <c r="K10" s="33"/>
      <c r="L10" s="43"/>
      <c r="S10" s="33"/>
      <c r="T10" s="33"/>
      <c r="U10" s="33"/>
      <c r="V10" s="33"/>
      <c r="W10" s="33"/>
      <c r="X10" s="33"/>
      <c r="Y10" s="33"/>
      <c r="Z10" s="33"/>
      <c r="AA10" s="33"/>
      <c r="AB10" s="33"/>
      <c r="AC10" s="33"/>
      <c r="AD10" s="33"/>
      <c r="AE10" s="33"/>
    </row>
    <row r="11" spans="1:46" s="2" customFormat="1" ht="12" customHeight="1">
      <c r="A11" s="33"/>
      <c r="B11" s="34"/>
      <c r="C11" s="33"/>
      <c r="D11" s="28" t="s">
        <v>18</v>
      </c>
      <c r="E11" s="33"/>
      <c r="F11" s="26" t="s">
        <v>1</v>
      </c>
      <c r="G11" s="33"/>
      <c r="H11" s="33"/>
      <c r="I11" s="98" t="s">
        <v>19</v>
      </c>
      <c r="J11" s="26" t="s">
        <v>1</v>
      </c>
      <c r="K11" s="33"/>
      <c r="L11" s="43"/>
      <c r="S11" s="33"/>
      <c r="T11" s="33"/>
      <c r="U11" s="33"/>
      <c r="V11" s="33"/>
      <c r="W11" s="33"/>
      <c r="X11" s="33"/>
      <c r="Y11" s="33"/>
      <c r="Z11" s="33"/>
      <c r="AA11" s="33"/>
      <c r="AB11" s="33"/>
      <c r="AC11" s="33"/>
      <c r="AD11" s="33"/>
      <c r="AE11" s="33"/>
    </row>
    <row r="12" spans="1:46" s="2" customFormat="1" ht="12" customHeight="1">
      <c r="A12" s="33"/>
      <c r="B12" s="34"/>
      <c r="C12" s="33"/>
      <c r="D12" s="28" t="s">
        <v>20</v>
      </c>
      <c r="E12" s="33"/>
      <c r="F12" s="26" t="s">
        <v>21</v>
      </c>
      <c r="G12" s="33"/>
      <c r="H12" s="33"/>
      <c r="I12" s="98" t="s">
        <v>22</v>
      </c>
      <c r="J12" s="56" t="str">
        <f>'Rekapitulace stavby'!AN8</f>
        <v>18. 5. 2020</v>
      </c>
      <c r="K12" s="33"/>
      <c r="L12" s="43"/>
      <c r="S12" s="33"/>
      <c r="T12" s="33"/>
      <c r="U12" s="33"/>
      <c r="V12" s="33"/>
      <c r="W12" s="33"/>
      <c r="X12" s="33"/>
      <c r="Y12" s="33"/>
      <c r="Z12" s="33"/>
      <c r="AA12" s="33"/>
      <c r="AB12" s="33"/>
      <c r="AC12" s="33"/>
      <c r="AD12" s="33"/>
      <c r="AE12" s="33"/>
    </row>
    <row r="13" spans="1:46" s="2" customFormat="1" ht="10.9" customHeight="1">
      <c r="A13" s="33"/>
      <c r="B13" s="34"/>
      <c r="C13" s="33"/>
      <c r="D13" s="33"/>
      <c r="E13" s="33"/>
      <c r="F13" s="33"/>
      <c r="G13" s="33"/>
      <c r="H13" s="33"/>
      <c r="I13" s="97"/>
      <c r="J13" s="33"/>
      <c r="K13" s="33"/>
      <c r="L13" s="43"/>
      <c r="S13" s="33"/>
      <c r="T13" s="33"/>
      <c r="U13" s="33"/>
      <c r="V13" s="33"/>
      <c r="W13" s="33"/>
      <c r="X13" s="33"/>
      <c r="Y13" s="33"/>
      <c r="Z13" s="33"/>
      <c r="AA13" s="33"/>
      <c r="AB13" s="33"/>
      <c r="AC13" s="33"/>
      <c r="AD13" s="33"/>
      <c r="AE13" s="33"/>
    </row>
    <row r="14" spans="1:46" s="2" customFormat="1" ht="12" customHeight="1">
      <c r="A14" s="33"/>
      <c r="B14" s="34"/>
      <c r="C14" s="33"/>
      <c r="D14" s="28" t="s">
        <v>24</v>
      </c>
      <c r="E14" s="33"/>
      <c r="F14" s="33"/>
      <c r="G14" s="33"/>
      <c r="H14" s="33"/>
      <c r="I14" s="98" t="s">
        <v>25</v>
      </c>
      <c r="J14" s="26" t="str">
        <f>IF('Rekapitulace stavby'!AN10="","",'Rekapitulace stavby'!AN10)</f>
        <v/>
      </c>
      <c r="K14" s="33"/>
      <c r="L14" s="43"/>
      <c r="S14" s="33"/>
      <c r="T14" s="33"/>
      <c r="U14" s="33"/>
      <c r="V14" s="33"/>
      <c r="W14" s="33"/>
      <c r="X14" s="33"/>
      <c r="Y14" s="33"/>
      <c r="Z14" s="33"/>
      <c r="AA14" s="33"/>
      <c r="AB14" s="33"/>
      <c r="AC14" s="33"/>
      <c r="AD14" s="33"/>
      <c r="AE14" s="33"/>
    </row>
    <row r="15" spans="1:46" s="2" customFormat="1" ht="18" customHeight="1">
      <c r="A15" s="33"/>
      <c r="B15" s="34"/>
      <c r="C15" s="33"/>
      <c r="D15" s="33"/>
      <c r="E15" s="26" t="str">
        <f>IF('Rekapitulace stavby'!E11="","",'Rekapitulace stavby'!E11)</f>
        <v xml:space="preserve"> </v>
      </c>
      <c r="F15" s="33"/>
      <c r="G15" s="33"/>
      <c r="H15" s="33"/>
      <c r="I15" s="98" t="s">
        <v>26</v>
      </c>
      <c r="J15" s="26" t="str">
        <f>IF('Rekapitulace stavby'!AN11="","",'Rekapitulace stavby'!AN11)</f>
        <v/>
      </c>
      <c r="K15" s="33"/>
      <c r="L15" s="43"/>
      <c r="S15" s="33"/>
      <c r="T15" s="33"/>
      <c r="U15" s="33"/>
      <c r="V15" s="33"/>
      <c r="W15" s="33"/>
      <c r="X15" s="33"/>
      <c r="Y15" s="33"/>
      <c r="Z15" s="33"/>
      <c r="AA15" s="33"/>
      <c r="AB15" s="33"/>
      <c r="AC15" s="33"/>
      <c r="AD15" s="33"/>
      <c r="AE15" s="33"/>
    </row>
    <row r="16" spans="1:46" s="2" customFormat="1" ht="6.95" customHeight="1">
      <c r="A16" s="33"/>
      <c r="B16" s="34"/>
      <c r="C16" s="33"/>
      <c r="D16" s="33"/>
      <c r="E16" s="33"/>
      <c r="F16" s="33"/>
      <c r="G16" s="33"/>
      <c r="H16" s="33"/>
      <c r="I16" s="97"/>
      <c r="J16" s="33"/>
      <c r="K16" s="33"/>
      <c r="L16" s="43"/>
      <c r="S16" s="33"/>
      <c r="T16" s="33"/>
      <c r="U16" s="33"/>
      <c r="V16" s="33"/>
      <c r="W16" s="33"/>
      <c r="X16" s="33"/>
      <c r="Y16" s="33"/>
      <c r="Z16" s="33"/>
      <c r="AA16" s="33"/>
      <c r="AB16" s="33"/>
      <c r="AC16" s="33"/>
      <c r="AD16" s="33"/>
      <c r="AE16" s="33"/>
    </row>
    <row r="17" spans="1:31" s="2" customFormat="1" ht="12" customHeight="1">
      <c r="A17" s="33"/>
      <c r="B17" s="34"/>
      <c r="C17" s="33"/>
      <c r="D17" s="28" t="s">
        <v>27</v>
      </c>
      <c r="E17" s="33"/>
      <c r="F17" s="33"/>
      <c r="G17" s="33"/>
      <c r="H17" s="33"/>
      <c r="I17" s="98" t="s">
        <v>25</v>
      </c>
      <c r="J17" s="29" t="str">
        <f>'Rekapitulace stavby'!AN13</f>
        <v>Vyplň údaj</v>
      </c>
      <c r="K17" s="33"/>
      <c r="L17" s="43"/>
      <c r="S17" s="33"/>
      <c r="T17" s="33"/>
      <c r="U17" s="33"/>
      <c r="V17" s="33"/>
      <c r="W17" s="33"/>
      <c r="X17" s="33"/>
      <c r="Y17" s="33"/>
      <c r="Z17" s="33"/>
      <c r="AA17" s="33"/>
      <c r="AB17" s="33"/>
      <c r="AC17" s="33"/>
      <c r="AD17" s="33"/>
      <c r="AE17" s="33"/>
    </row>
    <row r="18" spans="1:31" s="2" customFormat="1" ht="18" customHeight="1">
      <c r="A18" s="33"/>
      <c r="B18" s="34"/>
      <c r="C18" s="33"/>
      <c r="D18" s="33"/>
      <c r="E18" s="275" t="str">
        <f>'Rekapitulace stavby'!E14</f>
        <v>Vyplň údaj</v>
      </c>
      <c r="F18" s="236"/>
      <c r="G18" s="236"/>
      <c r="H18" s="236"/>
      <c r="I18" s="98" t="s">
        <v>26</v>
      </c>
      <c r="J18" s="29" t="str">
        <f>'Rekapitulace stavby'!AN14</f>
        <v>Vyplň údaj</v>
      </c>
      <c r="K18" s="33"/>
      <c r="L18" s="43"/>
      <c r="S18" s="33"/>
      <c r="T18" s="33"/>
      <c r="U18" s="33"/>
      <c r="V18" s="33"/>
      <c r="W18" s="33"/>
      <c r="X18" s="33"/>
      <c r="Y18" s="33"/>
      <c r="Z18" s="33"/>
      <c r="AA18" s="33"/>
      <c r="AB18" s="33"/>
      <c r="AC18" s="33"/>
      <c r="AD18" s="33"/>
      <c r="AE18" s="33"/>
    </row>
    <row r="19" spans="1:31" s="2" customFormat="1" ht="6.95" customHeight="1">
      <c r="A19" s="33"/>
      <c r="B19" s="34"/>
      <c r="C19" s="33"/>
      <c r="D19" s="33"/>
      <c r="E19" s="33"/>
      <c r="F19" s="33"/>
      <c r="G19" s="33"/>
      <c r="H19" s="33"/>
      <c r="I19" s="97"/>
      <c r="J19" s="33"/>
      <c r="K19" s="33"/>
      <c r="L19" s="43"/>
      <c r="S19" s="33"/>
      <c r="T19" s="33"/>
      <c r="U19" s="33"/>
      <c r="V19" s="33"/>
      <c r="W19" s="33"/>
      <c r="X19" s="33"/>
      <c r="Y19" s="33"/>
      <c r="Z19" s="33"/>
      <c r="AA19" s="33"/>
      <c r="AB19" s="33"/>
      <c r="AC19" s="33"/>
      <c r="AD19" s="33"/>
      <c r="AE19" s="33"/>
    </row>
    <row r="20" spans="1:31" s="2" customFormat="1" ht="12" customHeight="1">
      <c r="A20" s="33"/>
      <c r="B20" s="34"/>
      <c r="C20" s="33"/>
      <c r="D20" s="28" t="s">
        <v>29</v>
      </c>
      <c r="E20" s="33"/>
      <c r="F20" s="33"/>
      <c r="G20" s="33"/>
      <c r="H20" s="33"/>
      <c r="I20" s="98" t="s">
        <v>25</v>
      </c>
      <c r="J20" s="26" t="str">
        <f>IF('Rekapitulace stavby'!AN16="","",'Rekapitulace stavby'!AN16)</f>
        <v/>
      </c>
      <c r="K20" s="33"/>
      <c r="L20" s="43"/>
      <c r="S20" s="33"/>
      <c r="T20" s="33"/>
      <c r="U20" s="33"/>
      <c r="V20" s="33"/>
      <c r="W20" s="33"/>
      <c r="X20" s="33"/>
      <c r="Y20" s="33"/>
      <c r="Z20" s="33"/>
      <c r="AA20" s="33"/>
      <c r="AB20" s="33"/>
      <c r="AC20" s="33"/>
      <c r="AD20" s="33"/>
      <c r="AE20" s="33"/>
    </row>
    <row r="21" spans="1:31" s="2" customFormat="1" ht="18" customHeight="1">
      <c r="A21" s="33"/>
      <c r="B21" s="34"/>
      <c r="C21" s="33"/>
      <c r="D21" s="33"/>
      <c r="E21" s="26" t="str">
        <f>IF('Rekapitulace stavby'!E17="","",'Rekapitulace stavby'!E17)</f>
        <v xml:space="preserve"> </v>
      </c>
      <c r="F21" s="33"/>
      <c r="G21" s="33"/>
      <c r="H21" s="33"/>
      <c r="I21" s="98" t="s">
        <v>26</v>
      </c>
      <c r="J21" s="26" t="str">
        <f>IF('Rekapitulace stavby'!AN17="","",'Rekapitulace stavby'!AN17)</f>
        <v/>
      </c>
      <c r="K21" s="33"/>
      <c r="L21" s="43"/>
      <c r="S21" s="33"/>
      <c r="T21" s="33"/>
      <c r="U21" s="33"/>
      <c r="V21" s="33"/>
      <c r="W21" s="33"/>
      <c r="X21" s="33"/>
      <c r="Y21" s="33"/>
      <c r="Z21" s="33"/>
      <c r="AA21" s="33"/>
      <c r="AB21" s="33"/>
      <c r="AC21" s="33"/>
      <c r="AD21" s="33"/>
      <c r="AE21" s="33"/>
    </row>
    <row r="22" spans="1:31" s="2" customFormat="1" ht="6.95" customHeight="1">
      <c r="A22" s="33"/>
      <c r="B22" s="34"/>
      <c r="C22" s="33"/>
      <c r="D22" s="33"/>
      <c r="E22" s="33"/>
      <c r="F22" s="33"/>
      <c r="G22" s="33"/>
      <c r="H22" s="33"/>
      <c r="I22" s="97"/>
      <c r="J22" s="33"/>
      <c r="K22" s="33"/>
      <c r="L22" s="43"/>
      <c r="S22" s="33"/>
      <c r="T22" s="33"/>
      <c r="U22" s="33"/>
      <c r="V22" s="33"/>
      <c r="W22" s="33"/>
      <c r="X22" s="33"/>
      <c r="Y22" s="33"/>
      <c r="Z22" s="33"/>
      <c r="AA22" s="33"/>
      <c r="AB22" s="33"/>
      <c r="AC22" s="33"/>
      <c r="AD22" s="33"/>
      <c r="AE22" s="33"/>
    </row>
    <row r="23" spans="1:31" s="2" customFormat="1" ht="12" customHeight="1">
      <c r="A23" s="33"/>
      <c r="B23" s="34"/>
      <c r="C23" s="33"/>
      <c r="D23" s="28" t="s">
        <v>31</v>
      </c>
      <c r="E23" s="33"/>
      <c r="F23" s="33"/>
      <c r="G23" s="33"/>
      <c r="H23" s="33"/>
      <c r="I23" s="98" t="s">
        <v>25</v>
      </c>
      <c r="J23" s="26" t="str">
        <f>IF('Rekapitulace stavby'!AN19="","",'Rekapitulace stavby'!AN19)</f>
        <v/>
      </c>
      <c r="K23" s="33"/>
      <c r="L23" s="43"/>
      <c r="S23" s="33"/>
      <c r="T23" s="33"/>
      <c r="U23" s="33"/>
      <c r="V23" s="33"/>
      <c r="W23" s="33"/>
      <c r="X23" s="33"/>
      <c r="Y23" s="33"/>
      <c r="Z23" s="33"/>
      <c r="AA23" s="33"/>
      <c r="AB23" s="33"/>
      <c r="AC23" s="33"/>
      <c r="AD23" s="33"/>
      <c r="AE23" s="33"/>
    </row>
    <row r="24" spans="1:31" s="2" customFormat="1" ht="18" customHeight="1">
      <c r="A24" s="33"/>
      <c r="B24" s="34"/>
      <c r="C24" s="33"/>
      <c r="D24" s="33"/>
      <c r="E24" s="26" t="str">
        <f>IF('Rekapitulace stavby'!E20="","",'Rekapitulace stavby'!E20)</f>
        <v xml:space="preserve"> </v>
      </c>
      <c r="F24" s="33"/>
      <c r="G24" s="33"/>
      <c r="H24" s="33"/>
      <c r="I24" s="98" t="s">
        <v>26</v>
      </c>
      <c r="J24" s="26" t="str">
        <f>IF('Rekapitulace stavby'!AN20="","",'Rekapitulace stavby'!AN20)</f>
        <v/>
      </c>
      <c r="K24" s="33"/>
      <c r="L24" s="43"/>
      <c r="S24" s="33"/>
      <c r="T24" s="33"/>
      <c r="U24" s="33"/>
      <c r="V24" s="33"/>
      <c r="W24" s="33"/>
      <c r="X24" s="33"/>
      <c r="Y24" s="33"/>
      <c r="Z24" s="33"/>
      <c r="AA24" s="33"/>
      <c r="AB24" s="33"/>
      <c r="AC24" s="33"/>
      <c r="AD24" s="33"/>
      <c r="AE24" s="33"/>
    </row>
    <row r="25" spans="1:31" s="2" customFormat="1" ht="6.95" customHeight="1">
      <c r="A25" s="33"/>
      <c r="B25" s="34"/>
      <c r="C25" s="33"/>
      <c r="D25" s="33"/>
      <c r="E25" s="33"/>
      <c r="F25" s="33"/>
      <c r="G25" s="33"/>
      <c r="H25" s="33"/>
      <c r="I25" s="97"/>
      <c r="J25" s="33"/>
      <c r="K25" s="33"/>
      <c r="L25" s="43"/>
      <c r="S25" s="33"/>
      <c r="T25" s="33"/>
      <c r="U25" s="33"/>
      <c r="V25" s="33"/>
      <c r="W25" s="33"/>
      <c r="X25" s="33"/>
      <c r="Y25" s="33"/>
      <c r="Z25" s="33"/>
      <c r="AA25" s="33"/>
      <c r="AB25" s="33"/>
      <c r="AC25" s="33"/>
      <c r="AD25" s="33"/>
      <c r="AE25" s="33"/>
    </row>
    <row r="26" spans="1:31" s="2" customFormat="1" ht="12" customHeight="1">
      <c r="A26" s="33"/>
      <c r="B26" s="34"/>
      <c r="C26" s="33"/>
      <c r="D26" s="28" t="s">
        <v>32</v>
      </c>
      <c r="E26" s="33"/>
      <c r="F26" s="33"/>
      <c r="G26" s="33"/>
      <c r="H26" s="33"/>
      <c r="I26" s="97"/>
      <c r="J26" s="33"/>
      <c r="K26" s="33"/>
      <c r="L26" s="43"/>
      <c r="S26" s="33"/>
      <c r="T26" s="33"/>
      <c r="U26" s="33"/>
      <c r="V26" s="33"/>
      <c r="W26" s="33"/>
      <c r="X26" s="33"/>
      <c r="Y26" s="33"/>
      <c r="Z26" s="33"/>
      <c r="AA26" s="33"/>
      <c r="AB26" s="33"/>
      <c r="AC26" s="33"/>
      <c r="AD26" s="33"/>
      <c r="AE26" s="33"/>
    </row>
    <row r="27" spans="1:31" s="8" customFormat="1" ht="16.5" customHeight="1">
      <c r="A27" s="99"/>
      <c r="B27" s="100"/>
      <c r="C27" s="99"/>
      <c r="D27" s="99"/>
      <c r="E27" s="241" t="s">
        <v>1</v>
      </c>
      <c r="F27" s="241"/>
      <c r="G27" s="241"/>
      <c r="H27" s="241"/>
      <c r="I27" s="101"/>
      <c r="J27" s="99"/>
      <c r="K27" s="99"/>
      <c r="L27" s="102"/>
      <c r="S27" s="99"/>
      <c r="T27" s="99"/>
      <c r="U27" s="99"/>
      <c r="V27" s="99"/>
      <c r="W27" s="99"/>
      <c r="X27" s="99"/>
      <c r="Y27" s="99"/>
      <c r="Z27" s="99"/>
      <c r="AA27" s="99"/>
      <c r="AB27" s="99"/>
      <c r="AC27" s="99"/>
      <c r="AD27" s="99"/>
      <c r="AE27" s="99"/>
    </row>
    <row r="28" spans="1:31" s="2" customFormat="1" ht="6.95" customHeight="1">
      <c r="A28" s="33"/>
      <c r="B28" s="34"/>
      <c r="C28" s="33"/>
      <c r="D28" s="33"/>
      <c r="E28" s="33"/>
      <c r="F28" s="33"/>
      <c r="G28" s="33"/>
      <c r="H28" s="33"/>
      <c r="I28" s="97"/>
      <c r="J28" s="33"/>
      <c r="K28" s="33"/>
      <c r="L28" s="43"/>
      <c r="S28" s="33"/>
      <c r="T28" s="33"/>
      <c r="U28" s="33"/>
      <c r="V28" s="33"/>
      <c r="W28" s="33"/>
      <c r="X28" s="33"/>
      <c r="Y28" s="33"/>
      <c r="Z28" s="33"/>
      <c r="AA28" s="33"/>
      <c r="AB28" s="33"/>
      <c r="AC28" s="33"/>
      <c r="AD28" s="33"/>
      <c r="AE28" s="33"/>
    </row>
    <row r="29" spans="1:31" s="2" customFormat="1" ht="6.95" customHeight="1">
      <c r="A29" s="33"/>
      <c r="B29" s="34"/>
      <c r="C29" s="33"/>
      <c r="D29" s="67"/>
      <c r="E29" s="67"/>
      <c r="F29" s="67"/>
      <c r="G29" s="67"/>
      <c r="H29" s="67"/>
      <c r="I29" s="103"/>
      <c r="J29" s="67"/>
      <c r="K29" s="67"/>
      <c r="L29" s="43"/>
      <c r="S29" s="33"/>
      <c r="T29" s="33"/>
      <c r="U29" s="33"/>
      <c r="V29" s="33"/>
      <c r="W29" s="33"/>
      <c r="X29" s="33"/>
      <c r="Y29" s="33"/>
      <c r="Z29" s="33"/>
      <c r="AA29" s="33"/>
      <c r="AB29" s="33"/>
      <c r="AC29" s="33"/>
      <c r="AD29" s="33"/>
      <c r="AE29" s="33"/>
    </row>
    <row r="30" spans="1:31" s="2" customFormat="1" ht="25.35" customHeight="1">
      <c r="A30" s="33"/>
      <c r="B30" s="34"/>
      <c r="C30" s="33"/>
      <c r="D30" s="104" t="s">
        <v>33</v>
      </c>
      <c r="E30" s="33"/>
      <c r="F30" s="33"/>
      <c r="G30" s="33"/>
      <c r="H30" s="33"/>
      <c r="I30" s="97"/>
      <c r="J30" s="72">
        <f>ROUND(J122, 2)</f>
        <v>0</v>
      </c>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103"/>
      <c r="J31" s="67"/>
      <c r="K31" s="67"/>
      <c r="L31" s="43"/>
      <c r="S31" s="33"/>
      <c r="T31" s="33"/>
      <c r="U31" s="33"/>
      <c r="V31" s="33"/>
      <c r="W31" s="33"/>
      <c r="X31" s="33"/>
      <c r="Y31" s="33"/>
      <c r="Z31" s="33"/>
      <c r="AA31" s="33"/>
      <c r="AB31" s="33"/>
      <c r="AC31" s="33"/>
      <c r="AD31" s="33"/>
      <c r="AE31" s="33"/>
    </row>
    <row r="32" spans="1:31" s="2" customFormat="1" ht="14.45" customHeight="1">
      <c r="A32" s="33"/>
      <c r="B32" s="34"/>
      <c r="C32" s="33"/>
      <c r="D32" s="33"/>
      <c r="E32" s="33"/>
      <c r="F32" s="37" t="s">
        <v>35</v>
      </c>
      <c r="G32" s="33"/>
      <c r="H32" s="33"/>
      <c r="I32" s="105" t="s">
        <v>34</v>
      </c>
      <c r="J32" s="37" t="s">
        <v>36</v>
      </c>
      <c r="K32" s="33"/>
      <c r="L32" s="43"/>
      <c r="S32" s="33"/>
      <c r="T32" s="33"/>
      <c r="U32" s="33"/>
      <c r="V32" s="33"/>
      <c r="W32" s="33"/>
      <c r="X32" s="33"/>
      <c r="Y32" s="33"/>
      <c r="Z32" s="33"/>
      <c r="AA32" s="33"/>
      <c r="AB32" s="33"/>
      <c r="AC32" s="33"/>
      <c r="AD32" s="33"/>
      <c r="AE32" s="33"/>
    </row>
    <row r="33" spans="1:31" s="2" customFormat="1" ht="14.45" customHeight="1">
      <c r="A33" s="33"/>
      <c r="B33" s="34"/>
      <c r="C33" s="33"/>
      <c r="D33" s="106" t="s">
        <v>37</v>
      </c>
      <c r="E33" s="28" t="s">
        <v>38</v>
      </c>
      <c r="F33" s="107">
        <f>ROUND((SUM(BE122:BE150)),  2)</f>
        <v>0</v>
      </c>
      <c r="G33" s="33"/>
      <c r="H33" s="33"/>
      <c r="I33" s="108">
        <v>0.21</v>
      </c>
      <c r="J33" s="107">
        <f>ROUND(((SUM(BE122:BE150))*I33),  2)</f>
        <v>0</v>
      </c>
      <c r="K33" s="33"/>
      <c r="L33" s="43"/>
      <c r="S33" s="33"/>
      <c r="T33" s="33"/>
      <c r="U33" s="33"/>
      <c r="V33" s="33"/>
      <c r="W33" s="33"/>
      <c r="X33" s="33"/>
      <c r="Y33" s="33"/>
      <c r="Z33" s="33"/>
      <c r="AA33" s="33"/>
      <c r="AB33" s="33"/>
      <c r="AC33" s="33"/>
      <c r="AD33" s="33"/>
      <c r="AE33" s="33"/>
    </row>
    <row r="34" spans="1:31" s="2" customFormat="1" ht="14.45" customHeight="1">
      <c r="A34" s="33"/>
      <c r="B34" s="34"/>
      <c r="C34" s="33"/>
      <c r="D34" s="33"/>
      <c r="E34" s="28" t="s">
        <v>39</v>
      </c>
      <c r="F34" s="107">
        <f>ROUND((SUM(BF122:BF150)),  2)</f>
        <v>0</v>
      </c>
      <c r="G34" s="33"/>
      <c r="H34" s="33"/>
      <c r="I34" s="108">
        <v>0.15</v>
      </c>
      <c r="J34" s="107">
        <f>ROUND(((SUM(BF122:BF150))*I34),  2)</f>
        <v>0</v>
      </c>
      <c r="K34" s="33"/>
      <c r="L34" s="43"/>
      <c r="S34" s="33"/>
      <c r="T34" s="33"/>
      <c r="U34" s="33"/>
      <c r="V34" s="33"/>
      <c r="W34" s="33"/>
      <c r="X34" s="33"/>
      <c r="Y34" s="33"/>
      <c r="Z34" s="33"/>
      <c r="AA34" s="33"/>
      <c r="AB34" s="33"/>
      <c r="AC34" s="33"/>
      <c r="AD34" s="33"/>
      <c r="AE34" s="33"/>
    </row>
    <row r="35" spans="1:31" s="2" customFormat="1" ht="14.45" hidden="1" customHeight="1">
      <c r="A35" s="33"/>
      <c r="B35" s="34"/>
      <c r="C35" s="33"/>
      <c r="D35" s="33"/>
      <c r="E35" s="28" t="s">
        <v>40</v>
      </c>
      <c r="F35" s="107">
        <f>ROUND((SUM(BG122:BG150)),  2)</f>
        <v>0</v>
      </c>
      <c r="G35" s="33"/>
      <c r="H35" s="33"/>
      <c r="I35" s="108">
        <v>0.21</v>
      </c>
      <c r="J35" s="107">
        <f>0</f>
        <v>0</v>
      </c>
      <c r="K35" s="33"/>
      <c r="L35" s="43"/>
      <c r="S35" s="33"/>
      <c r="T35" s="33"/>
      <c r="U35" s="33"/>
      <c r="V35" s="33"/>
      <c r="W35" s="33"/>
      <c r="X35" s="33"/>
      <c r="Y35" s="33"/>
      <c r="Z35" s="33"/>
      <c r="AA35" s="33"/>
      <c r="AB35" s="33"/>
      <c r="AC35" s="33"/>
      <c r="AD35" s="33"/>
      <c r="AE35" s="33"/>
    </row>
    <row r="36" spans="1:31" s="2" customFormat="1" ht="14.45" hidden="1" customHeight="1">
      <c r="A36" s="33"/>
      <c r="B36" s="34"/>
      <c r="C36" s="33"/>
      <c r="D36" s="33"/>
      <c r="E36" s="28" t="s">
        <v>41</v>
      </c>
      <c r="F36" s="107">
        <f>ROUND((SUM(BH122:BH150)),  2)</f>
        <v>0</v>
      </c>
      <c r="G36" s="33"/>
      <c r="H36" s="33"/>
      <c r="I36" s="108">
        <v>0.15</v>
      </c>
      <c r="J36" s="107">
        <f>0</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42</v>
      </c>
      <c r="F37" s="107">
        <f>ROUND((SUM(BI122:BI150)),  2)</f>
        <v>0</v>
      </c>
      <c r="G37" s="33"/>
      <c r="H37" s="33"/>
      <c r="I37" s="108">
        <v>0</v>
      </c>
      <c r="J37" s="107">
        <f>0</f>
        <v>0</v>
      </c>
      <c r="K37" s="33"/>
      <c r="L37" s="43"/>
      <c r="S37" s="33"/>
      <c r="T37" s="33"/>
      <c r="U37" s="33"/>
      <c r="V37" s="33"/>
      <c r="W37" s="33"/>
      <c r="X37" s="33"/>
      <c r="Y37" s="33"/>
      <c r="Z37" s="33"/>
      <c r="AA37" s="33"/>
      <c r="AB37" s="33"/>
      <c r="AC37" s="33"/>
      <c r="AD37" s="33"/>
      <c r="AE37" s="33"/>
    </row>
    <row r="38" spans="1:31" s="2" customFormat="1" ht="6.95" customHeight="1">
      <c r="A38" s="33"/>
      <c r="B38" s="34"/>
      <c r="C38" s="33"/>
      <c r="D38" s="33"/>
      <c r="E38" s="33"/>
      <c r="F38" s="33"/>
      <c r="G38" s="33"/>
      <c r="H38" s="33"/>
      <c r="I38" s="97"/>
      <c r="J38" s="33"/>
      <c r="K38" s="33"/>
      <c r="L38" s="43"/>
      <c r="S38" s="33"/>
      <c r="T38" s="33"/>
      <c r="U38" s="33"/>
      <c r="V38" s="33"/>
      <c r="W38" s="33"/>
      <c r="X38" s="33"/>
      <c r="Y38" s="33"/>
      <c r="Z38" s="33"/>
      <c r="AA38" s="33"/>
      <c r="AB38" s="33"/>
      <c r="AC38" s="33"/>
      <c r="AD38" s="33"/>
      <c r="AE38" s="33"/>
    </row>
    <row r="39" spans="1:31" s="2" customFormat="1" ht="25.35" customHeight="1">
      <c r="A39" s="33"/>
      <c r="B39" s="34"/>
      <c r="C39" s="109"/>
      <c r="D39" s="110" t="s">
        <v>43</v>
      </c>
      <c r="E39" s="61"/>
      <c r="F39" s="61"/>
      <c r="G39" s="111" t="s">
        <v>44</v>
      </c>
      <c r="H39" s="112" t="s">
        <v>45</v>
      </c>
      <c r="I39" s="113"/>
      <c r="J39" s="114">
        <f>SUM(J30:J37)</f>
        <v>0</v>
      </c>
      <c r="K39" s="115"/>
      <c r="L39" s="43"/>
      <c r="S39" s="33"/>
      <c r="T39" s="33"/>
      <c r="U39" s="33"/>
      <c r="V39" s="33"/>
      <c r="W39" s="33"/>
      <c r="X39" s="33"/>
      <c r="Y39" s="33"/>
      <c r="Z39" s="33"/>
      <c r="AA39" s="33"/>
      <c r="AB39" s="33"/>
      <c r="AC39" s="33"/>
      <c r="AD39" s="33"/>
      <c r="AE39" s="33"/>
    </row>
    <row r="40" spans="1:31" s="2" customFormat="1" ht="14.45" customHeight="1">
      <c r="A40" s="33"/>
      <c r="B40" s="34"/>
      <c r="C40" s="33"/>
      <c r="D40" s="33"/>
      <c r="E40" s="33"/>
      <c r="F40" s="33"/>
      <c r="G40" s="33"/>
      <c r="H40" s="33"/>
      <c r="I40" s="97"/>
      <c r="J40" s="33"/>
      <c r="K40" s="33"/>
      <c r="L40" s="43"/>
      <c r="S40" s="33"/>
      <c r="T40" s="33"/>
      <c r="U40" s="33"/>
      <c r="V40" s="33"/>
      <c r="W40" s="33"/>
      <c r="X40" s="33"/>
      <c r="Y40" s="33"/>
      <c r="Z40" s="33"/>
      <c r="AA40" s="33"/>
      <c r="AB40" s="33"/>
      <c r="AC40" s="33"/>
      <c r="AD40" s="33"/>
      <c r="AE40" s="33"/>
    </row>
    <row r="41" spans="1:31" s="1" customFormat="1" ht="14.45" customHeight="1">
      <c r="B41" s="21"/>
      <c r="I41" s="94"/>
      <c r="L41" s="21"/>
    </row>
    <row r="42" spans="1:31" s="1" customFormat="1" ht="14.45" customHeight="1">
      <c r="B42" s="21"/>
      <c r="I42" s="94"/>
      <c r="L42" s="21"/>
    </row>
    <row r="43" spans="1:31" s="1" customFormat="1" ht="14.45" customHeight="1">
      <c r="B43" s="21"/>
      <c r="I43" s="94"/>
      <c r="L43" s="21"/>
    </row>
    <row r="44" spans="1:31" s="1" customFormat="1" ht="14.45" customHeight="1">
      <c r="B44" s="21"/>
      <c r="I44" s="94"/>
      <c r="L44" s="21"/>
    </row>
    <row r="45" spans="1:31" s="1" customFormat="1" ht="14.45" customHeight="1">
      <c r="B45" s="21"/>
      <c r="I45" s="94"/>
      <c r="L45" s="21"/>
    </row>
    <row r="46" spans="1:31" s="1" customFormat="1" ht="14.45" customHeight="1">
      <c r="B46" s="21"/>
      <c r="I46" s="94"/>
      <c r="L46" s="21"/>
    </row>
    <row r="47" spans="1:31" s="1" customFormat="1" ht="14.45" customHeight="1">
      <c r="B47" s="21"/>
      <c r="I47" s="94"/>
      <c r="L47" s="21"/>
    </row>
    <row r="48" spans="1:31" s="1" customFormat="1" ht="14.45" customHeight="1">
      <c r="B48" s="21"/>
      <c r="I48" s="94"/>
      <c r="L48" s="21"/>
    </row>
    <row r="49" spans="1:31" s="1" customFormat="1" ht="14.45" customHeight="1">
      <c r="B49" s="21"/>
      <c r="I49" s="94"/>
      <c r="L49" s="21"/>
    </row>
    <row r="50" spans="1:31" s="2" customFormat="1" ht="14.45" customHeight="1">
      <c r="B50" s="43"/>
      <c r="D50" s="44" t="s">
        <v>46</v>
      </c>
      <c r="E50" s="45"/>
      <c r="F50" s="45"/>
      <c r="G50" s="44" t="s">
        <v>47</v>
      </c>
      <c r="H50" s="45"/>
      <c r="I50" s="116"/>
      <c r="J50" s="45"/>
      <c r="K50" s="45"/>
      <c r="L50" s="43"/>
    </row>
    <row r="51" spans="1:31" ht="11.25">
      <c r="B51" s="21"/>
      <c r="L51" s="21"/>
    </row>
    <row r="52" spans="1:31" ht="11.25">
      <c r="B52" s="21"/>
      <c r="L52" s="21"/>
    </row>
    <row r="53" spans="1:31" ht="11.25">
      <c r="B53" s="21"/>
      <c r="L53" s="21"/>
    </row>
    <row r="54" spans="1:31" ht="11.25">
      <c r="B54" s="21"/>
      <c r="L54" s="21"/>
    </row>
    <row r="55" spans="1:31" ht="11.25">
      <c r="B55" s="21"/>
      <c r="L55" s="21"/>
    </row>
    <row r="56" spans="1:31" ht="11.25">
      <c r="B56" s="21"/>
      <c r="L56" s="21"/>
    </row>
    <row r="57" spans="1:31" ht="11.25">
      <c r="B57" s="21"/>
      <c r="L57" s="21"/>
    </row>
    <row r="58" spans="1:31" ht="11.25">
      <c r="B58" s="21"/>
      <c r="L58" s="21"/>
    </row>
    <row r="59" spans="1:31" ht="11.25">
      <c r="B59" s="21"/>
      <c r="L59" s="21"/>
    </row>
    <row r="60" spans="1:31" ht="11.25">
      <c r="B60" s="21"/>
      <c r="L60" s="21"/>
    </row>
    <row r="61" spans="1:31" s="2" customFormat="1" ht="12.75">
      <c r="A61" s="33"/>
      <c r="B61" s="34"/>
      <c r="C61" s="33"/>
      <c r="D61" s="46" t="s">
        <v>48</v>
      </c>
      <c r="E61" s="36"/>
      <c r="F61" s="117" t="s">
        <v>49</v>
      </c>
      <c r="G61" s="46" t="s">
        <v>48</v>
      </c>
      <c r="H61" s="36"/>
      <c r="I61" s="118"/>
      <c r="J61" s="119" t="s">
        <v>49</v>
      </c>
      <c r="K61" s="36"/>
      <c r="L61" s="43"/>
      <c r="S61" s="33"/>
      <c r="T61" s="33"/>
      <c r="U61" s="33"/>
      <c r="V61" s="33"/>
      <c r="W61" s="33"/>
      <c r="X61" s="33"/>
      <c r="Y61" s="33"/>
      <c r="Z61" s="33"/>
      <c r="AA61" s="33"/>
      <c r="AB61" s="33"/>
      <c r="AC61" s="33"/>
      <c r="AD61" s="33"/>
      <c r="AE61" s="33"/>
    </row>
    <row r="62" spans="1:31" ht="11.25">
      <c r="B62" s="21"/>
      <c r="L62" s="21"/>
    </row>
    <row r="63" spans="1:31" ht="11.25">
      <c r="B63" s="21"/>
      <c r="L63" s="21"/>
    </row>
    <row r="64" spans="1:31" ht="11.25">
      <c r="B64" s="21"/>
      <c r="L64" s="21"/>
    </row>
    <row r="65" spans="1:31" s="2" customFormat="1" ht="12.75">
      <c r="A65" s="33"/>
      <c r="B65" s="34"/>
      <c r="C65" s="33"/>
      <c r="D65" s="44" t="s">
        <v>50</v>
      </c>
      <c r="E65" s="47"/>
      <c r="F65" s="47"/>
      <c r="G65" s="44" t="s">
        <v>51</v>
      </c>
      <c r="H65" s="47"/>
      <c r="I65" s="120"/>
      <c r="J65" s="47"/>
      <c r="K65" s="47"/>
      <c r="L65" s="43"/>
      <c r="S65" s="33"/>
      <c r="T65" s="33"/>
      <c r="U65" s="33"/>
      <c r="V65" s="33"/>
      <c r="W65" s="33"/>
      <c r="X65" s="33"/>
      <c r="Y65" s="33"/>
      <c r="Z65" s="33"/>
      <c r="AA65" s="33"/>
      <c r="AB65" s="33"/>
      <c r="AC65" s="33"/>
      <c r="AD65" s="33"/>
      <c r="AE65" s="33"/>
    </row>
    <row r="66" spans="1:31" ht="11.25">
      <c r="B66" s="21"/>
      <c r="L66" s="21"/>
    </row>
    <row r="67" spans="1:31" ht="11.25">
      <c r="B67" s="21"/>
      <c r="L67" s="21"/>
    </row>
    <row r="68" spans="1:31" ht="11.25">
      <c r="B68" s="21"/>
      <c r="L68" s="21"/>
    </row>
    <row r="69" spans="1:31" ht="11.25">
      <c r="B69" s="21"/>
      <c r="L69" s="21"/>
    </row>
    <row r="70" spans="1:31" ht="11.25">
      <c r="B70" s="21"/>
      <c r="L70" s="21"/>
    </row>
    <row r="71" spans="1:31" ht="11.25">
      <c r="B71" s="21"/>
      <c r="L71" s="21"/>
    </row>
    <row r="72" spans="1:31" ht="11.25">
      <c r="B72" s="21"/>
      <c r="L72" s="21"/>
    </row>
    <row r="73" spans="1:31" ht="11.25">
      <c r="B73" s="21"/>
      <c r="L73" s="21"/>
    </row>
    <row r="74" spans="1:31" ht="11.25">
      <c r="B74" s="21"/>
      <c r="L74" s="21"/>
    </row>
    <row r="75" spans="1:31" ht="11.25">
      <c r="B75" s="21"/>
      <c r="L75" s="21"/>
    </row>
    <row r="76" spans="1:31" s="2" customFormat="1" ht="12.75">
      <c r="A76" s="33"/>
      <c r="B76" s="34"/>
      <c r="C76" s="33"/>
      <c r="D76" s="46" t="s">
        <v>48</v>
      </c>
      <c r="E76" s="36"/>
      <c r="F76" s="117" t="s">
        <v>49</v>
      </c>
      <c r="G76" s="46" t="s">
        <v>48</v>
      </c>
      <c r="H76" s="36"/>
      <c r="I76" s="118"/>
      <c r="J76" s="119" t="s">
        <v>49</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121"/>
      <c r="J77" s="49"/>
      <c r="K77" s="49"/>
      <c r="L77" s="43"/>
      <c r="S77" s="33"/>
      <c r="T77" s="33"/>
      <c r="U77" s="33"/>
      <c r="V77" s="33"/>
      <c r="W77" s="33"/>
      <c r="X77" s="33"/>
      <c r="Y77" s="33"/>
      <c r="Z77" s="33"/>
      <c r="AA77" s="33"/>
      <c r="AB77" s="33"/>
      <c r="AC77" s="33"/>
      <c r="AD77" s="33"/>
      <c r="AE77" s="33"/>
    </row>
    <row r="81" spans="1:47" s="2" customFormat="1" ht="6.95" customHeight="1">
      <c r="A81" s="33"/>
      <c r="B81" s="50"/>
      <c r="C81" s="51"/>
      <c r="D81" s="51"/>
      <c r="E81" s="51"/>
      <c r="F81" s="51"/>
      <c r="G81" s="51"/>
      <c r="H81" s="51"/>
      <c r="I81" s="122"/>
      <c r="J81" s="51"/>
      <c r="K81" s="51"/>
      <c r="L81" s="43"/>
      <c r="S81" s="33"/>
      <c r="T81" s="33"/>
      <c r="U81" s="33"/>
      <c r="V81" s="33"/>
      <c r="W81" s="33"/>
      <c r="X81" s="33"/>
      <c r="Y81" s="33"/>
      <c r="Z81" s="33"/>
      <c r="AA81" s="33"/>
      <c r="AB81" s="33"/>
      <c r="AC81" s="33"/>
      <c r="AD81" s="33"/>
      <c r="AE81" s="33"/>
    </row>
    <row r="82" spans="1:47" s="2" customFormat="1" ht="24.95" customHeight="1">
      <c r="A82" s="33"/>
      <c r="B82" s="34"/>
      <c r="C82" s="22" t="s">
        <v>93</v>
      </c>
      <c r="D82" s="33"/>
      <c r="E82" s="33"/>
      <c r="F82" s="33"/>
      <c r="G82" s="33"/>
      <c r="H82" s="33"/>
      <c r="I82" s="97"/>
      <c r="J82" s="33"/>
      <c r="K82" s="33"/>
      <c r="L82" s="43"/>
      <c r="S82" s="33"/>
      <c r="T82" s="33"/>
      <c r="U82" s="33"/>
      <c r="V82" s="33"/>
      <c r="W82" s="33"/>
      <c r="X82" s="33"/>
      <c r="Y82" s="33"/>
      <c r="Z82" s="33"/>
      <c r="AA82" s="33"/>
      <c r="AB82" s="33"/>
      <c r="AC82" s="33"/>
      <c r="AD82" s="33"/>
      <c r="AE82" s="33"/>
    </row>
    <row r="83" spans="1:47" s="2" customFormat="1" ht="6.95" customHeight="1">
      <c r="A83" s="33"/>
      <c r="B83" s="34"/>
      <c r="C83" s="33"/>
      <c r="D83" s="33"/>
      <c r="E83" s="33"/>
      <c r="F83" s="33"/>
      <c r="G83" s="33"/>
      <c r="H83" s="33"/>
      <c r="I83" s="97"/>
      <c r="J83" s="33"/>
      <c r="K83" s="33"/>
      <c r="L83" s="43"/>
      <c r="S83" s="33"/>
      <c r="T83" s="33"/>
      <c r="U83" s="33"/>
      <c r="V83" s="33"/>
      <c r="W83" s="33"/>
      <c r="X83" s="33"/>
      <c r="Y83" s="33"/>
      <c r="Z83" s="33"/>
      <c r="AA83" s="33"/>
      <c r="AB83" s="33"/>
      <c r="AC83" s="33"/>
      <c r="AD83" s="33"/>
      <c r="AE83" s="33"/>
    </row>
    <row r="84" spans="1:47" s="2" customFormat="1" ht="12" customHeight="1">
      <c r="A84" s="33"/>
      <c r="B84" s="34"/>
      <c r="C84" s="28" t="s">
        <v>16</v>
      </c>
      <c r="D84" s="33"/>
      <c r="E84" s="33"/>
      <c r="F84" s="33"/>
      <c r="G84" s="33"/>
      <c r="H84" s="33"/>
      <c r="I84" s="97"/>
      <c r="J84" s="33"/>
      <c r="K84" s="33"/>
      <c r="L84" s="43"/>
      <c r="S84" s="33"/>
      <c r="T84" s="33"/>
      <c r="U84" s="33"/>
      <c r="V84" s="33"/>
      <c r="W84" s="33"/>
      <c r="X84" s="33"/>
      <c r="Y84" s="33"/>
      <c r="Z84" s="33"/>
      <c r="AA84" s="33"/>
      <c r="AB84" s="33"/>
      <c r="AC84" s="33"/>
      <c r="AD84" s="33"/>
      <c r="AE84" s="33"/>
    </row>
    <row r="85" spans="1:47" s="2" customFormat="1" ht="16.5" customHeight="1">
      <c r="A85" s="33"/>
      <c r="B85" s="34"/>
      <c r="C85" s="33"/>
      <c r="D85" s="33"/>
      <c r="E85" s="272" t="str">
        <f>E7</f>
        <v>Dům s pečovatelskými byty ul. Na Příkopech č.p. 27, Broumov - oprava</v>
      </c>
      <c r="F85" s="273"/>
      <c r="G85" s="273"/>
      <c r="H85" s="273"/>
      <c r="I85" s="97"/>
      <c r="J85" s="33"/>
      <c r="K85" s="33"/>
      <c r="L85" s="43"/>
      <c r="S85" s="33"/>
      <c r="T85" s="33"/>
      <c r="U85" s="33"/>
      <c r="V85" s="33"/>
      <c r="W85" s="33"/>
      <c r="X85" s="33"/>
      <c r="Y85" s="33"/>
      <c r="Z85" s="33"/>
      <c r="AA85" s="33"/>
      <c r="AB85" s="33"/>
      <c r="AC85" s="33"/>
      <c r="AD85" s="33"/>
      <c r="AE85" s="33"/>
    </row>
    <row r="86" spans="1:47" s="2" customFormat="1" ht="12" customHeight="1">
      <c r="A86" s="33"/>
      <c r="B86" s="34"/>
      <c r="C86" s="28" t="s">
        <v>91</v>
      </c>
      <c r="D86" s="33"/>
      <c r="E86" s="33"/>
      <c r="F86" s="33"/>
      <c r="G86" s="33"/>
      <c r="H86" s="33"/>
      <c r="I86" s="97"/>
      <c r="J86" s="33"/>
      <c r="K86" s="33"/>
      <c r="L86" s="43"/>
      <c r="S86" s="33"/>
      <c r="T86" s="33"/>
      <c r="U86" s="33"/>
      <c r="V86" s="33"/>
      <c r="W86" s="33"/>
      <c r="X86" s="33"/>
      <c r="Y86" s="33"/>
      <c r="Z86" s="33"/>
      <c r="AA86" s="33"/>
      <c r="AB86" s="33"/>
      <c r="AC86" s="33"/>
      <c r="AD86" s="33"/>
      <c r="AE86" s="33"/>
    </row>
    <row r="87" spans="1:47" s="2" customFormat="1" ht="16.5" customHeight="1">
      <c r="A87" s="33"/>
      <c r="B87" s="34"/>
      <c r="C87" s="33"/>
      <c r="D87" s="33"/>
      <c r="E87" s="252" t="str">
        <f>E9</f>
        <v>OVN - Ostatní a vedlejší náklady</v>
      </c>
      <c r="F87" s="274"/>
      <c r="G87" s="274"/>
      <c r="H87" s="274"/>
      <c r="I87" s="97"/>
      <c r="J87" s="33"/>
      <c r="K87" s="33"/>
      <c r="L87" s="43"/>
      <c r="S87" s="33"/>
      <c r="T87" s="33"/>
      <c r="U87" s="33"/>
      <c r="V87" s="33"/>
      <c r="W87" s="33"/>
      <c r="X87" s="33"/>
      <c r="Y87" s="33"/>
      <c r="Z87" s="33"/>
      <c r="AA87" s="33"/>
      <c r="AB87" s="33"/>
      <c r="AC87" s="33"/>
      <c r="AD87" s="33"/>
      <c r="AE87" s="33"/>
    </row>
    <row r="88" spans="1:47" s="2" customFormat="1" ht="6.95" customHeight="1">
      <c r="A88" s="33"/>
      <c r="B88" s="34"/>
      <c r="C88" s="33"/>
      <c r="D88" s="33"/>
      <c r="E88" s="33"/>
      <c r="F88" s="33"/>
      <c r="G88" s="33"/>
      <c r="H88" s="33"/>
      <c r="I88" s="97"/>
      <c r="J88" s="33"/>
      <c r="K88" s="33"/>
      <c r="L88" s="43"/>
      <c r="S88" s="33"/>
      <c r="T88" s="33"/>
      <c r="U88" s="33"/>
      <c r="V88" s="33"/>
      <c r="W88" s="33"/>
      <c r="X88" s="33"/>
      <c r="Y88" s="33"/>
      <c r="Z88" s="33"/>
      <c r="AA88" s="33"/>
      <c r="AB88" s="33"/>
      <c r="AC88" s="33"/>
      <c r="AD88" s="33"/>
      <c r="AE88" s="33"/>
    </row>
    <row r="89" spans="1:47" s="2" customFormat="1" ht="12" customHeight="1">
      <c r="A89" s="33"/>
      <c r="B89" s="34"/>
      <c r="C89" s="28" t="s">
        <v>20</v>
      </c>
      <c r="D89" s="33"/>
      <c r="E89" s="33"/>
      <c r="F89" s="26" t="str">
        <f>F12</f>
        <v xml:space="preserve"> </v>
      </c>
      <c r="G89" s="33"/>
      <c r="H89" s="33"/>
      <c r="I89" s="98" t="s">
        <v>22</v>
      </c>
      <c r="J89" s="56" t="str">
        <f>IF(J12="","",J12)</f>
        <v>18. 5. 2020</v>
      </c>
      <c r="K89" s="33"/>
      <c r="L89" s="43"/>
      <c r="S89" s="33"/>
      <c r="T89" s="33"/>
      <c r="U89" s="33"/>
      <c r="V89" s="33"/>
      <c r="W89" s="33"/>
      <c r="X89" s="33"/>
      <c r="Y89" s="33"/>
      <c r="Z89" s="33"/>
      <c r="AA89" s="33"/>
      <c r="AB89" s="33"/>
      <c r="AC89" s="33"/>
      <c r="AD89" s="33"/>
      <c r="AE89" s="33"/>
    </row>
    <row r="90" spans="1:47" s="2" customFormat="1" ht="6.95" customHeight="1">
      <c r="A90" s="33"/>
      <c r="B90" s="34"/>
      <c r="C90" s="33"/>
      <c r="D90" s="33"/>
      <c r="E90" s="33"/>
      <c r="F90" s="33"/>
      <c r="G90" s="33"/>
      <c r="H90" s="33"/>
      <c r="I90" s="97"/>
      <c r="J90" s="33"/>
      <c r="K90" s="33"/>
      <c r="L90" s="43"/>
      <c r="S90" s="33"/>
      <c r="T90" s="33"/>
      <c r="U90" s="33"/>
      <c r="V90" s="33"/>
      <c r="W90" s="33"/>
      <c r="X90" s="33"/>
      <c r="Y90" s="33"/>
      <c r="Z90" s="33"/>
      <c r="AA90" s="33"/>
      <c r="AB90" s="33"/>
      <c r="AC90" s="33"/>
      <c r="AD90" s="33"/>
      <c r="AE90" s="33"/>
    </row>
    <row r="91" spans="1:47" s="2" customFormat="1" ht="15.2" customHeight="1">
      <c r="A91" s="33"/>
      <c r="B91" s="34"/>
      <c r="C91" s="28" t="s">
        <v>24</v>
      </c>
      <c r="D91" s="33"/>
      <c r="E91" s="33"/>
      <c r="F91" s="26" t="str">
        <f>E15</f>
        <v xml:space="preserve"> </v>
      </c>
      <c r="G91" s="33"/>
      <c r="H91" s="33"/>
      <c r="I91" s="98" t="s">
        <v>29</v>
      </c>
      <c r="J91" s="31" t="str">
        <f>E21</f>
        <v xml:space="preserve"> </v>
      </c>
      <c r="K91" s="33"/>
      <c r="L91" s="43"/>
      <c r="S91" s="33"/>
      <c r="T91" s="33"/>
      <c r="U91" s="33"/>
      <c r="V91" s="33"/>
      <c r="W91" s="33"/>
      <c r="X91" s="33"/>
      <c r="Y91" s="33"/>
      <c r="Z91" s="33"/>
      <c r="AA91" s="33"/>
      <c r="AB91" s="33"/>
      <c r="AC91" s="33"/>
      <c r="AD91" s="33"/>
      <c r="AE91" s="33"/>
    </row>
    <row r="92" spans="1:47" s="2" customFormat="1" ht="15.2" customHeight="1">
      <c r="A92" s="33"/>
      <c r="B92" s="34"/>
      <c r="C92" s="28" t="s">
        <v>27</v>
      </c>
      <c r="D92" s="33"/>
      <c r="E92" s="33"/>
      <c r="F92" s="26" t="str">
        <f>IF(E18="","",E18)</f>
        <v>Vyplň údaj</v>
      </c>
      <c r="G92" s="33"/>
      <c r="H92" s="33"/>
      <c r="I92" s="98" t="s">
        <v>31</v>
      </c>
      <c r="J92" s="31" t="str">
        <f>E24</f>
        <v xml:space="preserve"> </v>
      </c>
      <c r="K92" s="33"/>
      <c r="L92" s="43"/>
      <c r="S92" s="33"/>
      <c r="T92" s="33"/>
      <c r="U92" s="33"/>
      <c r="V92" s="33"/>
      <c r="W92" s="33"/>
      <c r="X92" s="33"/>
      <c r="Y92" s="33"/>
      <c r="Z92" s="33"/>
      <c r="AA92" s="33"/>
      <c r="AB92" s="33"/>
      <c r="AC92" s="33"/>
      <c r="AD92" s="33"/>
      <c r="AE92" s="33"/>
    </row>
    <row r="93" spans="1:47" s="2" customFormat="1" ht="10.35" customHeight="1">
      <c r="A93" s="33"/>
      <c r="B93" s="34"/>
      <c r="C93" s="33"/>
      <c r="D93" s="33"/>
      <c r="E93" s="33"/>
      <c r="F93" s="33"/>
      <c r="G93" s="33"/>
      <c r="H93" s="33"/>
      <c r="I93" s="97"/>
      <c r="J93" s="33"/>
      <c r="K93" s="33"/>
      <c r="L93" s="43"/>
      <c r="S93" s="33"/>
      <c r="T93" s="33"/>
      <c r="U93" s="33"/>
      <c r="V93" s="33"/>
      <c r="W93" s="33"/>
      <c r="X93" s="33"/>
      <c r="Y93" s="33"/>
      <c r="Z93" s="33"/>
      <c r="AA93" s="33"/>
      <c r="AB93" s="33"/>
      <c r="AC93" s="33"/>
      <c r="AD93" s="33"/>
      <c r="AE93" s="33"/>
    </row>
    <row r="94" spans="1:47" s="2" customFormat="1" ht="29.25" customHeight="1">
      <c r="A94" s="33"/>
      <c r="B94" s="34"/>
      <c r="C94" s="123" t="s">
        <v>94</v>
      </c>
      <c r="D94" s="109"/>
      <c r="E94" s="109"/>
      <c r="F94" s="109"/>
      <c r="G94" s="109"/>
      <c r="H94" s="109"/>
      <c r="I94" s="124"/>
      <c r="J94" s="125" t="s">
        <v>95</v>
      </c>
      <c r="K94" s="109"/>
      <c r="L94" s="43"/>
      <c r="S94" s="33"/>
      <c r="T94" s="33"/>
      <c r="U94" s="33"/>
      <c r="V94" s="33"/>
      <c r="W94" s="33"/>
      <c r="X94" s="33"/>
      <c r="Y94" s="33"/>
      <c r="Z94" s="33"/>
      <c r="AA94" s="33"/>
      <c r="AB94" s="33"/>
      <c r="AC94" s="33"/>
      <c r="AD94" s="33"/>
      <c r="AE94" s="33"/>
    </row>
    <row r="95" spans="1:47" s="2" customFormat="1" ht="10.35" customHeight="1">
      <c r="A95" s="33"/>
      <c r="B95" s="34"/>
      <c r="C95" s="33"/>
      <c r="D95" s="33"/>
      <c r="E95" s="33"/>
      <c r="F95" s="33"/>
      <c r="G95" s="33"/>
      <c r="H95" s="33"/>
      <c r="I95" s="97"/>
      <c r="J95" s="33"/>
      <c r="K95" s="33"/>
      <c r="L95" s="43"/>
      <c r="S95" s="33"/>
      <c r="T95" s="33"/>
      <c r="U95" s="33"/>
      <c r="V95" s="33"/>
      <c r="W95" s="33"/>
      <c r="X95" s="33"/>
      <c r="Y95" s="33"/>
      <c r="Z95" s="33"/>
      <c r="AA95" s="33"/>
      <c r="AB95" s="33"/>
      <c r="AC95" s="33"/>
      <c r="AD95" s="33"/>
      <c r="AE95" s="33"/>
    </row>
    <row r="96" spans="1:47" s="2" customFormat="1" ht="22.9" customHeight="1">
      <c r="A96" s="33"/>
      <c r="B96" s="34"/>
      <c r="C96" s="126" t="s">
        <v>96</v>
      </c>
      <c r="D96" s="33"/>
      <c r="E96" s="33"/>
      <c r="F96" s="33"/>
      <c r="G96" s="33"/>
      <c r="H96" s="33"/>
      <c r="I96" s="97"/>
      <c r="J96" s="72">
        <f>J122</f>
        <v>0</v>
      </c>
      <c r="K96" s="33"/>
      <c r="L96" s="43"/>
      <c r="S96" s="33"/>
      <c r="T96" s="33"/>
      <c r="U96" s="33"/>
      <c r="V96" s="33"/>
      <c r="W96" s="33"/>
      <c r="X96" s="33"/>
      <c r="Y96" s="33"/>
      <c r="Z96" s="33"/>
      <c r="AA96" s="33"/>
      <c r="AB96" s="33"/>
      <c r="AC96" s="33"/>
      <c r="AD96" s="33"/>
      <c r="AE96" s="33"/>
      <c r="AU96" s="18" t="s">
        <v>97</v>
      </c>
    </row>
    <row r="97" spans="1:31" s="9" customFormat="1" ht="24.95" customHeight="1">
      <c r="B97" s="127"/>
      <c r="D97" s="128" t="s">
        <v>433</v>
      </c>
      <c r="E97" s="129"/>
      <c r="F97" s="129"/>
      <c r="G97" s="129"/>
      <c r="H97" s="129"/>
      <c r="I97" s="130"/>
      <c r="J97" s="131">
        <f>J123</f>
        <v>0</v>
      </c>
      <c r="L97" s="127"/>
    </row>
    <row r="98" spans="1:31" s="10" customFormat="1" ht="19.899999999999999" customHeight="1">
      <c r="B98" s="132"/>
      <c r="D98" s="133" t="s">
        <v>1945</v>
      </c>
      <c r="E98" s="134"/>
      <c r="F98" s="134"/>
      <c r="G98" s="134"/>
      <c r="H98" s="134"/>
      <c r="I98" s="135"/>
      <c r="J98" s="136">
        <f>J124</f>
        <v>0</v>
      </c>
      <c r="L98" s="132"/>
    </row>
    <row r="99" spans="1:31" s="10" customFormat="1" ht="19.899999999999999" customHeight="1">
      <c r="B99" s="132"/>
      <c r="D99" s="133" t="s">
        <v>1946</v>
      </c>
      <c r="E99" s="134"/>
      <c r="F99" s="134"/>
      <c r="G99" s="134"/>
      <c r="H99" s="134"/>
      <c r="I99" s="135"/>
      <c r="J99" s="136">
        <f>J129</f>
        <v>0</v>
      </c>
      <c r="L99" s="132"/>
    </row>
    <row r="100" spans="1:31" s="10" customFormat="1" ht="19.899999999999999" customHeight="1">
      <c r="B100" s="132"/>
      <c r="D100" s="133" t="s">
        <v>1947</v>
      </c>
      <c r="E100" s="134"/>
      <c r="F100" s="134"/>
      <c r="G100" s="134"/>
      <c r="H100" s="134"/>
      <c r="I100" s="135"/>
      <c r="J100" s="136">
        <f>J132</f>
        <v>0</v>
      </c>
      <c r="L100" s="132"/>
    </row>
    <row r="101" spans="1:31" s="10" customFormat="1" ht="19.899999999999999" customHeight="1">
      <c r="B101" s="132"/>
      <c r="D101" s="133" t="s">
        <v>1948</v>
      </c>
      <c r="E101" s="134"/>
      <c r="F101" s="134"/>
      <c r="G101" s="134"/>
      <c r="H101" s="134"/>
      <c r="I101" s="135"/>
      <c r="J101" s="136">
        <f>J141</f>
        <v>0</v>
      </c>
      <c r="L101" s="132"/>
    </row>
    <row r="102" spans="1:31" s="10" customFormat="1" ht="19.899999999999999" customHeight="1">
      <c r="B102" s="132"/>
      <c r="D102" s="133" t="s">
        <v>1949</v>
      </c>
      <c r="E102" s="134"/>
      <c r="F102" s="134"/>
      <c r="G102" s="134"/>
      <c r="H102" s="134"/>
      <c r="I102" s="135"/>
      <c r="J102" s="136">
        <f>J146</f>
        <v>0</v>
      </c>
      <c r="L102" s="132"/>
    </row>
    <row r="103" spans="1:31" s="2" customFormat="1" ht="21.75" customHeight="1">
      <c r="A103" s="33"/>
      <c r="B103" s="34"/>
      <c r="C103" s="33"/>
      <c r="D103" s="33"/>
      <c r="E103" s="33"/>
      <c r="F103" s="33"/>
      <c r="G103" s="33"/>
      <c r="H103" s="33"/>
      <c r="I103" s="97"/>
      <c r="J103" s="33"/>
      <c r="K103" s="33"/>
      <c r="L103" s="43"/>
      <c r="S103" s="33"/>
      <c r="T103" s="33"/>
      <c r="U103" s="33"/>
      <c r="V103" s="33"/>
      <c r="W103" s="33"/>
      <c r="X103" s="33"/>
      <c r="Y103" s="33"/>
      <c r="Z103" s="33"/>
      <c r="AA103" s="33"/>
      <c r="AB103" s="33"/>
      <c r="AC103" s="33"/>
      <c r="AD103" s="33"/>
      <c r="AE103" s="33"/>
    </row>
    <row r="104" spans="1:31" s="2" customFormat="1" ht="6.95" customHeight="1">
      <c r="A104" s="33"/>
      <c r="B104" s="48"/>
      <c r="C104" s="49"/>
      <c r="D104" s="49"/>
      <c r="E104" s="49"/>
      <c r="F104" s="49"/>
      <c r="G104" s="49"/>
      <c r="H104" s="49"/>
      <c r="I104" s="121"/>
      <c r="J104" s="49"/>
      <c r="K104" s="49"/>
      <c r="L104" s="43"/>
      <c r="S104" s="33"/>
      <c r="T104" s="33"/>
      <c r="U104" s="33"/>
      <c r="V104" s="33"/>
      <c r="W104" s="33"/>
      <c r="X104" s="33"/>
      <c r="Y104" s="33"/>
      <c r="Z104" s="33"/>
      <c r="AA104" s="33"/>
      <c r="AB104" s="33"/>
      <c r="AC104" s="33"/>
      <c r="AD104" s="33"/>
      <c r="AE104" s="33"/>
    </row>
    <row r="108" spans="1:31" s="2" customFormat="1" ht="6.95" customHeight="1">
      <c r="A108" s="33"/>
      <c r="B108" s="50"/>
      <c r="C108" s="51"/>
      <c r="D108" s="51"/>
      <c r="E108" s="51"/>
      <c r="F108" s="51"/>
      <c r="G108" s="51"/>
      <c r="H108" s="51"/>
      <c r="I108" s="122"/>
      <c r="J108" s="51"/>
      <c r="K108" s="51"/>
      <c r="L108" s="43"/>
      <c r="S108" s="33"/>
      <c r="T108" s="33"/>
      <c r="U108" s="33"/>
      <c r="V108" s="33"/>
      <c r="W108" s="33"/>
      <c r="X108" s="33"/>
      <c r="Y108" s="33"/>
      <c r="Z108" s="33"/>
      <c r="AA108" s="33"/>
      <c r="AB108" s="33"/>
      <c r="AC108" s="33"/>
      <c r="AD108" s="33"/>
      <c r="AE108" s="33"/>
    </row>
    <row r="109" spans="1:31" s="2" customFormat="1" ht="24.95" customHeight="1">
      <c r="A109" s="33"/>
      <c r="B109" s="34"/>
      <c r="C109" s="22" t="s">
        <v>106</v>
      </c>
      <c r="D109" s="33"/>
      <c r="E109" s="33"/>
      <c r="F109" s="33"/>
      <c r="G109" s="33"/>
      <c r="H109" s="33"/>
      <c r="I109" s="97"/>
      <c r="J109" s="33"/>
      <c r="K109" s="33"/>
      <c r="L109" s="43"/>
      <c r="S109" s="33"/>
      <c r="T109" s="33"/>
      <c r="U109" s="33"/>
      <c r="V109" s="33"/>
      <c r="W109" s="33"/>
      <c r="X109" s="33"/>
      <c r="Y109" s="33"/>
      <c r="Z109" s="33"/>
      <c r="AA109" s="33"/>
      <c r="AB109" s="33"/>
      <c r="AC109" s="33"/>
      <c r="AD109" s="33"/>
      <c r="AE109" s="33"/>
    </row>
    <row r="110" spans="1:31" s="2" customFormat="1" ht="6.95" customHeight="1">
      <c r="A110" s="33"/>
      <c r="B110" s="34"/>
      <c r="C110" s="33"/>
      <c r="D110" s="33"/>
      <c r="E110" s="33"/>
      <c r="F110" s="33"/>
      <c r="G110" s="33"/>
      <c r="H110" s="33"/>
      <c r="I110" s="97"/>
      <c r="J110" s="33"/>
      <c r="K110" s="33"/>
      <c r="L110" s="43"/>
      <c r="S110" s="33"/>
      <c r="T110" s="33"/>
      <c r="U110" s="33"/>
      <c r="V110" s="33"/>
      <c r="W110" s="33"/>
      <c r="X110" s="33"/>
      <c r="Y110" s="33"/>
      <c r="Z110" s="33"/>
      <c r="AA110" s="33"/>
      <c r="AB110" s="33"/>
      <c r="AC110" s="33"/>
      <c r="AD110" s="33"/>
      <c r="AE110" s="33"/>
    </row>
    <row r="111" spans="1:31" s="2" customFormat="1" ht="12" customHeight="1">
      <c r="A111" s="33"/>
      <c r="B111" s="34"/>
      <c r="C111" s="28" t="s">
        <v>16</v>
      </c>
      <c r="D111" s="33"/>
      <c r="E111" s="33"/>
      <c r="F111" s="33"/>
      <c r="G111" s="33"/>
      <c r="H111" s="33"/>
      <c r="I111" s="97"/>
      <c r="J111" s="33"/>
      <c r="K111" s="33"/>
      <c r="L111" s="43"/>
      <c r="S111" s="33"/>
      <c r="T111" s="33"/>
      <c r="U111" s="33"/>
      <c r="V111" s="33"/>
      <c r="W111" s="33"/>
      <c r="X111" s="33"/>
      <c r="Y111" s="33"/>
      <c r="Z111" s="33"/>
      <c r="AA111" s="33"/>
      <c r="AB111" s="33"/>
      <c r="AC111" s="33"/>
      <c r="AD111" s="33"/>
      <c r="AE111" s="33"/>
    </row>
    <row r="112" spans="1:31" s="2" customFormat="1" ht="16.5" customHeight="1">
      <c r="A112" s="33"/>
      <c r="B112" s="34"/>
      <c r="C112" s="33"/>
      <c r="D112" s="33"/>
      <c r="E112" s="272" t="str">
        <f>E7</f>
        <v>Dům s pečovatelskými byty ul. Na Příkopech č.p. 27, Broumov - oprava</v>
      </c>
      <c r="F112" s="273"/>
      <c r="G112" s="273"/>
      <c r="H112" s="273"/>
      <c r="I112" s="97"/>
      <c r="J112" s="33"/>
      <c r="K112" s="33"/>
      <c r="L112" s="43"/>
      <c r="S112" s="33"/>
      <c r="T112" s="33"/>
      <c r="U112" s="33"/>
      <c r="V112" s="33"/>
      <c r="W112" s="33"/>
      <c r="X112" s="33"/>
      <c r="Y112" s="33"/>
      <c r="Z112" s="33"/>
      <c r="AA112" s="33"/>
      <c r="AB112" s="33"/>
      <c r="AC112" s="33"/>
      <c r="AD112" s="33"/>
      <c r="AE112" s="33"/>
    </row>
    <row r="113" spans="1:65" s="2" customFormat="1" ht="12" customHeight="1">
      <c r="A113" s="33"/>
      <c r="B113" s="34"/>
      <c r="C113" s="28" t="s">
        <v>91</v>
      </c>
      <c r="D113" s="33"/>
      <c r="E113" s="33"/>
      <c r="F113" s="33"/>
      <c r="G113" s="33"/>
      <c r="H113" s="33"/>
      <c r="I113" s="97"/>
      <c r="J113" s="33"/>
      <c r="K113" s="33"/>
      <c r="L113" s="43"/>
      <c r="S113" s="33"/>
      <c r="T113" s="33"/>
      <c r="U113" s="33"/>
      <c r="V113" s="33"/>
      <c r="W113" s="33"/>
      <c r="X113" s="33"/>
      <c r="Y113" s="33"/>
      <c r="Z113" s="33"/>
      <c r="AA113" s="33"/>
      <c r="AB113" s="33"/>
      <c r="AC113" s="33"/>
      <c r="AD113" s="33"/>
      <c r="AE113" s="33"/>
    </row>
    <row r="114" spans="1:65" s="2" customFormat="1" ht="16.5" customHeight="1">
      <c r="A114" s="33"/>
      <c r="B114" s="34"/>
      <c r="C114" s="33"/>
      <c r="D114" s="33"/>
      <c r="E114" s="252" t="str">
        <f>E9</f>
        <v>OVN - Ostatní a vedlejší náklady</v>
      </c>
      <c r="F114" s="274"/>
      <c r="G114" s="274"/>
      <c r="H114" s="274"/>
      <c r="I114" s="97"/>
      <c r="J114" s="33"/>
      <c r="K114" s="33"/>
      <c r="L114" s="43"/>
      <c r="S114" s="33"/>
      <c r="T114" s="33"/>
      <c r="U114" s="33"/>
      <c r="V114" s="33"/>
      <c r="W114" s="33"/>
      <c r="X114" s="33"/>
      <c r="Y114" s="33"/>
      <c r="Z114" s="33"/>
      <c r="AA114" s="33"/>
      <c r="AB114" s="33"/>
      <c r="AC114" s="33"/>
      <c r="AD114" s="33"/>
      <c r="AE114" s="33"/>
    </row>
    <row r="115" spans="1:65" s="2" customFormat="1" ht="6.95" customHeight="1">
      <c r="A115" s="33"/>
      <c r="B115" s="34"/>
      <c r="C115" s="33"/>
      <c r="D115" s="33"/>
      <c r="E115" s="33"/>
      <c r="F115" s="33"/>
      <c r="G115" s="33"/>
      <c r="H115" s="33"/>
      <c r="I115" s="97"/>
      <c r="J115" s="33"/>
      <c r="K115" s="33"/>
      <c r="L115" s="43"/>
      <c r="S115" s="33"/>
      <c r="T115" s="33"/>
      <c r="U115" s="33"/>
      <c r="V115" s="33"/>
      <c r="W115" s="33"/>
      <c r="X115" s="33"/>
      <c r="Y115" s="33"/>
      <c r="Z115" s="33"/>
      <c r="AA115" s="33"/>
      <c r="AB115" s="33"/>
      <c r="AC115" s="33"/>
      <c r="AD115" s="33"/>
      <c r="AE115" s="33"/>
    </row>
    <row r="116" spans="1:65" s="2" customFormat="1" ht="12" customHeight="1">
      <c r="A116" s="33"/>
      <c r="B116" s="34"/>
      <c r="C116" s="28" t="s">
        <v>20</v>
      </c>
      <c r="D116" s="33"/>
      <c r="E116" s="33"/>
      <c r="F116" s="26" t="str">
        <f>F12</f>
        <v xml:space="preserve"> </v>
      </c>
      <c r="G116" s="33"/>
      <c r="H116" s="33"/>
      <c r="I116" s="98" t="s">
        <v>22</v>
      </c>
      <c r="J116" s="56" t="str">
        <f>IF(J12="","",J12)</f>
        <v>18. 5. 2020</v>
      </c>
      <c r="K116" s="33"/>
      <c r="L116" s="43"/>
      <c r="S116" s="33"/>
      <c r="T116" s="33"/>
      <c r="U116" s="33"/>
      <c r="V116" s="33"/>
      <c r="W116" s="33"/>
      <c r="X116" s="33"/>
      <c r="Y116" s="33"/>
      <c r="Z116" s="33"/>
      <c r="AA116" s="33"/>
      <c r="AB116" s="33"/>
      <c r="AC116" s="33"/>
      <c r="AD116" s="33"/>
      <c r="AE116" s="33"/>
    </row>
    <row r="117" spans="1:65" s="2" customFormat="1" ht="6.95" customHeight="1">
      <c r="A117" s="33"/>
      <c r="B117" s="34"/>
      <c r="C117" s="33"/>
      <c r="D117" s="33"/>
      <c r="E117" s="33"/>
      <c r="F117" s="33"/>
      <c r="G117" s="33"/>
      <c r="H117" s="33"/>
      <c r="I117" s="97"/>
      <c r="J117" s="33"/>
      <c r="K117" s="33"/>
      <c r="L117" s="43"/>
      <c r="S117" s="33"/>
      <c r="T117" s="33"/>
      <c r="U117" s="33"/>
      <c r="V117" s="33"/>
      <c r="W117" s="33"/>
      <c r="X117" s="33"/>
      <c r="Y117" s="33"/>
      <c r="Z117" s="33"/>
      <c r="AA117" s="33"/>
      <c r="AB117" s="33"/>
      <c r="AC117" s="33"/>
      <c r="AD117" s="33"/>
      <c r="AE117" s="33"/>
    </row>
    <row r="118" spans="1:65" s="2" customFormat="1" ht="15.2" customHeight="1">
      <c r="A118" s="33"/>
      <c r="B118" s="34"/>
      <c r="C118" s="28" t="s">
        <v>24</v>
      </c>
      <c r="D118" s="33"/>
      <c r="E118" s="33"/>
      <c r="F118" s="26" t="str">
        <f>E15</f>
        <v xml:space="preserve"> </v>
      </c>
      <c r="G118" s="33"/>
      <c r="H118" s="33"/>
      <c r="I118" s="98" t="s">
        <v>29</v>
      </c>
      <c r="J118" s="31" t="str">
        <f>E21</f>
        <v xml:space="preserve"> </v>
      </c>
      <c r="K118" s="33"/>
      <c r="L118" s="43"/>
      <c r="S118" s="33"/>
      <c r="T118" s="33"/>
      <c r="U118" s="33"/>
      <c r="V118" s="33"/>
      <c r="W118" s="33"/>
      <c r="X118" s="33"/>
      <c r="Y118" s="33"/>
      <c r="Z118" s="33"/>
      <c r="AA118" s="33"/>
      <c r="AB118" s="33"/>
      <c r="AC118" s="33"/>
      <c r="AD118" s="33"/>
      <c r="AE118" s="33"/>
    </row>
    <row r="119" spans="1:65" s="2" customFormat="1" ht="15.2" customHeight="1">
      <c r="A119" s="33"/>
      <c r="B119" s="34"/>
      <c r="C119" s="28" t="s">
        <v>27</v>
      </c>
      <c r="D119" s="33"/>
      <c r="E119" s="33"/>
      <c r="F119" s="26" t="str">
        <f>IF(E18="","",E18)</f>
        <v>Vyplň údaj</v>
      </c>
      <c r="G119" s="33"/>
      <c r="H119" s="33"/>
      <c r="I119" s="98" t="s">
        <v>31</v>
      </c>
      <c r="J119" s="31" t="str">
        <f>E24</f>
        <v xml:space="preserve"> </v>
      </c>
      <c r="K119" s="33"/>
      <c r="L119" s="43"/>
      <c r="S119" s="33"/>
      <c r="T119" s="33"/>
      <c r="U119" s="33"/>
      <c r="V119" s="33"/>
      <c r="W119" s="33"/>
      <c r="X119" s="33"/>
      <c r="Y119" s="33"/>
      <c r="Z119" s="33"/>
      <c r="AA119" s="33"/>
      <c r="AB119" s="33"/>
      <c r="AC119" s="33"/>
      <c r="AD119" s="33"/>
      <c r="AE119" s="33"/>
    </row>
    <row r="120" spans="1:65" s="2" customFormat="1" ht="10.35" customHeight="1">
      <c r="A120" s="33"/>
      <c r="B120" s="34"/>
      <c r="C120" s="33"/>
      <c r="D120" s="33"/>
      <c r="E120" s="33"/>
      <c r="F120" s="33"/>
      <c r="G120" s="33"/>
      <c r="H120" s="33"/>
      <c r="I120" s="97"/>
      <c r="J120" s="33"/>
      <c r="K120" s="33"/>
      <c r="L120" s="43"/>
      <c r="S120" s="33"/>
      <c r="T120" s="33"/>
      <c r="U120" s="33"/>
      <c r="V120" s="33"/>
      <c r="W120" s="33"/>
      <c r="X120" s="33"/>
      <c r="Y120" s="33"/>
      <c r="Z120" s="33"/>
      <c r="AA120" s="33"/>
      <c r="AB120" s="33"/>
      <c r="AC120" s="33"/>
      <c r="AD120" s="33"/>
      <c r="AE120" s="33"/>
    </row>
    <row r="121" spans="1:65" s="11" customFormat="1" ht="29.25" customHeight="1">
      <c r="A121" s="137"/>
      <c r="B121" s="138"/>
      <c r="C121" s="139" t="s">
        <v>107</v>
      </c>
      <c r="D121" s="140" t="s">
        <v>58</v>
      </c>
      <c r="E121" s="140" t="s">
        <v>54</v>
      </c>
      <c r="F121" s="140" t="s">
        <v>55</v>
      </c>
      <c r="G121" s="140" t="s">
        <v>108</v>
      </c>
      <c r="H121" s="140" t="s">
        <v>109</v>
      </c>
      <c r="I121" s="141" t="s">
        <v>110</v>
      </c>
      <c r="J121" s="142" t="s">
        <v>95</v>
      </c>
      <c r="K121" s="143" t="s">
        <v>111</v>
      </c>
      <c r="L121" s="144"/>
      <c r="M121" s="63" t="s">
        <v>1</v>
      </c>
      <c r="N121" s="64" t="s">
        <v>37</v>
      </c>
      <c r="O121" s="64" t="s">
        <v>112</v>
      </c>
      <c r="P121" s="64" t="s">
        <v>113</v>
      </c>
      <c r="Q121" s="64" t="s">
        <v>114</v>
      </c>
      <c r="R121" s="64" t="s">
        <v>115</v>
      </c>
      <c r="S121" s="64" t="s">
        <v>116</v>
      </c>
      <c r="T121" s="65" t="s">
        <v>117</v>
      </c>
      <c r="U121" s="137"/>
      <c r="V121" s="137"/>
      <c r="W121" s="137"/>
      <c r="X121" s="137"/>
      <c r="Y121" s="137"/>
      <c r="Z121" s="137"/>
      <c r="AA121" s="137"/>
      <c r="AB121" s="137"/>
      <c r="AC121" s="137"/>
      <c r="AD121" s="137"/>
      <c r="AE121" s="137"/>
    </row>
    <row r="122" spans="1:65" s="2" customFormat="1" ht="22.9" customHeight="1">
      <c r="A122" s="33"/>
      <c r="B122" s="34"/>
      <c r="C122" s="70" t="s">
        <v>118</v>
      </c>
      <c r="D122" s="33"/>
      <c r="E122" s="33"/>
      <c r="F122" s="33"/>
      <c r="G122" s="33"/>
      <c r="H122" s="33"/>
      <c r="I122" s="97"/>
      <c r="J122" s="145">
        <f>BK122</f>
        <v>0</v>
      </c>
      <c r="K122" s="33"/>
      <c r="L122" s="34"/>
      <c r="M122" s="66"/>
      <c r="N122" s="57"/>
      <c r="O122" s="67"/>
      <c r="P122" s="146">
        <f>P123</f>
        <v>0</v>
      </c>
      <c r="Q122" s="67"/>
      <c r="R122" s="146">
        <f>R123</f>
        <v>0</v>
      </c>
      <c r="S122" s="67"/>
      <c r="T122" s="147">
        <f>T123</f>
        <v>0</v>
      </c>
      <c r="U122" s="33"/>
      <c r="V122" s="33"/>
      <c r="W122" s="33"/>
      <c r="X122" s="33"/>
      <c r="Y122" s="33"/>
      <c r="Z122" s="33"/>
      <c r="AA122" s="33"/>
      <c r="AB122" s="33"/>
      <c r="AC122" s="33"/>
      <c r="AD122" s="33"/>
      <c r="AE122" s="33"/>
      <c r="AT122" s="18" t="s">
        <v>72</v>
      </c>
      <c r="AU122" s="18" t="s">
        <v>97</v>
      </c>
      <c r="BK122" s="148">
        <f>BK123</f>
        <v>0</v>
      </c>
    </row>
    <row r="123" spans="1:65" s="12" customFormat="1" ht="25.9" customHeight="1">
      <c r="B123" s="149"/>
      <c r="D123" s="150" t="s">
        <v>72</v>
      </c>
      <c r="E123" s="151" t="s">
        <v>1905</v>
      </c>
      <c r="F123" s="151" t="s">
        <v>1906</v>
      </c>
      <c r="I123" s="152"/>
      <c r="J123" s="153">
        <f>BK123</f>
        <v>0</v>
      </c>
      <c r="L123" s="149"/>
      <c r="M123" s="154"/>
      <c r="N123" s="155"/>
      <c r="O123" s="155"/>
      <c r="P123" s="156">
        <f>P124+P129+P132+P141+P146</f>
        <v>0</v>
      </c>
      <c r="Q123" s="155"/>
      <c r="R123" s="156">
        <f>R124+R129+R132+R141+R146</f>
        <v>0</v>
      </c>
      <c r="S123" s="155"/>
      <c r="T123" s="157">
        <f>T124+T129+T132+T141+T146</f>
        <v>0</v>
      </c>
      <c r="AR123" s="150" t="s">
        <v>144</v>
      </c>
      <c r="AT123" s="158" t="s">
        <v>72</v>
      </c>
      <c r="AU123" s="158" t="s">
        <v>73</v>
      </c>
      <c r="AY123" s="150" t="s">
        <v>121</v>
      </c>
      <c r="BK123" s="159">
        <f>BK124+BK129+BK132+BK141+BK146</f>
        <v>0</v>
      </c>
    </row>
    <row r="124" spans="1:65" s="12" customFormat="1" ht="22.9" customHeight="1">
      <c r="B124" s="149"/>
      <c r="D124" s="150" t="s">
        <v>72</v>
      </c>
      <c r="E124" s="160" t="s">
        <v>1950</v>
      </c>
      <c r="F124" s="160" t="s">
        <v>1951</v>
      </c>
      <c r="I124" s="152"/>
      <c r="J124" s="161">
        <f>BK124</f>
        <v>0</v>
      </c>
      <c r="L124" s="149"/>
      <c r="M124" s="154"/>
      <c r="N124" s="155"/>
      <c r="O124" s="155"/>
      <c r="P124" s="156">
        <f>SUM(P125:P128)</f>
        <v>0</v>
      </c>
      <c r="Q124" s="155"/>
      <c r="R124" s="156">
        <f>SUM(R125:R128)</f>
        <v>0</v>
      </c>
      <c r="S124" s="155"/>
      <c r="T124" s="157">
        <f>SUM(T125:T128)</f>
        <v>0</v>
      </c>
      <c r="AR124" s="150" t="s">
        <v>144</v>
      </c>
      <c r="AT124" s="158" t="s">
        <v>72</v>
      </c>
      <c r="AU124" s="158" t="s">
        <v>81</v>
      </c>
      <c r="AY124" s="150" t="s">
        <v>121</v>
      </c>
      <c r="BK124" s="159">
        <f>SUM(BK125:BK128)</f>
        <v>0</v>
      </c>
    </row>
    <row r="125" spans="1:65" s="2" customFormat="1" ht="16.5" customHeight="1">
      <c r="A125" s="33"/>
      <c r="B125" s="162"/>
      <c r="C125" s="163" t="s">
        <v>144</v>
      </c>
      <c r="D125" s="163" t="s">
        <v>123</v>
      </c>
      <c r="E125" s="164" t="s">
        <v>1952</v>
      </c>
      <c r="F125" s="165" t="s">
        <v>1953</v>
      </c>
      <c r="G125" s="166" t="s">
        <v>1125</v>
      </c>
      <c r="H125" s="167">
        <v>1</v>
      </c>
      <c r="I125" s="168"/>
      <c r="J125" s="169">
        <f>ROUND(I125*H125,2)</f>
        <v>0</v>
      </c>
      <c r="K125" s="170"/>
      <c r="L125" s="34"/>
      <c r="M125" s="171" t="s">
        <v>1</v>
      </c>
      <c r="N125" s="172" t="s">
        <v>38</v>
      </c>
      <c r="O125" s="59"/>
      <c r="P125" s="173">
        <f>O125*H125</f>
        <v>0</v>
      </c>
      <c r="Q125" s="173">
        <v>0</v>
      </c>
      <c r="R125" s="173">
        <f>Q125*H125</f>
        <v>0</v>
      </c>
      <c r="S125" s="173">
        <v>0</v>
      </c>
      <c r="T125" s="174">
        <f>S125*H125</f>
        <v>0</v>
      </c>
      <c r="U125" s="33"/>
      <c r="V125" s="33"/>
      <c r="W125" s="33"/>
      <c r="X125" s="33"/>
      <c r="Y125" s="33"/>
      <c r="Z125" s="33"/>
      <c r="AA125" s="33"/>
      <c r="AB125" s="33"/>
      <c r="AC125" s="33"/>
      <c r="AD125" s="33"/>
      <c r="AE125" s="33"/>
      <c r="AR125" s="175" t="s">
        <v>1931</v>
      </c>
      <c r="AT125" s="175" t="s">
        <v>123</v>
      </c>
      <c r="AU125" s="175" t="s">
        <v>83</v>
      </c>
      <c r="AY125" s="18" t="s">
        <v>121</v>
      </c>
      <c r="BE125" s="176">
        <f>IF(N125="základní",J125,0)</f>
        <v>0</v>
      </c>
      <c r="BF125" s="176">
        <f>IF(N125="snížená",J125,0)</f>
        <v>0</v>
      </c>
      <c r="BG125" s="176">
        <f>IF(N125="zákl. přenesená",J125,0)</f>
        <v>0</v>
      </c>
      <c r="BH125" s="176">
        <f>IF(N125="sníž. přenesená",J125,0)</f>
        <v>0</v>
      </c>
      <c r="BI125" s="176">
        <f>IF(N125="nulová",J125,0)</f>
        <v>0</v>
      </c>
      <c r="BJ125" s="18" t="s">
        <v>81</v>
      </c>
      <c r="BK125" s="176">
        <f>ROUND(I125*H125,2)</f>
        <v>0</v>
      </c>
      <c r="BL125" s="18" t="s">
        <v>1931</v>
      </c>
      <c r="BM125" s="175" t="s">
        <v>1954</v>
      </c>
    </row>
    <row r="126" spans="1:65" s="2" customFormat="1" ht="11.25">
      <c r="A126" s="33"/>
      <c r="B126" s="34"/>
      <c r="C126" s="33"/>
      <c r="D126" s="177" t="s">
        <v>129</v>
      </c>
      <c r="E126" s="33"/>
      <c r="F126" s="178" t="s">
        <v>1953</v>
      </c>
      <c r="G126" s="33"/>
      <c r="H126" s="33"/>
      <c r="I126" s="97"/>
      <c r="J126" s="33"/>
      <c r="K126" s="33"/>
      <c r="L126" s="34"/>
      <c r="M126" s="179"/>
      <c r="N126" s="180"/>
      <c r="O126" s="59"/>
      <c r="P126" s="59"/>
      <c r="Q126" s="59"/>
      <c r="R126" s="59"/>
      <c r="S126" s="59"/>
      <c r="T126" s="60"/>
      <c r="U126" s="33"/>
      <c r="V126" s="33"/>
      <c r="W126" s="33"/>
      <c r="X126" s="33"/>
      <c r="Y126" s="33"/>
      <c r="Z126" s="33"/>
      <c r="AA126" s="33"/>
      <c r="AB126" s="33"/>
      <c r="AC126" s="33"/>
      <c r="AD126" s="33"/>
      <c r="AE126" s="33"/>
      <c r="AT126" s="18" t="s">
        <v>129</v>
      </c>
      <c r="AU126" s="18" t="s">
        <v>83</v>
      </c>
    </row>
    <row r="127" spans="1:65" s="2" customFormat="1" ht="16.5" customHeight="1">
      <c r="A127" s="33"/>
      <c r="B127" s="162"/>
      <c r="C127" s="163" t="s">
        <v>177</v>
      </c>
      <c r="D127" s="163" t="s">
        <v>123</v>
      </c>
      <c r="E127" s="164" t="s">
        <v>1955</v>
      </c>
      <c r="F127" s="165" t="s">
        <v>1956</v>
      </c>
      <c r="G127" s="166" t="s">
        <v>1125</v>
      </c>
      <c r="H127" s="167">
        <v>1</v>
      </c>
      <c r="I127" s="168"/>
      <c r="J127" s="169">
        <f>ROUND(I127*H127,2)</f>
        <v>0</v>
      </c>
      <c r="K127" s="170"/>
      <c r="L127" s="34"/>
      <c r="M127" s="171" t="s">
        <v>1</v>
      </c>
      <c r="N127" s="172" t="s">
        <v>38</v>
      </c>
      <c r="O127" s="59"/>
      <c r="P127" s="173">
        <f>O127*H127</f>
        <v>0</v>
      </c>
      <c r="Q127" s="173">
        <v>0</v>
      </c>
      <c r="R127" s="173">
        <f>Q127*H127</f>
        <v>0</v>
      </c>
      <c r="S127" s="173">
        <v>0</v>
      </c>
      <c r="T127" s="174">
        <f>S127*H127</f>
        <v>0</v>
      </c>
      <c r="U127" s="33"/>
      <c r="V127" s="33"/>
      <c r="W127" s="33"/>
      <c r="X127" s="33"/>
      <c r="Y127" s="33"/>
      <c r="Z127" s="33"/>
      <c r="AA127" s="33"/>
      <c r="AB127" s="33"/>
      <c r="AC127" s="33"/>
      <c r="AD127" s="33"/>
      <c r="AE127" s="33"/>
      <c r="AR127" s="175" t="s">
        <v>1931</v>
      </c>
      <c r="AT127" s="175" t="s">
        <v>123</v>
      </c>
      <c r="AU127" s="175" t="s">
        <v>83</v>
      </c>
      <c r="AY127" s="18" t="s">
        <v>121</v>
      </c>
      <c r="BE127" s="176">
        <f>IF(N127="základní",J127,0)</f>
        <v>0</v>
      </c>
      <c r="BF127" s="176">
        <f>IF(N127="snížená",J127,0)</f>
        <v>0</v>
      </c>
      <c r="BG127" s="176">
        <f>IF(N127="zákl. přenesená",J127,0)</f>
        <v>0</v>
      </c>
      <c r="BH127" s="176">
        <f>IF(N127="sníž. přenesená",J127,0)</f>
        <v>0</v>
      </c>
      <c r="BI127" s="176">
        <f>IF(N127="nulová",J127,0)</f>
        <v>0</v>
      </c>
      <c r="BJ127" s="18" t="s">
        <v>81</v>
      </c>
      <c r="BK127" s="176">
        <f>ROUND(I127*H127,2)</f>
        <v>0</v>
      </c>
      <c r="BL127" s="18" t="s">
        <v>1931</v>
      </c>
      <c r="BM127" s="175" t="s">
        <v>1957</v>
      </c>
    </row>
    <row r="128" spans="1:65" s="2" customFormat="1" ht="11.25">
      <c r="A128" s="33"/>
      <c r="B128" s="34"/>
      <c r="C128" s="33"/>
      <c r="D128" s="177" t="s">
        <v>129</v>
      </c>
      <c r="E128" s="33"/>
      <c r="F128" s="178" t="s">
        <v>1958</v>
      </c>
      <c r="G128" s="33"/>
      <c r="H128" s="33"/>
      <c r="I128" s="97"/>
      <c r="J128" s="33"/>
      <c r="K128" s="33"/>
      <c r="L128" s="34"/>
      <c r="M128" s="179"/>
      <c r="N128" s="180"/>
      <c r="O128" s="59"/>
      <c r="P128" s="59"/>
      <c r="Q128" s="59"/>
      <c r="R128" s="59"/>
      <c r="S128" s="59"/>
      <c r="T128" s="60"/>
      <c r="U128" s="33"/>
      <c r="V128" s="33"/>
      <c r="W128" s="33"/>
      <c r="X128" s="33"/>
      <c r="Y128" s="33"/>
      <c r="Z128" s="33"/>
      <c r="AA128" s="33"/>
      <c r="AB128" s="33"/>
      <c r="AC128" s="33"/>
      <c r="AD128" s="33"/>
      <c r="AE128" s="33"/>
      <c r="AT128" s="18" t="s">
        <v>129</v>
      </c>
      <c r="AU128" s="18" t="s">
        <v>83</v>
      </c>
    </row>
    <row r="129" spans="1:65" s="12" customFormat="1" ht="22.9" customHeight="1">
      <c r="B129" s="149"/>
      <c r="D129" s="150" t="s">
        <v>72</v>
      </c>
      <c r="E129" s="160" t="s">
        <v>1959</v>
      </c>
      <c r="F129" s="160" t="s">
        <v>1960</v>
      </c>
      <c r="I129" s="152"/>
      <c r="J129" s="161">
        <f>BK129</f>
        <v>0</v>
      </c>
      <c r="L129" s="149"/>
      <c r="M129" s="154"/>
      <c r="N129" s="155"/>
      <c r="O129" s="155"/>
      <c r="P129" s="156">
        <f>SUM(P130:P131)</f>
        <v>0</v>
      </c>
      <c r="Q129" s="155"/>
      <c r="R129" s="156">
        <f>SUM(R130:R131)</f>
        <v>0</v>
      </c>
      <c r="S129" s="155"/>
      <c r="T129" s="157">
        <f>SUM(T130:T131)</f>
        <v>0</v>
      </c>
      <c r="AR129" s="150" t="s">
        <v>144</v>
      </c>
      <c r="AT129" s="158" t="s">
        <v>72</v>
      </c>
      <c r="AU129" s="158" t="s">
        <v>81</v>
      </c>
      <c r="AY129" s="150" t="s">
        <v>121</v>
      </c>
      <c r="BK129" s="159">
        <f>SUM(BK130:BK131)</f>
        <v>0</v>
      </c>
    </row>
    <row r="130" spans="1:65" s="2" customFormat="1" ht="16.5" customHeight="1">
      <c r="A130" s="33"/>
      <c r="B130" s="162"/>
      <c r="C130" s="163" t="s">
        <v>81</v>
      </c>
      <c r="D130" s="163" t="s">
        <v>123</v>
      </c>
      <c r="E130" s="164" t="s">
        <v>1961</v>
      </c>
      <c r="F130" s="165" t="s">
        <v>1960</v>
      </c>
      <c r="G130" s="166" t="s">
        <v>1125</v>
      </c>
      <c r="H130" s="167">
        <v>1</v>
      </c>
      <c r="I130" s="168"/>
      <c r="J130" s="169">
        <f>ROUND(I130*H130,2)</f>
        <v>0</v>
      </c>
      <c r="K130" s="170"/>
      <c r="L130" s="34"/>
      <c r="M130" s="171" t="s">
        <v>1</v>
      </c>
      <c r="N130" s="172" t="s">
        <v>38</v>
      </c>
      <c r="O130" s="59"/>
      <c r="P130" s="173">
        <f>O130*H130</f>
        <v>0</v>
      </c>
      <c r="Q130" s="173">
        <v>0</v>
      </c>
      <c r="R130" s="173">
        <f>Q130*H130</f>
        <v>0</v>
      </c>
      <c r="S130" s="173">
        <v>0</v>
      </c>
      <c r="T130" s="174">
        <f>S130*H130</f>
        <v>0</v>
      </c>
      <c r="U130" s="33"/>
      <c r="V130" s="33"/>
      <c r="W130" s="33"/>
      <c r="X130" s="33"/>
      <c r="Y130" s="33"/>
      <c r="Z130" s="33"/>
      <c r="AA130" s="33"/>
      <c r="AB130" s="33"/>
      <c r="AC130" s="33"/>
      <c r="AD130" s="33"/>
      <c r="AE130" s="33"/>
      <c r="AR130" s="175" t="s">
        <v>1931</v>
      </c>
      <c r="AT130" s="175" t="s">
        <v>123</v>
      </c>
      <c r="AU130" s="175" t="s">
        <v>83</v>
      </c>
      <c r="AY130" s="18" t="s">
        <v>121</v>
      </c>
      <c r="BE130" s="176">
        <f>IF(N130="základní",J130,0)</f>
        <v>0</v>
      </c>
      <c r="BF130" s="176">
        <f>IF(N130="snížená",J130,0)</f>
        <v>0</v>
      </c>
      <c r="BG130" s="176">
        <f>IF(N130="zákl. přenesená",J130,0)</f>
        <v>0</v>
      </c>
      <c r="BH130" s="176">
        <f>IF(N130="sníž. přenesená",J130,0)</f>
        <v>0</v>
      </c>
      <c r="BI130" s="176">
        <f>IF(N130="nulová",J130,0)</f>
        <v>0</v>
      </c>
      <c r="BJ130" s="18" t="s">
        <v>81</v>
      </c>
      <c r="BK130" s="176">
        <f>ROUND(I130*H130,2)</f>
        <v>0</v>
      </c>
      <c r="BL130" s="18" t="s">
        <v>1931</v>
      </c>
      <c r="BM130" s="175" t="s">
        <v>1962</v>
      </c>
    </row>
    <row r="131" spans="1:65" s="2" customFormat="1" ht="11.25">
      <c r="A131" s="33"/>
      <c r="B131" s="34"/>
      <c r="C131" s="33"/>
      <c r="D131" s="177" t="s">
        <v>129</v>
      </c>
      <c r="E131" s="33"/>
      <c r="F131" s="178" t="s">
        <v>1963</v>
      </c>
      <c r="G131" s="33"/>
      <c r="H131" s="33"/>
      <c r="I131" s="97"/>
      <c r="J131" s="33"/>
      <c r="K131" s="33"/>
      <c r="L131" s="34"/>
      <c r="M131" s="179"/>
      <c r="N131" s="180"/>
      <c r="O131" s="59"/>
      <c r="P131" s="59"/>
      <c r="Q131" s="59"/>
      <c r="R131" s="59"/>
      <c r="S131" s="59"/>
      <c r="T131" s="60"/>
      <c r="U131" s="33"/>
      <c r="V131" s="33"/>
      <c r="W131" s="33"/>
      <c r="X131" s="33"/>
      <c r="Y131" s="33"/>
      <c r="Z131" s="33"/>
      <c r="AA131" s="33"/>
      <c r="AB131" s="33"/>
      <c r="AC131" s="33"/>
      <c r="AD131" s="33"/>
      <c r="AE131" s="33"/>
      <c r="AT131" s="18" t="s">
        <v>129</v>
      </c>
      <c r="AU131" s="18" t="s">
        <v>83</v>
      </c>
    </row>
    <row r="132" spans="1:65" s="12" customFormat="1" ht="22.9" customHeight="1">
      <c r="B132" s="149"/>
      <c r="D132" s="150" t="s">
        <v>72</v>
      </c>
      <c r="E132" s="160" t="s">
        <v>1964</v>
      </c>
      <c r="F132" s="160" t="s">
        <v>1926</v>
      </c>
      <c r="I132" s="152"/>
      <c r="J132" s="161">
        <f>BK132</f>
        <v>0</v>
      </c>
      <c r="L132" s="149"/>
      <c r="M132" s="154"/>
      <c r="N132" s="155"/>
      <c r="O132" s="155"/>
      <c r="P132" s="156">
        <f>SUM(P133:P140)</f>
        <v>0</v>
      </c>
      <c r="Q132" s="155"/>
      <c r="R132" s="156">
        <f>SUM(R133:R140)</f>
        <v>0</v>
      </c>
      <c r="S132" s="155"/>
      <c r="T132" s="157">
        <f>SUM(T133:T140)</f>
        <v>0</v>
      </c>
      <c r="AR132" s="150" t="s">
        <v>144</v>
      </c>
      <c r="AT132" s="158" t="s">
        <v>72</v>
      </c>
      <c r="AU132" s="158" t="s">
        <v>81</v>
      </c>
      <c r="AY132" s="150" t="s">
        <v>121</v>
      </c>
      <c r="BK132" s="159">
        <f>SUM(BK133:BK140)</f>
        <v>0</v>
      </c>
    </row>
    <row r="133" spans="1:65" s="2" customFormat="1" ht="16.5" customHeight="1">
      <c r="A133" s="33"/>
      <c r="B133" s="162"/>
      <c r="C133" s="163" t="s">
        <v>158</v>
      </c>
      <c r="D133" s="163" t="s">
        <v>123</v>
      </c>
      <c r="E133" s="164" t="s">
        <v>1965</v>
      </c>
      <c r="F133" s="165" t="s">
        <v>1966</v>
      </c>
      <c r="G133" s="166" t="s">
        <v>1125</v>
      </c>
      <c r="H133" s="167">
        <v>1</v>
      </c>
      <c r="I133" s="168"/>
      <c r="J133" s="169">
        <f>ROUND(I133*H133,2)</f>
        <v>0</v>
      </c>
      <c r="K133" s="170"/>
      <c r="L133" s="34"/>
      <c r="M133" s="171" t="s">
        <v>1</v>
      </c>
      <c r="N133" s="172" t="s">
        <v>38</v>
      </c>
      <c r="O133" s="59"/>
      <c r="P133" s="173">
        <f>O133*H133</f>
        <v>0</v>
      </c>
      <c r="Q133" s="173">
        <v>0</v>
      </c>
      <c r="R133" s="173">
        <f>Q133*H133</f>
        <v>0</v>
      </c>
      <c r="S133" s="173">
        <v>0</v>
      </c>
      <c r="T133" s="174">
        <f>S133*H133</f>
        <v>0</v>
      </c>
      <c r="U133" s="33"/>
      <c r="V133" s="33"/>
      <c r="W133" s="33"/>
      <c r="X133" s="33"/>
      <c r="Y133" s="33"/>
      <c r="Z133" s="33"/>
      <c r="AA133" s="33"/>
      <c r="AB133" s="33"/>
      <c r="AC133" s="33"/>
      <c r="AD133" s="33"/>
      <c r="AE133" s="33"/>
      <c r="AR133" s="175" t="s">
        <v>1931</v>
      </c>
      <c r="AT133" s="175" t="s">
        <v>123</v>
      </c>
      <c r="AU133" s="175" t="s">
        <v>83</v>
      </c>
      <c r="AY133" s="18" t="s">
        <v>121</v>
      </c>
      <c r="BE133" s="176">
        <f>IF(N133="základní",J133,0)</f>
        <v>0</v>
      </c>
      <c r="BF133" s="176">
        <f>IF(N133="snížená",J133,0)</f>
        <v>0</v>
      </c>
      <c r="BG133" s="176">
        <f>IF(N133="zákl. přenesená",J133,0)</f>
        <v>0</v>
      </c>
      <c r="BH133" s="176">
        <f>IF(N133="sníž. přenesená",J133,0)</f>
        <v>0</v>
      </c>
      <c r="BI133" s="176">
        <f>IF(N133="nulová",J133,0)</f>
        <v>0</v>
      </c>
      <c r="BJ133" s="18" t="s">
        <v>81</v>
      </c>
      <c r="BK133" s="176">
        <f>ROUND(I133*H133,2)</f>
        <v>0</v>
      </c>
      <c r="BL133" s="18" t="s">
        <v>1931</v>
      </c>
      <c r="BM133" s="175" t="s">
        <v>1967</v>
      </c>
    </row>
    <row r="134" spans="1:65" s="2" customFormat="1" ht="11.25">
      <c r="A134" s="33"/>
      <c r="B134" s="34"/>
      <c r="C134" s="33"/>
      <c r="D134" s="177" t="s">
        <v>129</v>
      </c>
      <c r="E134" s="33"/>
      <c r="F134" s="178" t="s">
        <v>1966</v>
      </c>
      <c r="G134" s="33"/>
      <c r="H134" s="33"/>
      <c r="I134" s="97"/>
      <c r="J134" s="33"/>
      <c r="K134" s="33"/>
      <c r="L134" s="34"/>
      <c r="M134" s="179"/>
      <c r="N134" s="180"/>
      <c r="O134" s="59"/>
      <c r="P134" s="59"/>
      <c r="Q134" s="59"/>
      <c r="R134" s="59"/>
      <c r="S134" s="59"/>
      <c r="T134" s="60"/>
      <c r="U134" s="33"/>
      <c r="V134" s="33"/>
      <c r="W134" s="33"/>
      <c r="X134" s="33"/>
      <c r="Y134" s="33"/>
      <c r="Z134" s="33"/>
      <c r="AA134" s="33"/>
      <c r="AB134" s="33"/>
      <c r="AC134" s="33"/>
      <c r="AD134" s="33"/>
      <c r="AE134" s="33"/>
      <c r="AT134" s="18" t="s">
        <v>129</v>
      </c>
      <c r="AU134" s="18" t="s">
        <v>83</v>
      </c>
    </row>
    <row r="135" spans="1:65" s="2" customFormat="1" ht="16.5" customHeight="1">
      <c r="A135" s="33"/>
      <c r="B135" s="162"/>
      <c r="C135" s="163" t="s">
        <v>162</v>
      </c>
      <c r="D135" s="163" t="s">
        <v>123</v>
      </c>
      <c r="E135" s="164" t="s">
        <v>1968</v>
      </c>
      <c r="F135" s="165" t="s">
        <v>1969</v>
      </c>
      <c r="G135" s="166" t="s">
        <v>1125</v>
      </c>
      <c r="H135" s="167">
        <v>1</v>
      </c>
      <c r="I135" s="168"/>
      <c r="J135" s="169">
        <f>ROUND(I135*H135,2)</f>
        <v>0</v>
      </c>
      <c r="K135" s="170"/>
      <c r="L135" s="34"/>
      <c r="M135" s="171" t="s">
        <v>1</v>
      </c>
      <c r="N135" s="172" t="s">
        <v>38</v>
      </c>
      <c r="O135" s="59"/>
      <c r="P135" s="173">
        <f>O135*H135</f>
        <v>0</v>
      </c>
      <c r="Q135" s="173">
        <v>0</v>
      </c>
      <c r="R135" s="173">
        <f>Q135*H135</f>
        <v>0</v>
      </c>
      <c r="S135" s="173">
        <v>0</v>
      </c>
      <c r="T135" s="174">
        <f>S135*H135</f>
        <v>0</v>
      </c>
      <c r="U135" s="33"/>
      <c r="V135" s="33"/>
      <c r="W135" s="33"/>
      <c r="X135" s="33"/>
      <c r="Y135" s="33"/>
      <c r="Z135" s="33"/>
      <c r="AA135" s="33"/>
      <c r="AB135" s="33"/>
      <c r="AC135" s="33"/>
      <c r="AD135" s="33"/>
      <c r="AE135" s="33"/>
      <c r="AR135" s="175" t="s">
        <v>1931</v>
      </c>
      <c r="AT135" s="175" t="s">
        <v>123</v>
      </c>
      <c r="AU135" s="175" t="s">
        <v>83</v>
      </c>
      <c r="AY135" s="18" t="s">
        <v>121</v>
      </c>
      <c r="BE135" s="176">
        <f>IF(N135="základní",J135,0)</f>
        <v>0</v>
      </c>
      <c r="BF135" s="176">
        <f>IF(N135="snížená",J135,0)</f>
        <v>0</v>
      </c>
      <c r="BG135" s="176">
        <f>IF(N135="zákl. přenesená",J135,0)</f>
        <v>0</v>
      </c>
      <c r="BH135" s="176">
        <f>IF(N135="sníž. přenesená",J135,0)</f>
        <v>0</v>
      </c>
      <c r="BI135" s="176">
        <f>IF(N135="nulová",J135,0)</f>
        <v>0</v>
      </c>
      <c r="BJ135" s="18" t="s">
        <v>81</v>
      </c>
      <c r="BK135" s="176">
        <f>ROUND(I135*H135,2)</f>
        <v>0</v>
      </c>
      <c r="BL135" s="18" t="s">
        <v>1931</v>
      </c>
      <c r="BM135" s="175" t="s">
        <v>1970</v>
      </c>
    </row>
    <row r="136" spans="1:65" s="2" customFormat="1" ht="11.25">
      <c r="A136" s="33"/>
      <c r="B136" s="34"/>
      <c r="C136" s="33"/>
      <c r="D136" s="177" t="s">
        <v>129</v>
      </c>
      <c r="E136" s="33"/>
      <c r="F136" s="178" t="s">
        <v>1971</v>
      </c>
      <c r="G136" s="33"/>
      <c r="H136" s="33"/>
      <c r="I136" s="97"/>
      <c r="J136" s="33"/>
      <c r="K136" s="33"/>
      <c r="L136" s="34"/>
      <c r="M136" s="179"/>
      <c r="N136" s="180"/>
      <c r="O136" s="59"/>
      <c r="P136" s="59"/>
      <c r="Q136" s="59"/>
      <c r="R136" s="59"/>
      <c r="S136" s="59"/>
      <c r="T136" s="60"/>
      <c r="U136" s="33"/>
      <c r="V136" s="33"/>
      <c r="W136" s="33"/>
      <c r="X136" s="33"/>
      <c r="Y136" s="33"/>
      <c r="Z136" s="33"/>
      <c r="AA136" s="33"/>
      <c r="AB136" s="33"/>
      <c r="AC136" s="33"/>
      <c r="AD136" s="33"/>
      <c r="AE136" s="33"/>
      <c r="AT136" s="18" t="s">
        <v>129</v>
      </c>
      <c r="AU136" s="18" t="s">
        <v>83</v>
      </c>
    </row>
    <row r="137" spans="1:65" s="2" customFormat="1" ht="16.5" customHeight="1">
      <c r="A137" s="33"/>
      <c r="B137" s="162"/>
      <c r="C137" s="163" t="s">
        <v>83</v>
      </c>
      <c r="D137" s="163" t="s">
        <v>123</v>
      </c>
      <c r="E137" s="164" t="s">
        <v>1972</v>
      </c>
      <c r="F137" s="165" t="s">
        <v>1973</v>
      </c>
      <c r="G137" s="166" t="s">
        <v>1125</v>
      </c>
      <c r="H137" s="167">
        <v>1</v>
      </c>
      <c r="I137" s="168"/>
      <c r="J137" s="169">
        <f>ROUND(I137*H137,2)</f>
        <v>0</v>
      </c>
      <c r="K137" s="170"/>
      <c r="L137" s="34"/>
      <c r="M137" s="171" t="s">
        <v>1</v>
      </c>
      <c r="N137" s="172" t="s">
        <v>38</v>
      </c>
      <c r="O137" s="59"/>
      <c r="P137" s="173">
        <f>O137*H137</f>
        <v>0</v>
      </c>
      <c r="Q137" s="173">
        <v>0</v>
      </c>
      <c r="R137" s="173">
        <f>Q137*H137</f>
        <v>0</v>
      </c>
      <c r="S137" s="173">
        <v>0</v>
      </c>
      <c r="T137" s="174">
        <f>S137*H137</f>
        <v>0</v>
      </c>
      <c r="U137" s="33"/>
      <c r="V137" s="33"/>
      <c r="W137" s="33"/>
      <c r="X137" s="33"/>
      <c r="Y137" s="33"/>
      <c r="Z137" s="33"/>
      <c r="AA137" s="33"/>
      <c r="AB137" s="33"/>
      <c r="AC137" s="33"/>
      <c r="AD137" s="33"/>
      <c r="AE137" s="33"/>
      <c r="AR137" s="175" t="s">
        <v>1931</v>
      </c>
      <c r="AT137" s="175" t="s">
        <v>123</v>
      </c>
      <c r="AU137" s="175" t="s">
        <v>83</v>
      </c>
      <c r="AY137" s="18" t="s">
        <v>121</v>
      </c>
      <c r="BE137" s="176">
        <f>IF(N137="základní",J137,0)</f>
        <v>0</v>
      </c>
      <c r="BF137" s="176">
        <f>IF(N137="snížená",J137,0)</f>
        <v>0</v>
      </c>
      <c r="BG137" s="176">
        <f>IF(N137="zákl. přenesená",J137,0)</f>
        <v>0</v>
      </c>
      <c r="BH137" s="176">
        <f>IF(N137="sníž. přenesená",J137,0)</f>
        <v>0</v>
      </c>
      <c r="BI137" s="176">
        <f>IF(N137="nulová",J137,0)</f>
        <v>0</v>
      </c>
      <c r="BJ137" s="18" t="s">
        <v>81</v>
      </c>
      <c r="BK137" s="176">
        <f>ROUND(I137*H137,2)</f>
        <v>0</v>
      </c>
      <c r="BL137" s="18" t="s">
        <v>1931</v>
      </c>
      <c r="BM137" s="175" t="s">
        <v>1974</v>
      </c>
    </row>
    <row r="138" spans="1:65" s="2" customFormat="1" ht="11.25">
      <c r="A138" s="33"/>
      <c r="B138" s="34"/>
      <c r="C138" s="33"/>
      <c r="D138" s="177" t="s">
        <v>129</v>
      </c>
      <c r="E138" s="33"/>
      <c r="F138" s="178" t="s">
        <v>1975</v>
      </c>
      <c r="G138" s="33"/>
      <c r="H138" s="33"/>
      <c r="I138" s="97"/>
      <c r="J138" s="33"/>
      <c r="K138" s="33"/>
      <c r="L138" s="34"/>
      <c r="M138" s="179"/>
      <c r="N138" s="180"/>
      <c r="O138" s="59"/>
      <c r="P138" s="59"/>
      <c r="Q138" s="59"/>
      <c r="R138" s="59"/>
      <c r="S138" s="59"/>
      <c r="T138" s="60"/>
      <c r="U138" s="33"/>
      <c r="V138" s="33"/>
      <c r="W138" s="33"/>
      <c r="X138" s="33"/>
      <c r="Y138" s="33"/>
      <c r="Z138" s="33"/>
      <c r="AA138" s="33"/>
      <c r="AB138" s="33"/>
      <c r="AC138" s="33"/>
      <c r="AD138" s="33"/>
      <c r="AE138" s="33"/>
      <c r="AT138" s="18" t="s">
        <v>129</v>
      </c>
      <c r="AU138" s="18" t="s">
        <v>83</v>
      </c>
    </row>
    <row r="139" spans="1:65" s="2" customFormat="1" ht="16.5" customHeight="1">
      <c r="A139" s="33"/>
      <c r="B139" s="162"/>
      <c r="C139" s="163" t="s">
        <v>167</v>
      </c>
      <c r="D139" s="163" t="s">
        <v>123</v>
      </c>
      <c r="E139" s="164" t="s">
        <v>1976</v>
      </c>
      <c r="F139" s="165" t="s">
        <v>1977</v>
      </c>
      <c r="G139" s="166" t="s">
        <v>1125</v>
      </c>
      <c r="H139" s="167">
        <v>1</v>
      </c>
      <c r="I139" s="168"/>
      <c r="J139" s="169">
        <f>ROUND(I139*H139,2)</f>
        <v>0</v>
      </c>
      <c r="K139" s="170"/>
      <c r="L139" s="34"/>
      <c r="M139" s="171" t="s">
        <v>1</v>
      </c>
      <c r="N139" s="172" t="s">
        <v>38</v>
      </c>
      <c r="O139" s="59"/>
      <c r="P139" s="173">
        <f>O139*H139</f>
        <v>0</v>
      </c>
      <c r="Q139" s="173">
        <v>0</v>
      </c>
      <c r="R139" s="173">
        <f>Q139*H139</f>
        <v>0</v>
      </c>
      <c r="S139" s="173">
        <v>0</v>
      </c>
      <c r="T139" s="174">
        <f>S139*H139</f>
        <v>0</v>
      </c>
      <c r="U139" s="33"/>
      <c r="V139" s="33"/>
      <c r="W139" s="33"/>
      <c r="X139" s="33"/>
      <c r="Y139" s="33"/>
      <c r="Z139" s="33"/>
      <c r="AA139" s="33"/>
      <c r="AB139" s="33"/>
      <c r="AC139" s="33"/>
      <c r="AD139" s="33"/>
      <c r="AE139" s="33"/>
      <c r="AR139" s="175" t="s">
        <v>1931</v>
      </c>
      <c r="AT139" s="175" t="s">
        <v>123</v>
      </c>
      <c r="AU139" s="175" t="s">
        <v>83</v>
      </c>
      <c r="AY139" s="18" t="s">
        <v>121</v>
      </c>
      <c r="BE139" s="176">
        <f>IF(N139="základní",J139,0)</f>
        <v>0</v>
      </c>
      <c r="BF139" s="176">
        <f>IF(N139="snížená",J139,0)</f>
        <v>0</v>
      </c>
      <c r="BG139" s="176">
        <f>IF(N139="zákl. přenesená",J139,0)</f>
        <v>0</v>
      </c>
      <c r="BH139" s="176">
        <f>IF(N139="sníž. přenesená",J139,0)</f>
        <v>0</v>
      </c>
      <c r="BI139" s="176">
        <f>IF(N139="nulová",J139,0)</f>
        <v>0</v>
      </c>
      <c r="BJ139" s="18" t="s">
        <v>81</v>
      </c>
      <c r="BK139" s="176">
        <f>ROUND(I139*H139,2)</f>
        <v>0</v>
      </c>
      <c r="BL139" s="18" t="s">
        <v>1931</v>
      </c>
      <c r="BM139" s="175" t="s">
        <v>1978</v>
      </c>
    </row>
    <row r="140" spans="1:65" s="2" customFormat="1" ht="11.25">
      <c r="A140" s="33"/>
      <c r="B140" s="34"/>
      <c r="C140" s="33"/>
      <c r="D140" s="177" t="s">
        <v>129</v>
      </c>
      <c r="E140" s="33"/>
      <c r="F140" s="178" t="s">
        <v>1977</v>
      </c>
      <c r="G140" s="33"/>
      <c r="H140" s="33"/>
      <c r="I140" s="97"/>
      <c r="J140" s="33"/>
      <c r="K140" s="33"/>
      <c r="L140" s="34"/>
      <c r="M140" s="179"/>
      <c r="N140" s="180"/>
      <c r="O140" s="59"/>
      <c r="P140" s="59"/>
      <c r="Q140" s="59"/>
      <c r="R140" s="59"/>
      <c r="S140" s="59"/>
      <c r="T140" s="60"/>
      <c r="U140" s="33"/>
      <c r="V140" s="33"/>
      <c r="W140" s="33"/>
      <c r="X140" s="33"/>
      <c r="Y140" s="33"/>
      <c r="Z140" s="33"/>
      <c r="AA140" s="33"/>
      <c r="AB140" s="33"/>
      <c r="AC140" s="33"/>
      <c r="AD140" s="33"/>
      <c r="AE140" s="33"/>
      <c r="AT140" s="18" t="s">
        <v>129</v>
      </c>
      <c r="AU140" s="18" t="s">
        <v>83</v>
      </c>
    </row>
    <row r="141" spans="1:65" s="12" customFormat="1" ht="22.9" customHeight="1">
      <c r="B141" s="149"/>
      <c r="D141" s="150" t="s">
        <v>72</v>
      </c>
      <c r="E141" s="160" t="s">
        <v>1979</v>
      </c>
      <c r="F141" s="160" t="s">
        <v>1980</v>
      </c>
      <c r="I141" s="152"/>
      <c r="J141" s="161">
        <f>BK141</f>
        <v>0</v>
      </c>
      <c r="L141" s="149"/>
      <c r="M141" s="154"/>
      <c r="N141" s="155"/>
      <c r="O141" s="155"/>
      <c r="P141" s="156">
        <f>SUM(P142:P145)</f>
        <v>0</v>
      </c>
      <c r="Q141" s="155"/>
      <c r="R141" s="156">
        <f>SUM(R142:R145)</f>
        <v>0</v>
      </c>
      <c r="S141" s="155"/>
      <c r="T141" s="157">
        <f>SUM(T142:T145)</f>
        <v>0</v>
      </c>
      <c r="AR141" s="150" t="s">
        <v>144</v>
      </c>
      <c r="AT141" s="158" t="s">
        <v>72</v>
      </c>
      <c r="AU141" s="158" t="s">
        <v>81</v>
      </c>
      <c r="AY141" s="150" t="s">
        <v>121</v>
      </c>
      <c r="BK141" s="159">
        <f>SUM(BK142:BK145)</f>
        <v>0</v>
      </c>
    </row>
    <row r="142" spans="1:65" s="2" customFormat="1" ht="21.75" customHeight="1">
      <c r="A142" s="33"/>
      <c r="B142" s="162"/>
      <c r="C142" s="163" t="s">
        <v>127</v>
      </c>
      <c r="D142" s="163" t="s">
        <v>123</v>
      </c>
      <c r="E142" s="164" t="s">
        <v>1981</v>
      </c>
      <c r="F142" s="165" t="s">
        <v>1982</v>
      </c>
      <c r="G142" s="166" t="s">
        <v>1125</v>
      </c>
      <c r="H142" s="167">
        <v>1</v>
      </c>
      <c r="I142" s="168"/>
      <c r="J142" s="169">
        <f>ROUND(I142*H142,2)</f>
        <v>0</v>
      </c>
      <c r="K142" s="170"/>
      <c r="L142" s="34"/>
      <c r="M142" s="171" t="s">
        <v>1</v>
      </c>
      <c r="N142" s="172" t="s">
        <v>38</v>
      </c>
      <c r="O142" s="59"/>
      <c r="P142" s="173">
        <f>O142*H142</f>
        <v>0</v>
      </c>
      <c r="Q142" s="173">
        <v>0</v>
      </c>
      <c r="R142" s="173">
        <f>Q142*H142</f>
        <v>0</v>
      </c>
      <c r="S142" s="173">
        <v>0</v>
      </c>
      <c r="T142" s="174">
        <f>S142*H142</f>
        <v>0</v>
      </c>
      <c r="U142" s="33"/>
      <c r="V142" s="33"/>
      <c r="W142" s="33"/>
      <c r="X142" s="33"/>
      <c r="Y142" s="33"/>
      <c r="Z142" s="33"/>
      <c r="AA142" s="33"/>
      <c r="AB142" s="33"/>
      <c r="AC142" s="33"/>
      <c r="AD142" s="33"/>
      <c r="AE142" s="33"/>
      <c r="AR142" s="175" t="s">
        <v>1931</v>
      </c>
      <c r="AT142" s="175" t="s">
        <v>123</v>
      </c>
      <c r="AU142" s="175" t="s">
        <v>83</v>
      </c>
      <c r="AY142" s="18" t="s">
        <v>121</v>
      </c>
      <c r="BE142" s="176">
        <f>IF(N142="základní",J142,0)</f>
        <v>0</v>
      </c>
      <c r="BF142" s="176">
        <f>IF(N142="snížená",J142,0)</f>
        <v>0</v>
      </c>
      <c r="BG142" s="176">
        <f>IF(N142="zákl. přenesená",J142,0)</f>
        <v>0</v>
      </c>
      <c r="BH142" s="176">
        <f>IF(N142="sníž. přenesená",J142,0)</f>
        <v>0</v>
      </c>
      <c r="BI142" s="176">
        <f>IF(N142="nulová",J142,0)</f>
        <v>0</v>
      </c>
      <c r="BJ142" s="18" t="s">
        <v>81</v>
      </c>
      <c r="BK142" s="176">
        <f>ROUND(I142*H142,2)</f>
        <v>0</v>
      </c>
      <c r="BL142" s="18" t="s">
        <v>1931</v>
      </c>
      <c r="BM142" s="175" t="s">
        <v>1983</v>
      </c>
    </row>
    <row r="143" spans="1:65" s="2" customFormat="1" ht="11.25">
      <c r="A143" s="33"/>
      <c r="B143" s="34"/>
      <c r="C143" s="33"/>
      <c r="D143" s="177" t="s">
        <v>129</v>
      </c>
      <c r="E143" s="33"/>
      <c r="F143" s="178" t="s">
        <v>1984</v>
      </c>
      <c r="G143" s="33"/>
      <c r="H143" s="33"/>
      <c r="I143" s="97"/>
      <c r="J143" s="33"/>
      <c r="K143" s="33"/>
      <c r="L143" s="34"/>
      <c r="M143" s="179"/>
      <c r="N143" s="180"/>
      <c r="O143" s="59"/>
      <c r="P143" s="59"/>
      <c r="Q143" s="59"/>
      <c r="R143" s="59"/>
      <c r="S143" s="59"/>
      <c r="T143" s="60"/>
      <c r="U143" s="33"/>
      <c r="V143" s="33"/>
      <c r="W143" s="33"/>
      <c r="X143" s="33"/>
      <c r="Y143" s="33"/>
      <c r="Z143" s="33"/>
      <c r="AA143" s="33"/>
      <c r="AB143" s="33"/>
      <c r="AC143" s="33"/>
      <c r="AD143" s="33"/>
      <c r="AE143" s="33"/>
      <c r="AT143" s="18" t="s">
        <v>129</v>
      </c>
      <c r="AU143" s="18" t="s">
        <v>83</v>
      </c>
    </row>
    <row r="144" spans="1:65" s="2" customFormat="1" ht="16.5" customHeight="1">
      <c r="A144" s="33"/>
      <c r="B144" s="162"/>
      <c r="C144" s="163" t="s">
        <v>187</v>
      </c>
      <c r="D144" s="163" t="s">
        <v>123</v>
      </c>
      <c r="E144" s="164" t="s">
        <v>1985</v>
      </c>
      <c r="F144" s="165" t="s">
        <v>1986</v>
      </c>
      <c r="G144" s="166" t="s">
        <v>1125</v>
      </c>
      <c r="H144" s="167">
        <v>1</v>
      </c>
      <c r="I144" s="168"/>
      <c r="J144" s="169">
        <f>ROUND(I144*H144,2)</f>
        <v>0</v>
      </c>
      <c r="K144" s="170"/>
      <c r="L144" s="34"/>
      <c r="M144" s="171" t="s">
        <v>1</v>
      </c>
      <c r="N144" s="172" t="s">
        <v>38</v>
      </c>
      <c r="O144" s="59"/>
      <c r="P144" s="173">
        <f>O144*H144</f>
        <v>0</v>
      </c>
      <c r="Q144" s="173">
        <v>0</v>
      </c>
      <c r="R144" s="173">
        <f>Q144*H144</f>
        <v>0</v>
      </c>
      <c r="S144" s="173">
        <v>0</v>
      </c>
      <c r="T144" s="174">
        <f>S144*H144</f>
        <v>0</v>
      </c>
      <c r="U144" s="33"/>
      <c r="V144" s="33"/>
      <c r="W144" s="33"/>
      <c r="X144" s="33"/>
      <c r="Y144" s="33"/>
      <c r="Z144" s="33"/>
      <c r="AA144" s="33"/>
      <c r="AB144" s="33"/>
      <c r="AC144" s="33"/>
      <c r="AD144" s="33"/>
      <c r="AE144" s="33"/>
      <c r="AR144" s="175" t="s">
        <v>1931</v>
      </c>
      <c r="AT144" s="175" t="s">
        <v>123</v>
      </c>
      <c r="AU144" s="175" t="s">
        <v>83</v>
      </c>
      <c r="AY144" s="18" t="s">
        <v>121</v>
      </c>
      <c r="BE144" s="176">
        <f>IF(N144="základní",J144,0)</f>
        <v>0</v>
      </c>
      <c r="BF144" s="176">
        <f>IF(N144="snížená",J144,0)</f>
        <v>0</v>
      </c>
      <c r="BG144" s="176">
        <f>IF(N144="zákl. přenesená",J144,0)</f>
        <v>0</v>
      </c>
      <c r="BH144" s="176">
        <f>IF(N144="sníž. přenesená",J144,0)</f>
        <v>0</v>
      </c>
      <c r="BI144" s="176">
        <f>IF(N144="nulová",J144,0)</f>
        <v>0</v>
      </c>
      <c r="BJ144" s="18" t="s">
        <v>81</v>
      </c>
      <c r="BK144" s="176">
        <f>ROUND(I144*H144,2)</f>
        <v>0</v>
      </c>
      <c r="BL144" s="18" t="s">
        <v>1931</v>
      </c>
      <c r="BM144" s="175" t="s">
        <v>1987</v>
      </c>
    </row>
    <row r="145" spans="1:65" s="2" customFormat="1" ht="11.25">
      <c r="A145" s="33"/>
      <c r="B145" s="34"/>
      <c r="C145" s="33"/>
      <c r="D145" s="177" t="s">
        <v>129</v>
      </c>
      <c r="E145" s="33"/>
      <c r="F145" s="178" t="s">
        <v>1988</v>
      </c>
      <c r="G145" s="33"/>
      <c r="H145" s="33"/>
      <c r="I145" s="97"/>
      <c r="J145" s="33"/>
      <c r="K145" s="33"/>
      <c r="L145" s="34"/>
      <c r="M145" s="179"/>
      <c r="N145" s="180"/>
      <c r="O145" s="59"/>
      <c r="P145" s="59"/>
      <c r="Q145" s="59"/>
      <c r="R145" s="59"/>
      <c r="S145" s="59"/>
      <c r="T145" s="60"/>
      <c r="U145" s="33"/>
      <c r="V145" s="33"/>
      <c r="W145" s="33"/>
      <c r="X145" s="33"/>
      <c r="Y145" s="33"/>
      <c r="Z145" s="33"/>
      <c r="AA145" s="33"/>
      <c r="AB145" s="33"/>
      <c r="AC145" s="33"/>
      <c r="AD145" s="33"/>
      <c r="AE145" s="33"/>
      <c r="AT145" s="18" t="s">
        <v>129</v>
      </c>
      <c r="AU145" s="18" t="s">
        <v>83</v>
      </c>
    </row>
    <row r="146" spans="1:65" s="12" customFormat="1" ht="22.9" customHeight="1">
      <c r="B146" s="149"/>
      <c r="D146" s="150" t="s">
        <v>72</v>
      </c>
      <c r="E146" s="160" t="s">
        <v>1989</v>
      </c>
      <c r="F146" s="160" t="s">
        <v>1990</v>
      </c>
      <c r="I146" s="152"/>
      <c r="J146" s="161">
        <f>BK146</f>
        <v>0</v>
      </c>
      <c r="L146" s="149"/>
      <c r="M146" s="154"/>
      <c r="N146" s="155"/>
      <c r="O146" s="155"/>
      <c r="P146" s="156">
        <f>SUM(P147:P150)</f>
        <v>0</v>
      </c>
      <c r="Q146" s="155"/>
      <c r="R146" s="156">
        <f>SUM(R147:R150)</f>
        <v>0</v>
      </c>
      <c r="S146" s="155"/>
      <c r="T146" s="157">
        <f>SUM(T147:T150)</f>
        <v>0</v>
      </c>
      <c r="AR146" s="150" t="s">
        <v>144</v>
      </c>
      <c r="AT146" s="158" t="s">
        <v>72</v>
      </c>
      <c r="AU146" s="158" t="s">
        <v>81</v>
      </c>
      <c r="AY146" s="150" t="s">
        <v>121</v>
      </c>
      <c r="BK146" s="159">
        <f>SUM(BK147:BK150)</f>
        <v>0</v>
      </c>
    </row>
    <row r="147" spans="1:65" s="2" customFormat="1" ht="16.5" customHeight="1">
      <c r="A147" s="33"/>
      <c r="B147" s="162"/>
      <c r="C147" s="163" t="s">
        <v>137</v>
      </c>
      <c r="D147" s="163" t="s">
        <v>123</v>
      </c>
      <c r="E147" s="164" t="s">
        <v>1991</v>
      </c>
      <c r="F147" s="165" t="s">
        <v>1992</v>
      </c>
      <c r="G147" s="166" t="s">
        <v>1993</v>
      </c>
      <c r="H147" s="167">
        <v>1</v>
      </c>
      <c r="I147" s="168"/>
      <c r="J147" s="169">
        <f>ROUND(I147*H147,2)</f>
        <v>0</v>
      </c>
      <c r="K147" s="170"/>
      <c r="L147" s="34"/>
      <c r="M147" s="171" t="s">
        <v>1</v>
      </c>
      <c r="N147" s="172" t="s">
        <v>38</v>
      </c>
      <c r="O147" s="59"/>
      <c r="P147" s="173">
        <f>O147*H147</f>
        <v>0</v>
      </c>
      <c r="Q147" s="173">
        <v>0</v>
      </c>
      <c r="R147" s="173">
        <f>Q147*H147</f>
        <v>0</v>
      </c>
      <c r="S147" s="173">
        <v>0</v>
      </c>
      <c r="T147" s="174">
        <f>S147*H147</f>
        <v>0</v>
      </c>
      <c r="U147" s="33"/>
      <c r="V147" s="33"/>
      <c r="W147" s="33"/>
      <c r="X147" s="33"/>
      <c r="Y147" s="33"/>
      <c r="Z147" s="33"/>
      <c r="AA147" s="33"/>
      <c r="AB147" s="33"/>
      <c r="AC147" s="33"/>
      <c r="AD147" s="33"/>
      <c r="AE147" s="33"/>
      <c r="AR147" s="175" t="s">
        <v>1931</v>
      </c>
      <c r="AT147" s="175" t="s">
        <v>123</v>
      </c>
      <c r="AU147" s="175" t="s">
        <v>83</v>
      </c>
      <c r="AY147" s="18" t="s">
        <v>121</v>
      </c>
      <c r="BE147" s="176">
        <f>IF(N147="základní",J147,0)</f>
        <v>0</v>
      </c>
      <c r="BF147" s="176">
        <f>IF(N147="snížená",J147,0)</f>
        <v>0</v>
      </c>
      <c r="BG147" s="176">
        <f>IF(N147="zákl. přenesená",J147,0)</f>
        <v>0</v>
      </c>
      <c r="BH147" s="176">
        <f>IF(N147="sníž. přenesená",J147,0)</f>
        <v>0</v>
      </c>
      <c r="BI147" s="176">
        <f>IF(N147="nulová",J147,0)</f>
        <v>0</v>
      </c>
      <c r="BJ147" s="18" t="s">
        <v>81</v>
      </c>
      <c r="BK147" s="176">
        <f>ROUND(I147*H147,2)</f>
        <v>0</v>
      </c>
      <c r="BL147" s="18" t="s">
        <v>1931</v>
      </c>
      <c r="BM147" s="175" t="s">
        <v>1994</v>
      </c>
    </row>
    <row r="148" spans="1:65" s="2" customFormat="1" ht="11.25">
      <c r="A148" s="33"/>
      <c r="B148" s="34"/>
      <c r="C148" s="33"/>
      <c r="D148" s="177" t="s">
        <v>129</v>
      </c>
      <c r="E148" s="33"/>
      <c r="F148" s="178" t="s">
        <v>1995</v>
      </c>
      <c r="G148" s="33"/>
      <c r="H148" s="33"/>
      <c r="I148" s="97"/>
      <c r="J148" s="33"/>
      <c r="K148" s="33"/>
      <c r="L148" s="34"/>
      <c r="M148" s="179"/>
      <c r="N148" s="180"/>
      <c r="O148" s="59"/>
      <c r="P148" s="59"/>
      <c r="Q148" s="59"/>
      <c r="R148" s="59"/>
      <c r="S148" s="59"/>
      <c r="T148" s="60"/>
      <c r="U148" s="33"/>
      <c r="V148" s="33"/>
      <c r="W148" s="33"/>
      <c r="X148" s="33"/>
      <c r="Y148" s="33"/>
      <c r="Z148" s="33"/>
      <c r="AA148" s="33"/>
      <c r="AB148" s="33"/>
      <c r="AC148" s="33"/>
      <c r="AD148" s="33"/>
      <c r="AE148" s="33"/>
      <c r="AT148" s="18" t="s">
        <v>129</v>
      </c>
      <c r="AU148" s="18" t="s">
        <v>83</v>
      </c>
    </row>
    <row r="149" spans="1:65" s="2" customFormat="1" ht="16.5" customHeight="1">
      <c r="A149" s="33"/>
      <c r="B149" s="162"/>
      <c r="C149" s="163" t="s">
        <v>183</v>
      </c>
      <c r="D149" s="163" t="s">
        <v>123</v>
      </c>
      <c r="E149" s="164" t="s">
        <v>1996</v>
      </c>
      <c r="F149" s="165" t="s">
        <v>1997</v>
      </c>
      <c r="G149" s="166" t="s">
        <v>1125</v>
      </c>
      <c r="H149" s="167">
        <v>1</v>
      </c>
      <c r="I149" s="168"/>
      <c r="J149" s="169">
        <f>ROUND(I149*H149,2)</f>
        <v>0</v>
      </c>
      <c r="K149" s="170"/>
      <c r="L149" s="34"/>
      <c r="M149" s="171" t="s">
        <v>1</v>
      </c>
      <c r="N149" s="172" t="s">
        <v>38</v>
      </c>
      <c r="O149" s="59"/>
      <c r="P149" s="173">
        <f>O149*H149</f>
        <v>0</v>
      </c>
      <c r="Q149" s="173">
        <v>0</v>
      </c>
      <c r="R149" s="173">
        <f>Q149*H149</f>
        <v>0</v>
      </c>
      <c r="S149" s="173">
        <v>0</v>
      </c>
      <c r="T149" s="174">
        <f>S149*H149</f>
        <v>0</v>
      </c>
      <c r="U149" s="33"/>
      <c r="V149" s="33"/>
      <c r="W149" s="33"/>
      <c r="X149" s="33"/>
      <c r="Y149" s="33"/>
      <c r="Z149" s="33"/>
      <c r="AA149" s="33"/>
      <c r="AB149" s="33"/>
      <c r="AC149" s="33"/>
      <c r="AD149" s="33"/>
      <c r="AE149" s="33"/>
      <c r="AR149" s="175" t="s">
        <v>1931</v>
      </c>
      <c r="AT149" s="175" t="s">
        <v>123</v>
      </c>
      <c r="AU149" s="175" t="s">
        <v>83</v>
      </c>
      <c r="AY149" s="18" t="s">
        <v>121</v>
      </c>
      <c r="BE149" s="176">
        <f>IF(N149="základní",J149,0)</f>
        <v>0</v>
      </c>
      <c r="BF149" s="176">
        <f>IF(N149="snížená",J149,0)</f>
        <v>0</v>
      </c>
      <c r="BG149" s="176">
        <f>IF(N149="zákl. přenesená",J149,0)</f>
        <v>0</v>
      </c>
      <c r="BH149" s="176">
        <f>IF(N149="sníž. přenesená",J149,0)</f>
        <v>0</v>
      </c>
      <c r="BI149" s="176">
        <f>IF(N149="nulová",J149,0)</f>
        <v>0</v>
      </c>
      <c r="BJ149" s="18" t="s">
        <v>81</v>
      </c>
      <c r="BK149" s="176">
        <f>ROUND(I149*H149,2)</f>
        <v>0</v>
      </c>
      <c r="BL149" s="18" t="s">
        <v>1931</v>
      </c>
      <c r="BM149" s="175" t="s">
        <v>1998</v>
      </c>
    </row>
    <row r="150" spans="1:65" s="2" customFormat="1" ht="11.25">
      <c r="A150" s="33"/>
      <c r="B150" s="34"/>
      <c r="C150" s="33"/>
      <c r="D150" s="177" t="s">
        <v>129</v>
      </c>
      <c r="E150" s="33"/>
      <c r="F150" s="178" t="s">
        <v>1997</v>
      </c>
      <c r="G150" s="33"/>
      <c r="H150" s="33"/>
      <c r="I150" s="97"/>
      <c r="J150" s="33"/>
      <c r="K150" s="33"/>
      <c r="L150" s="34"/>
      <c r="M150" s="229"/>
      <c r="N150" s="230"/>
      <c r="O150" s="231"/>
      <c r="P150" s="231"/>
      <c r="Q150" s="231"/>
      <c r="R150" s="231"/>
      <c r="S150" s="231"/>
      <c r="T150" s="232"/>
      <c r="U150" s="33"/>
      <c r="V150" s="33"/>
      <c r="W150" s="33"/>
      <c r="X150" s="33"/>
      <c r="Y150" s="33"/>
      <c r="Z150" s="33"/>
      <c r="AA150" s="33"/>
      <c r="AB150" s="33"/>
      <c r="AC150" s="33"/>
      <c r="AD150" s="33"/>
      <c r="AE150" s="33"/>
      <c r="AT150" s="18" t="s">
        <v>129</v>
      </c>
      <c r="AU150" s="18" t="s">
        <v>83</v>
      </c>
    </row>
    <row r="151" spans="1:65" s="2" customFormat="1" ht="6.95" customHeight="1">
      <c r="A151" s="33"/>
      <c r="B151" s="48"/>
      <c r="C151" s="49"/>
      <c r="D151" s="49"/>
      <c r="E151" s="49"/>
      <c r="F151" s="49"/>
      <c r="G151" s="49"/>
      <c r="H151" s="49"/>
      <c r="I151" s="121"/>
      <c r="J151" s="49"/>
      <c r="K151" s="49"/>
      <c r="L151" s="34"/>
      <c r="M151" s="33"/>
      <c r="O151" s="33"/>
      <c r="P151" s="33"/>
      <c r="Q151" s="33"/>
      <c r="R151" s="33"/>
      <c r="S151" s="33"/>
      <c r="T151" s="33"/>
      <c r="U151" s="33"/>
      <c r="V151" s="33"/>
      <c r="W151" s="33"/>
      <c r="X151" s="33"/>
      <c r="Y151" s="33"/>
      <c r="Z151" s="33"/>
      <c r="AA151" s="33"/>
      <c r="AB151" s="33"/>
      <c r="AC151" s="33"/>
      <c r="AD151" s="33"/>
      <c r="AE151" s="33"/>
    </row>
  </sheetData>
  <autoFilter ref="C121:K150"/>
  <mergeCells count="9">
    <mergeCell ref="E87:H87"/>
    <mergeCell ref="E112:H112"/>
    <mergeCell ref="E114:H11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8</vt:i4>
      </vt:variant>
    </vt:vector>
  </HeadingPairs>
  <TitlesOfParts>
    <vt:vector size="12" baseType="lpstr">
      <vt:lpstr>Rekapitulace stavby</vt:lpstr>
      <vt:lpstr>SO 05 - Komunikace a zpev...</vt:lpstr>
      <vt:lpstr>SO 01 - ASR</vt:lpstr>
      <vt:lpstr>OVN - Ostatní a vedlejší ...</vt:lpstr>
      <vt:lpstr>'OVN - Ostatní a vedlejší ...'!Názvy_tisku</vt:lpstr>
      <vt:lpstr>'Rekapitulace stavby'!Názvy_tisku</vt:lpstr>
      <vt:lpstr>'SO 01 - ASR'!Názvy_tisku</vt:lpstr>
      <vt:lpstr>'SO 05 - Komunikace a zpev...'!Názvy_tisku</vt:lpstr>
      <vt:lpstr>'OVN - Ostatní a vedlejší ...'!Oblast_tisku</vt:lpstr>
      <vt:lpstr>'Rekapitulace stavby'!Oblast_tisku</vt:lpstr>
      <vt:lpstr>'SO 01 - ASR'!Oblast_tisku</vt:lpstr>
      <vt:lpstr>'SO 05 - Komunikace a zpev...'!Oblast_tisku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DESKTOP-QDSENHU\Rohlíková</dc:creator>
  <cp:lastModifiedBy>Slabý</cp:lastModifiedBy>
  <dcterms:created xsi:type="dcterms:W3CDTF">2020-08-28T07:27:41Z</dcterms:created>
  <dcterms:modified xsi:type="dcterms:W3CDTF">2020-09-01T10:09:01Z</dcterms:modified>
</cp:coreProperties>
</file>