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c9fd70c787c744/2019/2019_029 - Napajedla - Areál 2. ZŠ - Využití srážkových vod pro veřejnou zeleň/= Expedice =/soupis_nakladu/rozklad_polozek_06_2020/"/>
    </mc:Choice>
  </mc:AlternateContent>
  <xr:revisionPtr revIDLastSave="3" documentId="8_{FB4FF2F7-E47B-4F91-8209-FCAF3A03CFC1}" xr6:coauthVersionLast="45" xr6:coauthVersionMax="45" xr10:uidLastSave="{DB3AF25D-D84D-4382-A60D-11BB14DBE889}"/>
  <bookViews>
    <workbookView xWindow="-103" yWindow="-103" windowWidth="33120" windowHeight="181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IO01 IO01 Pol" sheetId="12" r:id="rId4"/>
    <sheet name="VN + ON VN + ON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'IO01 IO01 Pol'!$1:$7</definedName>
    <definedName name="_xlnm.Print_Titles" localSheetId="4">'VN + ON VN + 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'IO01 IO01 Pol'!$A$1:$X$484</definedName>
    <definedName name="_xlnm.Print_Area" localSheetId="1">Stavba!$A$1:$J$62</definedName>
    <definedName name="_xlnm.Print_Area" localSheetId="4">'VN + ON VN + ON Pol'!$A$1:$X$51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G44" i="1"/>
  <c r="F44" i="1"/>
  <c r="G43" i="1"/>
  <c r="F43" i="1"/>
  <c r="G42" i="1"/>
  <c r="F42" i="1"/>
  <c r="G41" i="1"/>
  <c r="F41" i="1"/>
  <c r="G39" i="1"/>
  <c r="F39" i="1"/>
  <c r="G50" i="13"/>
  <c r="BA48" i="13"/>
  <c r="BA46" i="13"/>
  <c r="BA42" i="13"/>
  <c r="BA30" i="13"/>
  <c r="BA28" i="13"/>
  <c r="BA27" i="13"/>
  <c r="BA24" i="13"/>
  <c r="BA22" i="13"/>
  <c r="BA17" i="13"/>
  <c r="BA12" i="13"/>
  <c r="G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3" i="13"/>
  <c r="I23" i="13"/>
  <c r="K23" i="13"/>
  <c r="M23" i="13"/>
  <c r="O23" i="13"/>
  <c r="Q23" i="13"/>
  <c r="V23" i="13"/>
  <c r="G25" i="13"/>
  <c r="I25" i="13"/>
  <c r="K25" i="13"/>
  <c r="M25" i="13"/>
  <c r="O25" i="13"/>
  <c r="Q25" i="13"/>
  <c r="V25" i="13"/>
  <c r="G29" i="13"/>
  <c r="M29" i="13" s="1"/>
  <c r="I29" i="13"/>
  <c r="K29" i="13"/>
  <c r="O29" i="13"/>
  <c r="O8" i="13" s="1"/>
  <c r="Q29" i="13"/>
  <c r="V29" i="13"/>
  <c r="G41" i="13"/>
  <c r="M41" i="13" s="1"/>
  <c r="I41" i="13"/>
  <c r="K41" i="13"/>
  <c r="O41" i="13"/>
  <c r="Q41" i="13"/>
  <c r="V41" i="13"/>
  <c r="G43" i="13"/>
  <c r="M43" i="13" s="1"/>
  <c r="I43" i="13"/>
  <c r="K43" i="13"/>
  <c r="O43" i="13"/>
  <c r="Q43" i="13"/>
  <c r="V43" i="13"/>
  <c r="G44" i="13"/>
  <c r="I44" i="13"/>
  <c r="K44" i="13"/>
  <c r="M44" i="13"/>
  <c r="O44" i="13"/>
  <c r="Q44" i="13"/>
  <c r="V44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AE50" i="13"/>
  <c r="G483" i="12"/>
  <c r="BA461" i="12"/>
  <c r="BA457" i="12"/>
  <c r="BA444" i="12"/>
  <c r="BA390" i="12"/>
  <c r="BA389" i="12"/>
  <c r="BA384" i="12"/>
  <c r="BA377" i="12"/>
  <c r="BA375" i="12"/>
  <c r="BA370" i="12"/>
  <c r="BA349" i="12"/>
  <c r="BA327" i="12"/>
  <c r="BA326" i="12"/>
  <c r="BA321" i="12"/>
  <c r="BA320" i="12"/>
  <c r="BA315" i="12"/>
  <c r="BA275" i="12"/>
  <c r="BA271" i="12"/>
  <c r="BA270" i="12"/>
  <c r="BA269" i="12"/>
  <c r="BA252" i="12"/>
  <c r="BA248" i="12"/>
  <c r="BA177" i="12"/>
  <c r="BA176" i="12"/>
  <c r="BA87" i="12"/>
  <c r="BA86" i="12"/>
  <c r="BA34" i="12"/>
  <c r="BA15" i="12"/>
  <c r="BA14" i="12"/>
  <c r="BA12" i="12"/>
  <c r="BA10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33" i="12"/>
  <c r="M33" i="12" s="1"/>
  <c r="I33" i="12"/>
  <c r="K33" i="12"/>
  <c r="O33" i="12"/>
  <c r="Q33" i="12"/>
  <c r="V33" i="12"/>
  <c r="G52" i="12"/>
  <c r="M52" i="12" s="1"/>
  <c r="I52" i="12"/>
  <c r="K52" i="12"/>
  <c r="O52" i="12"/>
  <c r="Q52" i="12"/>
  <c r="V52" i="12"/>
  <c r="G64" i="12"/>
  <c r="M64" i="12" s="1"/>
  <c r="I64" i="12"/>
  <c r="K64" i="12"/>
  <c r="O64" i="12"/>
  <c r="Q64" i="12"/>
  <c r="V64" i="12"/>
  <c r="G69" i="12"/>
  <c r="I69" i="12"/>
  <c r="K69" i="12"/>
  <c r="M69" i="12"/>
  <c r="O69" i="12"/>
  <c r="Q69" i="12"/>
  <c r="V69" i="12"/>
  <c r="G80" i="12"/>
  <c r="M80" i="12" s="1"/>
  <c r="I80" i="12"/>
  <c r="K80" i="12"/>
  <c r="O80" i="12"/>
  <c r="Q80" i="12"/>
  <c r="V80" i="12"/>
  <c r="G85" i="12"/>
  <c r="M85" i="12" s="1"/>
  <c r="I85" i="12"/>
  <c r="K85" i="12"/>
  <c r="O85" i="12"/>
  <c r="Q85" i="12"/>
  <c r="V85" i="12"/>
  <c r="G124" i="12"/>
  <c r="M124" i="12" s="1"/>
  <c r="I124" i="12"/>
  <c r="K124" i="12"/>
  <c r="O124" i="12"/>
  <c r="Q124" i="12"/>
  <c r="V124" i="12"/>
  <c r="G145" i="12"/>
  <c r="I145" i="12"/>
  <c r="K145" i="12"/>
  <c r="M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I147" i="12"/>
  <c r="K147" i="12"/>
  <c r="M147" i="12"/>
  <c r="O147" i="12"/>
  <c r="Q147" i="12"/>
  <c r="V147" i="12"/>
  <c r="G175" i="12"/>
  <c r="M175" i="12" s="1"/>
  <c r="I175" i="12"/>
  <c r="K175" i="12"/>
  <c r="O175" i="12"/>
  <c r="Q175" i="12"/>
  <c r="V175" i="12"/>
  <c r="G182" i="12"/>
  <c r="I182" i="12"/>
  <c r="K182" i="12"/>
  <c r="M182" i="12"/>
  <c r="O182" i="12"/>
  <c r="Q182" i="12"/>
  <c r="V182" i="12"/>
  <c r="G187" i="12"/>
  <c r="G188" i="12"/>
  <c r="M188" i="12" s="1"/>
  <c r="M187" i="12" s="1"/>
  <c r="I188" i="12"/>
  <c r="I187" i="12" s="1"/>
  <c r="K188" i="12"/>
  <c r="K187" i="12" s="1"/>
  <c r="O188" i="12"/>
  <c r="O187" i="12" s="1"/>
  <c r="Q188" i="12"/>
  <c r="Q187" i="12" s="1"/>
  <c r="V188" i="12"/>
  <c r="V187" i="12" s="1"/>
  <c r="G192" i="12"/>
  <c r="K192" i="12"/>
  <c r="G193" i="12"/>
  <c r="I193" i="12"/>
  <c r="I192" i="12" s="1"/>
  <c r="K193" i="12"/>
  <c r="M193" i="12"/>
  <c r="O193" i="12"/>
  <c r="O192" i="12" s="1"/>
  <c r="Q193" i="12"/>
  <c r="Q192" i="12" s="1"/>
  <c r="V193" i="12"/>
  <c r="V192" i="12" s="1"/>
  <c r="G194" i="12"/>
  <c r="M194" i="12" s="1"/>
  <c r="I194" i="12"/>
  <c r="K194" i="12"/>
  <c r="O194" i="12"/>
  <c r="Q194" i="12"/>
  <c r="V194" i="12"/>
  <c r="G197" i="12"/>
  <c r="I197" i="12"/>
  <c r="K197" i="12"/>
  <c r="M197" i="12"/>
  <c r="O197" i="12"/>
  <c r="Q197" i="12"/>
  <c r="V197" i="12"/>
  <c r="V200" i="12"/>
  <c r="G201" i="12"/>
  <c r="I201" i="12"/>
  <c r="I200" i="12" s="1"/>
  <c r="K201" i="12"/>
  <c r="K200" i="12" s="1"/>
  <c r="M201" i="12"/>
  <c r="O201" i="12"/>
  <c r="Q201" i="12"/>
  <c r="Q200" i="12" s="1"/>
  <c r="V201" i="12"/>
  <c r="G212" i="12"/>
  <c r="G200" i="12" s="1"/>
  <c r="I212" i="12"/>
  <c r="K212" i="12"/>
  <c r="O212" i="12"/>
  <c r="Q212" i="12"/>
  <c r="V212" i="12"/>
  <c r="G216" i="12"/>
  <c r="I216" i="12"/>
  <c r="K216" i="12"/>
  <c r="M216" i="12"/>
  <c r="O216" i="12"/>
  <c r="Q216" i="12"/>
  <c r="V216" i="12"/>
  <c r="G220" i="12"/>
  <c r="M220" i="12" s="1"/>
  <c r="I220" i="12"/>
  <c r="K220" i="12"/>
  <c r="O220" i="12"/>
  <c r="O200" i="12" s="1"/>
  <c r="Q220" i="12"/>
  <c r="V220" i="12"/>
  <c r="G224" i="12"/>
  <c r="I224" i="12"/>
  <c r="K224" i="12"/>
  <c r="M224" i="12"/>
  <c r="O224" i="12"/>
  <c r="Q224" i="12"/>
  <c r="V224" i="12"/>
  <c r="G229" i="12"/>
  <c r="I229" i="12"/>
  <c r="I228" i="12" s="1"/>
  <c r="K229" i="12"/>
  <c r="M229" i="12"/>
  <c r="O229" i="12"/>
  <c r="Q229" i="12"/>
  <c r="Q228" i="12" s="1"/>
  <c r="V229" i="12"/>
  <c r="G233" i="12"/>
  <c r="G228" i="12" s="1"/>
  <c r="I233" i="12"/>
  <c r="K233" i="12"/>
  <c r="O233" i="12"/>
  <c r="Q233" i="12"/>
  <c r="V233" i="12"/>
  <c r="V228" i="12" s="1"/>
  <c r="G237" i="12"/>
  <c r="I237" i="12"/>
  <c r="K237" i="12"/>
  <c r="M237" i="12"/>
  <c r="O237" i="12"/>
  <c r="Q237" i="12"/>
  <c r="V237" i="12"/>
  <c r="G244" i="12"/>
  <c r="M244" i="12" s="1"/>
  <c r="I244" i="12"/>
  <c r="K244" i="12"/>
  <c r="K228" i="12" s="1"/>
  <c r="O244" i="12"/>
  <c r="Q244" i="12"/>
  <c r="V244" i="12"/>
  <c r="G247" i="12"/>
  <c r="I247" i="12"/>
  <c r="K247" i="12"/>
  <c r="M247" i="12"/>
  <c r="O247" i="12"/>
  <c r="Q247" i="12"/>
  <c r="V247" i="12"/>
  <c r="G251" i="12"/>
  <c r="M251" i="12" s="1"/>
  <c r="I251" i="12"/>
  <c r="K251" i="12"/>
  <c r="O251" i="12"/>
  <c r="Q251" i="12"/>
  <c r="V251" i="12"/>
  <c r="G253" i="12"/>
  <c r="I253" i="12"/>
  <c r="K253" i="12"/>
  <c r="M253" i="12"/>
  <c r="O253" i="12"/>
  <c r="Q253" i="12"/>
  <c r="V253" i="12"/>
  <c r="G258" i="12"/>
  <c r="M258" i="12" s="1"/>
  <c r="I258" i="12"/>
  <c r="K258" i="12"/>
  <c r="O258" i="12"/>
  <c r="O228" i="12" s="1"/>
  <c r="Q258" i="12"/>
  <c r="V258" i="12"/>
  <c r="G262" i="12"/>
  <c r="I262" i="12"/>
  <c r="K262" i="12"/>
  <c r="M262" i="12"/>
  <c r="O262" i="12"/>
  <c r="Q262" i="12"/>
  <c r="V262" i="12"/>
  <c r="G266" i="12"/>
  <c r="M266" i="12" s="1"/>
  <c r="I266" i="12"/>
  <c r="K266" i="12"/>
  <c r="O266" i="12"/>
  <c r="Q266" i="12"/>
  <c r="V266" i="12"/>
  <c r="G274" i="12"/>
  <c r="I274" i="12"/>
  <c r="K274" i="12"/>
  <c r="M274" i="12"/>
  <c r="O274" i="12"/>
  <c r="Q274" i="12"/>
  <c r="V274" i="12"/>
  <c r="G278" i="12"/>
  <c r="M278" i="12" s="1"/>
  <c r="I278" i="12"/>
  <c r="K278" i="12"/>
  <c r="O278" i="12"/>
  <c r="Q278" i="12"/>
  <c r="V278" i="12"/>
  <c r="G282" i="12"/>
  <c r="I282" i="12"/>
  <c r="K282" i="12"/>
  <c r="M282" i="12"/>
  <c r="O282" i="12"/>
  <c r="Q282" i="12"/>
  <c r="V282" i="12"/>
  <c r="G286" i="12"/>
  <c r="M286" i="12" s="1"/>
  <c r="I286" i="12"/>
  <c r="K286" i="12"/>
  <c r="O286" i="12"/>
  <c r="Q286" i="12"/>
  <c r="V286" i="12"/>
  <c r="G289" i="12"/>
  <c r="I289" i="12"/>
  <c r="K289" i="12"/>
  <c r="M289" i="12"/>
  <c r="O289" i="12"/>
  <c r="Q289" i="12"/>
  <c r="V289" i="12"/>
  <c r="G292" i="12"/>
  <c r="M292" i="12" s="1"/>
  <c r="I292" i="12"/>
  <c r="K292" i="12"/>
  <c r="O292" i="12"/>
  <c r="Q292" i="12"/>
  <c r="V292" i="12"/>
  <c r="G297" i="12"/>
  <c r="I297" i="12"/>
  <c r="K297" i="12"/>
  <c r="M297" i="12"/>
  <c r="O297" i="12"/>
  <c r="Q297" i="12"/>
  <c r="V297" i="12"/>
  <c r="G298" i="12"/>
  <c r="M298" i="12" s="1"/>
  <c r="I298" i="12"/>
  <c r="K298" i="12"/>
  <c r="O298" i="12"/>
  <c r="Q298" i="12"/>
  <c r="V298" i="12"/>
  <c r="G300" i="12"/>
  <c r="I300" i="12"/>
  <c r="K300" i="12"/>
  <c r="M300" i="12"/>
  <c r="O300" i="12"/>
  <c r="Q300" i="12"/>
  <c r="V300" i="12"/>
  <c r="G302" i="12"/>
  <c r="M302" i="12" s="1"/>
  <c r="I302" i="12"/>
  <c r="K302" i="12"/>
  <c r="O302" i="12"/>
  <c r="Q302" i="12"/>
  <c r="V302" i="12"/>
  <c r="G303" i="12"/>
  <c r="I303" i="12"/>
  <c r="K303" i="12"/>
  <c r="M303" i="12"/>
  <c r="O303" i="12"/>
  <c r="Q303" i="12"/>
  <c r="V303" i="12"/>
  <c r="G306" i="12"/>
  <c r="M306" i="12" s="1"/>
  <c r="I306" i="12"/>
  <c r="K306" i="12"/>
  <c r="O306" i="12"/>
  <c r="Q306" i="12"/>
  <c r="V306" i="12"/>
  <c r="G307" i="12"/>
  <c r="I307" i="12"/>
  <c r="K307" i="12"/>
  <c r="M307" i="12"/>
  <c r="O307" i="12"/>
  <c r="Q307" i="12"/>
  <c r="V307" i="12"/>
  <c r="G311" i="12"/>
  <c r="I311" i="12"/>
  <c r="I310" i="12" s="1"/>
  <c r="K311" i="12"/>
  <c r="M311" i="12"/>
  <c r="O311" i="12"/>
  <c r="Q311" i="12"/>
  <c r="Q310" i="12" s="1"/>
  <c r="V311" i="12"/>
  <c r="G313" i="12"/>
  <c r="G310" i="12" s="1"/>
  <c r="I313" i="12"/>
  <c r="K313" i="12"/>
  <c r="O313" i="12"/>
  <c r="Q313" i="12"/>
  <c r="V313" i="12"/>
  <c r="V310" i="12" s="1"/>
  <c r="G318" i="12"/>
  <c r="I318" i="12"/>
  <c r="K318" i="12"/>
  <c r="M318" i="12"/>
  <c r="O318" i="12"/>
  <c r="Q318" i="12"/>
  <c r="V318" i="12"/>
  <c r="G324" i="12"/>
  <c r="M324" i="12" s="1"/>
  <c r="I324" i="12"/>
  <c r="K324" i="12"/>
  <c r="K310" i="12" s="1"/>
  <c r="O324" i="12"/>
  <c r="Q324" i="12"/>
  <c r="V324" i="12"/>
  <c r="G330" i="12"/>
  <c r="I330" i="12"/>
  <c r="K330" i="12"/>
  <c r="M330" i="12"/>
  <c r="O330" i="12"/>
  <c r="Q330" i="12"/>
  <c r="V330" i="12"/>
  <c r="G332" i="12"/>
  <c r="M332" i="12" s="1"/>
  <c r="I332" i="12"/>
  <c r="K332" i="12"/>
  <c r="O332" i="12"/>
  <c r="Q332" i="12"/>
  <c r="V332" i="12"/>
  <c r="G334" i="12"/>
  <c r="I334" i="12"/>
  <c r="K334" i="12"/>
  <c r="M334" i="12"/>
  <c r="O334" i="12"/>
  <c r="Q334" i="12"/>
  <c r="V334" i="12"/>
  <c r="G336" i="12"/>
  <c r="M336" i="12" s="1"/>
  <c r="I336" i="12"/>
  <c r="K336" i="12"/>
  <c r="O336" i="12"/>
  <c r="O310" i="12" s="1"/>
  <c r="Q336" i="12"/>
  <c r="V336" i="12"/>
  <c r="G338" i="12"/>
  <c r="I338" i="12"/>
  <c r="K338" i="12"/>
  <c r="M338" i="12"/>
  <c r="O338" i="12"/>
  <c r="Q338" i="12"/>
  <c r="V338" i="12"/>
  <c r="G345" i="12"/>
  <c r="M345" i="12" s="1"/>
  <c r="I345" i="12"/>
  <c r="K345" i="12"/>
  <c r="O345" i="12"/>
  <c r="Q345" i="12"/>
  <c r="V345" i="12"/>
  <c r="G348" i="12"/>
  <c r="I348" i="12"/>
  <c r="K348" i="12"/>
  <c r="M348" i="12"/>
  <c r="O348" i="12"/>
  <c r="Q348" i="12"/>
  <c r="V348" i="12"/>
  <c r="G354" i="12"/>
  <c r="M354" i="12" s="1"/>
  <c r="I354" i="12"/>
  <c r="K354" i="12"/>
  <c r="O354" i="12"/>
  <c r="Q354" i="12"/>
  <c r="V354" i="12"/>
  <c r="G355" i="12"/>
  <c r="I355" i="12"/>
  <c r="K355" i="12"/>
  <c r="M355" i="12"/>
  <c r="O355" i="12"/>
  <c r="Q355" i="12"/>
  <c r="V355" i="12"/>
  <c r="G357" i="12"/>
  <c r="M357" i="12" s="1"/>
  <c r="I357" i="12"/>
  <c r="K357" i="12"/>
  <c r="O357" i="12"/>
  <c r="Q357" i="12"/>
  <c r="V357" i="12"/>
  <c r="G358" i="12"/>
  <c r="I358" i="12"/>
  <c r="K358" i="12"/>
  <c r="M358" i="12"/>
  <c r="O358" i="12"/>
  <c r="Q358" i="12"/>
  <c r="V358" i="12"/>
  <c r="G359" i="12"/>
  <c r="M359" i="12" s="1"/>
  <c r="I359" i="12"/>
  <c r="K359" i="12"/>
  <c r="O359" i="12"/>
  <c r="Q359" i="12"/>
  <c r="V359" i="12"/>
  <c r="G360" i="12"/>
  <c r="I360" i="12"/>
  <c r="K360" i="12"/>
  <c r="M360" i="12"/>
  <c r="O360" i="12"/>
  <c r="Q360" i="12"/>
  <c r="V360" i="12"/>
  <c r="G362" i="12"/>
  <c r="M362" i="12" s="1"/>
  <c r="I362" i="12"/>
  <c r="K362" i="12"/>
  <c r="O362" i="12"/>
  <c r="Q362" i="12"/>
  <c r="V362" i="12"/>
  <c r="G363" i="12"/>
  <c r="I363" i="12"/>
  <c r="K363" i="12"/>
  <c r="M363" i="12"/>
  <c r="O363" i="12"/>
  <c r="Q363" i="12"/>
  <c r="V363" i="12"/>
  <c r="G364" i="12"/>
  <c r="M364" i="12" s="1"/>
  <c r="I364" i="12"/>
  <c r="K364" i="12"/>
  <c r="O364" i="12"/>
  <c r="Q364" i="12"/>
  <c r="V364" i="12"/>
  <c r="G365" i="12"/>
  <c r="I365" i="12"/>
  <c r="K365" i="12"/>
  <c r="M365" i="12"/>
  <c r="O365" i="12"/>
  <c r="Q365" i="12"/>
  <c r="V365" i="12"/>
  <c r="G366" i="12"/>
  <c r="M366" i="12" s="1"/>
  <c r="I366" i="12"/>
  <c r="K366" i="12"/>
  <c r="O366" i="12"/>
  <c r="Q366" i="12"/>
  <c r="V366" i="12"/>
  <c r="G367" i="12"/>
  <c r="I367" i="12"/>
  <c r="K367" i="12"/>
  <c r="M367" i="12"/>
  <c r="O367" i="12"/>
  <c r="Q367" i="12"/>
  <c r="V367" i="12"/>
  <c r="G369" i="12"/>
  <c r="M369" i="12" s="1"/>
  <c r="I369" i="12"/>
  <c r="K369" i="12"/>
  <c r="O369" i="12"/>
  <c r="Q369" i="12"/>
  <c r="V369" i="12"/>
  <c r="G371" i="12"/>
  <c r="I371" i="12"/>
  <c r="K371" i="12"/>
  <c r="M371" i="12"/>
  <c r="O371" i="12"/>
  <c r="Q371" i="12"/>
  <c r="V371" i="12"/>
  <c r="G374" i="12"/>
  <c r="M374" i="12" s="1"/>
  <c r="I374" i="12"/>
  <c r="K374" i="12"/>
  <c r="O374" i="12"/>
  <c r="Q374" i="12"/>
  <c r="V374" i="12"/>
  <c r="G376" i="12"/>
  <c r="I376" i="12"/>
  <c r="K376" i="12"/>
  <c r="M376" i="12"/>
  <c r="O376" i="12"/>
  <c r="Q376" i="12"/>
  <c r="V376" i="12"/>
  <c r="G378" i="12"/>
  <c r="M378" i="12" s="1"/>
  <c r="I378" i="12"/>
  <c r="K378" i="12"/>
  <c r="O378" i="12"/>
  <c r="Q378" i="12"/>
  <c r="V378" i="12"/>
  <c r="G379" i="12"/>
  <c r="I379" i="12"/>
  <c r="K379" i="12"/>
  <c r="M379" i="12"/>
  <c r="O379" i="12"/>
  <c r="Q379" i="12"/>
  <c r="V379" i="12"/>
  <c r="G381" i="12"/>
  <c r="M381" i="12" s="1"/>
  <c r="I381" i="12"/>
  <c r="K381" i="12"/>
  <c r="O381" i="12"/>
  <c r="Q381" i="12"/>
  <c r="V381" i="12"/>
  <c r="G382" i="12"/>
  <c r="I382" i="12"/>
  <c r="K382" i="12"/>
  <c r="M382" i="12"/>
  <c r="O382" i="12"/>
  <c r="Q382" i="12"/>
  <c r="V382" i="12"/>
  <c r="G383" i="12"/>
  <c r="M383" i="12" s="1"/>
  <c r="I383" i="12"/>
  <c r="K383" i="12"/>
  <c r="O383" i="12"/>
  <c r="Q383" i="12"/>
  <c r="V383" i="12"/>
  <c r="G388" i="12"/>
  <c r="I388" i="12"/>
  <c r="K388" i="12"/>
  <c r="M388" i="12"/>
  <c r="O388" i="12"/>
  <c r="Q388" i="12"/>
  <c r="V388" i="12"/>
  <c r="G393" i="12"/>
  <c r="M393" i="12" s="1"/>
  <c r="I393" i="12"/>
  <c r="K393" i="12"/>
  <c r="O393" i="12"/>
  <c r="Q393" i="12"/>
  <c r="V393" i="12"/>
  <c r="G398" i="12"/>
  <c r="I398" i="12"/>
  <c r="K398" i="12"/>
  <c r="M398" i="12"/>
  <c r="O398" i="12"/>
  <c r="Q398" i="12"/>
  <c r="V398" i="12"/>
  <c r="G399" i="12"/>
  <c r="M399" i="12" s="1"/>
  <c r="I399" i="12"/>
  <c r="K399" i="12"/>
  <c r="O399" i="12"/>
  <c r="Q399" i="12"/>
  <c r="V399" i="12"/>
  <c r="I400" i="12"/>
  <c r="G401" i="12"/>
  <c r="G400" i="12" s="1"/>
  <c r="I401" i="12"/>
  <c r="K401" i="12"/>
  <c r="K400" i="12" s="1"/>
  <c r="O401" i="12"/>
  <c r="O400" i="12" s="1"/>
  <c r="Q401" i="12"/>
  <c r="V401" i="12"/>
  <c r="V400" i="12" s="1"/>
  <c r="G402" i="12"/>
  <c r="I402" i="12"/>
  <c r="K402" i="12"/>
  <c r="M402" i="12"/>
  <c r="O402" i="12"/>
  <c r="Q402" i="12"/>
  <c r="Q400" i="12" s="1"/>
  <c r="V402" i="12"/>
  <c r="G404" i="12"/>
  <c r="I404" i="12"/>
  <c r="I403" i="12" s="1"/>
  <c r="K404" i="12"/>
  <c r="M404" i="12"/>
  <c r="O404" i="12"/>
  <c r="Q404" i="12"/>
  <c r="Q403" i="12" s="1"/>
  <c r="V404" i="12"/>
  <c r="G407" i="12"/>
  <c r="M407" i="12" s="1"/>
  <c r="I407" i="12"/>
  <c r="K407" i="12"/>
  <c r="K403" i="12" s="1"/>
  <c r="O407" i="12"/>
  <c r="Q407" i="12"/>
  <c r="V407" i="12"/>
  <c r="V403" i="12" s="1"/>
  <c r="G410" i="12"/>
  <c r="I410" i="12"/>
  <c r="K410" i="12"/>
  <c r="M410" i="12"/>
  <c r="O410" i="12"/>
  <c r="Q410" i="12"/>
  <c r="V410" i="12"/>
  <c r="G413" i="12"/>
  <c r="M413" i="12" s="1"/>
  <c r="I413" i="12"/>
  <c r="K413" i="12"/>
  <c r="O413" i="12"/>
  <c r="Q413" i="12"/>
  <c r="V413" i="12"/>
  <c r="G414" i="12"/>
  <c r="I414" i="12"/>
  <c r="K414" i="12"/>
  <c r="M414" i="12"/>
  <c r="O414" i="12"/>
  <c r="Q414" i="12"/>
  <c r="V414" i="12"/>
  <c r="G415" i="12"/>
  <c r="M415" i="12" s="1"/>
  <c r="I415" i="12"/>
  <c r="K415" i="12"/>
  <c r="O415" i="12"/>
  <c r="Q415" i="12"/>
  <c r="V415" i="12"/>
  <c r="G416" i="12"/>
  <c r="I416" i="12"/>
  <c r="K416" i="12"/>
  <c r="M416" i="12"/>
  <c r="O416" i="12"/>
  <c r="Q416" i="12"/>
  <c r="V416" i="12"/>
  <c r="G417" i="12"/>
  <c r="M417" i="12" s="1"/>
  <c r="I417" i="12"/>
  <c r="K417" i="12"/>
  <c r="O417" i="12"/>
  <c r="O403" i="12" s="1"/>
  <c r="Q417" i="12"/>
  <c r="V417" i="12"/>
  <c r="G418" i="12"/>
  <c r="I418" i="12"/>
  <c r="K418" i="12"/>
  <c r="M418" i="12"/>
  <c r="O418" i="12"/>
  <c r="Q418" i="12"/>
  <c r="V418" i="12"/>
  <c r="G426" i="12"/>
  <c r="M426" i="12" s="1"/>
  <c r="I426" i="12"/>
  <c r="K426" i="12"/>
  <c r="O426" i="12"/>
  <c r="Q426" i="12"/>
  <c r="V426" i="12"/>
  <c r="G427" i="12"/>
  <c r="I427" i="12"/>
  <c r="K427" i="12"/>
  <c r="M427" i="12"/>
  <c r="O427" i="12"/>
  <c r="Q427" i="12"/>
  <c r="V427" i="12"/>
  <c r="G428" i="12"/>
  <c r="M428" i="12" s="1"/>
  <c r="I428" i="12"/>
  <c r="K428" i="12"/>
  <c r="O428" i="12"/>
  <c r="Q428" i="12"/>
  <c r="V428" i="12"/>
  <c r="G432" i="12"/>
  <c r="I432" i="12"/>
  <c r="K432" i="12"/>
  <c r="M432" i="12"/>
  <c r="O432" i="12"/>
  <c r="Q432" i="12"/>
  <c r="V432" i="12"/>
  <c r="G438" i="12"/>
  <c r="M438" i="12" s="1"/>
  <c r="I438" i="12"/>
  <c r="K438" i="12"/>
  <c r="O438" i="12"/>
  <c r="Q438" i="12"/>
  <c r="V438" i="12"/>
  <c r="G447" i="12"/>
  <c r="I447" i="12"/>
  <c r="K447" i="12"/>
  <c r="M447" i="12"/>
  <c r="O447" i="12"/>
  <c r="Q447" i="12"/>
  <c r="V447" i="12"/>
  <c r="G448" i="12"/>
  <c r="M448" i="12" s="1"/>
  <c r="I448" i="12"/>
  <c r="K448" i="12"/>
  <c r="O448" i="12"/>
  <c r="Q448" i="12"/>
  <c r="V448" i="12"/>
  <c r="G451" i="12"/>
  <c r="I451" i="12"/>
  <c r="K451" i="12"/>
  <c r="M451" i="12"/>
  <c r="O451" i="12"/>
  <c r="Q451" i="12"/>
  <c r="V451" i="12"/>
  <c r="G459" i="12"/>
  <c r="K459" i="12"/>
  <c r="O459" i="12"/>
  <c r="V459" i="12"/>
  <c r="G460" i="12"/>
  <c r="I460" i="12"/>
  <c r="I459" i="12" s="1"/>
  <c r="K460" i="12"/>
  <c r="M460" i="12"/>
  <c r="M459" i="12" s="1"/>
  <c r="O460" i="12"/>
  <c r="Q460" i="12"/>
  <c r="Q459" i="12" s="1"/>
  <c r="V460" i="12"/>
  <c r="G462" i="12"/>
  <c r="K462" i="12"/>
  <c r="O462" i="12"/>
  <c r="V462" i="12"/>
  <c r="G463" i="12"/>
  <c r="I463" i="12"/>
  <c r="I462" i="12" s="1"/>
  <c r="K463" i="12"/>
  <c r="M463" i="12"/>
  <c r="M462" i="12" s="1"/>
  <c r="O463" i="12"/>
  <c r="Q463" i="12"/>
  <c r="Q462" i="12" s="1"/>
  <c r="V463" i="12"/>
  <c r="G470" i="12"/>
  <c r="I470" i="12"/>
  <c r="K470" i="12"/>
  <c r="O470" i="12"/>
  <c r="V470" i="12"/>
  <c r="G471" i="12"/>
  <c r="I471" i="12"/>
  <c r="K471" i="12"/>
  <c r="M471" i="12"/>
  <c r="M470" i="12" s="1"/>
  <c r="O471" i="12"/>
  <c r="Q471" i="12"/>
  <c r="Q470" i="12" s="1"/>
  <c r="V471" i="12"/>
  <c r="O474" i="12"/>
  <c r="G475" i="12"/>
  <c r="I475" i="12"/>
  <c r="I474" i="12" s="1"/>
  <c r="K475" i="12"/>
  <c r="M475" i="12"/>
  <c r="O475" i="12"/>
  <c r="Q475" i="12"/>
  <c r="Q474" i="12" s="1"/>
  <c r="V475" i="12"/>
  <c r="G477" i="12"/>
  <c r="G474" i="12" s="1"/>
  <c r="I477" i="12"/>
  <c r="K477" i="12"/>
  <c r="K474" i="12" s="1"/>
  <c r="O477" i="12"/>
  <c r="Q477" i="12"/>
  <c r="V477" i="12"/>
  <c r="V474" i="12" s="1"/>
  <c r="G481" i="12"/>
  <c r="I481" i="12"/>
  <c r="K481" i="12"/>
  <c r="M481" i="12"/>
  <c r="O481" i="12"/>
  <c r="Q481" i="12"/>
  <c r="V481" i="12"/>
  <c r="AE483" i="12"/>
  <c r="I20" i="1"/>
  <c r="I19" i="1"/>
  <c r="I18" i="1"/>
  <c r="I17" i="1"/>
  <c r="I16" i="1"/>
  <c r="F45" i="1"/>
  <c r="G23" i="1" s="1"/>
  <c r="G45" i="1"/>
  <c r="G25" i="1" s="1"/>
  <c r="H45" i="1"/>
  <c r="I44" i="1"/>
  <c r="I43" i="1"/>
  <c r="I42" i="1"/>
  <c r="I41" i="1"/>
  <c r="I39" i="1"/>
  <c r="I45" i="1" s="1"/>
  <c r="I62" i="1" l="1"/>
  <c r="J61" i="1" s="1"/>
  <c r="J52" i="1"/>
  <c r="J59" i="1"/>
  <c r="J56" i="1"/>
  <c r="J55" i="1"/>
  <c r="J58" i="1"/>
  <c r="J54" i="1"/>
  <c r="J57" i="1"/>
  <c r="J53" i="1"/>
  <c r="A27" i="1"/>
  <c r="M8" i="13"/>
  <c r="AF50" i="13"/>
  <c r="M8" i="12"/>
  <c r="M403" i="12"/>
  <c r="M192" i="12"/>
  <c r="M228" i="12"/>
  <c r="AF483" i="12"/>
  <c r="M401" i="12"/>
  <c r="M400" i="12" s="1"/>
  <c r="G8" i="12"/>
  <c r="M477" i="12"/>
  <c r="M474" i="12" s="1"/>
  <c r="M313" i="12"/>
  <c r="M310" i="12" s="1"/>
  <c r="M233" i="12"/>
  <c r="G403" i="12"/>
  <c r="M212" i="12"/>
  <c r="M200" i="12" s="1"/>
  <c r="J60" i="1"/>
  <c r="J42" i="1"/>
  <c r="J44" i="1"/>
  <c r="J41" i="1"/>
  <c r="J39" i="1"/>
  <c r="J45" i="1" s="1"/>
  <c r="J43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2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 Majíček</author>
  </authors>
  <commentList>
    <comment ref="S6" authorId="0" shapeId="0" xr:uid="{95A1D046-04C5-4D71-8C4A-14F775275CF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EBF06E-1D08-4943-9383-5610A41F618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 Majíček</author>
  </authors>
  <commentList>
    <comment ref="S6" authorId="0" shapeId="0" xr:uid="{F3DA00AE-AA1C-472C-B466-C0EBD4372B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9799ED-F593-4BAE-B59A-4A240C097A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<sst xmlns="http://schemas.openxmlformats.org/spreadsheetml/2006/main" count="1951" uniqueCount="636">
  <si>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</si>
  <si>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</si>
  <si>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</si>
  <si>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</si>
  <si>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</si>
  <si>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</si>
  <si>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</si>
  <si>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</si>
  <si>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</si>
  <si>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</si>
  <si>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</si>
  <si>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</si>
  <si>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</si>
  <si>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</si>
  <si>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</si>
  <si>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</si>
  <si>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</si>
  <si>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</si>
  <si>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</si>
  <si>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</si>
  <si>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</si>
  <si>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</si>
  <si>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</si>
  <si>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</si>
  <si>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</si>
  <si>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</si>
  <si>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</si>
  <si>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</si>
  <si>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</si>
  <si>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</si>
  <si>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</si>
  <si>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</si>
  <si>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</si>
  <si>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</si>
  <si>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</si>
  <si>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</si>
  <si>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</si>
  <si>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</si>
  <si>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</si>
  <si>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</si>
  <si>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</si>
  <si>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</si>
  <si>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</si>
  <si>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Jaroslav Majíček</t>
  </si>
  <si>
    <t>2019/029</t>
  </si>
  <si>
    <t>Areál 2. ZŠ Využití sráž. vod pro veřejnou zeleň</t>
  </si>
  <si>
    <t>Stavba</t>
  </si>
  <si>
    <t>Stavební objekt</t>
  </si>
  <si>
    <t>IO01</t>
  </si>
  <si>
    <t>Využití srážkových vod pro veřejnou zeleň</t>
  </si>
  <si>
    <t>Využití srážkových vod pro veřejnou zeleň - rozklad položek</t>
  </si>
  <si>
    <t>VN + ON</t>
  </si>
  <si>
    <t>Vedlejší a ostatní náklady</t>
  </si>
  <si>
    <t>Celkem za stavbu</t>
  </si>
  <si>
    <t>CZK</t>
  </si>
  <si>
    <t>Rekapitulace dílů</t>
  </si>
  <si>
    <t>Typ dílu</t>
  </si>
  <si>
    <t>_OVN</t>
  </si>
  <si>
    <t>Zemní práce</t>
  </si>
  <si>
    <t>1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</si>
  <si>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</si>
  <si>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</si>
  <si>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</si>
  <si>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</si>
  <si>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</si>
  <si>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</si>
  <si>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</si>
  <si>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</si>
  <si>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</si>
  <si>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</si>
  <si>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</si>
  <si>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</si>
  <si>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</si>
  <si>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</si>
  <si>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</si>
  <si>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</si>
  <si>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</si>
  <si>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</si>
  <si>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</si>
  <si>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</si>
  <si>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</si>
  <si>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</si>
  <si>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</si>
  <si>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</si>
  <si>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</si>
  <si>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</si>
  <si>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</si>
  <si>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</si>
  <si>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</si>
  <si>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</si>
  <si>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</si>
  <si>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</si>
  <si>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</si>
  <si>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</si>
  <si>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</si>
  <si>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</si>
  <si>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</si>
  <si>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</si>
  <si>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</si>
  <si>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</si>
  <si>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</si>
  <si>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</si>
  <si>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</si>
  <si>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</si>
  <si>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</si>
  <si>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</si>
  <si>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115101201R00</t>
  </si>
  <si>
    <t>Čerpání vody na dopravní výšku do 10 m_x000D_
 s uvažovaným průměrným přítokem do 500 l/min</t>
  </si>
  <si>
    <t>h</t>
  </si>
  <si>
    <t>800-1</t>
  </si>
  <si>
    <t>RTS 20/ I</t>
  </si>
  <si>
    <t>RTS 19/ II</t>
  </si>
  <si>
    <t>Práce</t>
  </si>
  <si>
    <t>POL1_1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</si>
  <si>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</si>
  <si>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</si>
  <si>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</si>
  <si>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m_x000D_
 s uvažovaným průměrným přítokem do 500 l/min</t>
  </si>
  <si>
    <t>den</t>
  </si>
  <si>
    <t>POL1_0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</si>
  <si>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</si>
  <si>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132201213R00</t>
  </si>
  <si>
    <t xml:space="preserve">Hloubení rýh šířky přes 60 do 200 cm do 10000 m3, v hornině 3, hloubení strojně </t>
  </si>
  <si>
    <t>m3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</si>
  <si>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</si>
  <si>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</si>
  <si>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>POP</t>
  </si>
  <si>
    <t xml:space="preserve">výkop rýhy - viz podélný profil (generováno softwarem automaticky) : </t>
  </si>
  <si>
    <t>VV</t>
  </si>
  <si>
    <t>"KD1" : 17,50</t>
  </si>
  <si>
    <t>"KD2" : 38,72</t>
  </si>
  <si>
    <t>"KD3" : 31,21</t>
  </si>
  <si>
    <t>"KV1" : 45,16</t>
  </si>
  <si>
    <t/>
  </si>
  <si>
    <t>Výkop pro vedení NN : 65,00*1,20*0,50</t>
  </si>
  <si>
    <t>45,00*1,20*0,50</t>
  </si>
  <si>
    <t xml:space="preserve">Rozšíření pro objekty : </t>
  </si>
  <si>
    <t>RŠ DN 250 : 2,10*(2,10-1,00)*(2,08+1,47)</t>
  </si>
  <si>
    <t>UV : 2,10*(2,10-1,00)*(4*1,50)</t>
  </si>
  <si>
    <t>AN : 17,00*12,20*4,25</t>
  </si>
  <si>
    <t>ČS : 4,50*4,50*5,00</t>
  </si>
  <si>
    <t xml:space="preserve">- komunikace asfalt : </t>
  </si>
  <si>
    <t>DN 250 : -(9,40+4,65)*1,00*0,45</t>
  </si>
  <si>
    <t>DN 200 : -(24,05+23,60)*1,00*0,45</t>
  </si>
  <si>
    <t>132201219R00</t>
  </si>
  <si>
    <t xml:space="preserve">Hloubení rýh šířky přes 60 do 200 cm příplatek za lepivost, v hornině 3,  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</si>
  <si>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</si>
  <si>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</si>
  <si>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</si>
  <si>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</si>
  <si>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Odstranění pažení a rozepření se oceňuje samostatně.</t>
  </si>
  <si>
    <t xml:space="preserve">viz podélný profil a uložení potrubí : </t>
  </si>
  <si>
    <t>"KD1" : 9,40*((2,08+1,64)/2)*2</t>
  </si>
  <si>
    <t>"KD2" : 28,70*((1,59+1,16)/2)*2</t>
  </si>
  <si>
    <t>"KD3" : 23,60*((1,47+1,12)/2)*2</t>
  </si>
  <si>
    <t>"KV1" : 41,05*((1,58+1,18)/2)*2</t>
  </si>
  <si>
    <t>UV2 : 4,70*1,43*2</t>
  </si>
  <si>
    <t>UV3 : 1,75*1,35*2</t>
  </si>
  <si>
    <t>Výkop pro vedení NN : 65,00*1,20*2</t>
  </si>
  <si>
    <t>45,00*1,20*2</t>
  </si>
  <si>
    <t>151101103R00</t>
  </si>
  <si>
    <t>Zřízení pažení a rozepření stěn rýh příložné  pro jakoukoliv mezerovitost, hloubky do 8 m</t>
  </si>
  <si>
    <t xml:space="preserve">viz podélný profil a akumulační nádrž a ČS : </t>
  </si>
  <si>
    <t>AN : (17,00+12,20+17,00+12,20)*4,25</t>
  </si>
  <si>
    <t>ČS : (4*4,50)*5,00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</si>
  <si>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</si>
  <si>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</si>
  <si>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</si>
  <si>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151101113R00</t>
  </si>
  <si>
    <t>Odstranění pažení a rozepření rýh příložné , hloubky do 8 m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</si>
  <si>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</si>
  <si>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</si>
  <si>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</si>
  <si>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</si>
  <si>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>a) hloubení jam</t>
  </si>
  <si>
    <t>objemu do 100 m3    	100 %</t>
  </si>
  <si>
    <t>objemu do 1000 m3                     8 %</t>
  </si>
  <si>
    <t>objemu do 10000 m3                   3 %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</si>
  <si>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</si>
  <si>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</si>
  <si>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</si>
  <si>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</si>
  <si>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</si>
  <si>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</si>
  <si>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</si>
  <si>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</si>
  <si>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</si>
  <si>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</si>
  <si>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objemu : </t>
  </si>
  <si>
    <t>"KD1" : 17,50*0,5</t>
  </si>
  <si>
    <t>"KD2" : 38,72*0,5</t>
  </si>
  <si>
    <t>"KD3" : 31,21*0,5</t>
  </si>
  <si>
    <t>"KV1" : 45,16*0,5</t>
  </si>
  <si>
    <t>Výkop pro vedení NN : 65,00*1,20*0,50*0,5</t>
  </si>
  <si>
    <t>45,00*1,20*0,50*0,5</t>
  </si>
  <si>
    <t>RŠ DN 250 : 2,10*(2,10-1,00)*(2,08+1,47)*0,5</t>
  </si>
  <si>
    <t>UV : 2,10*(2,10-1,00)*(4*1,50)*0,5</t>
  </si>
  <si>
    <t>AN : 17,00*12,20*4,25*0,5</t>
  </si>
  <si>
    <t>ČS : 4,50*4,50*5,00*0,5</t>
  </si>
  <si>
    <t>DN 250 : -(9,40+4,65)*1,00*0,45*0,5</t>
  </si>
  <si>
    <t>DN 200 : -(24,05+23,60)*1,00*0,45*0,5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</si>
  <si>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</si>
  <si>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</si>
  <si>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</si>
  <si>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-zásyp : -870,0360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</si>
  <si>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</si>
  <si>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</si>
  <si>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</si>
  <si>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</si>
  <si>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</si>
  <si>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</si>
  <si>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</si>
  <si>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- objekty : </t>
  </si>
  <si>
    <t>AN : -12,00*7,20*2,60</t>
  </si>
  <si>
    <t>ČS : -3,14*0,815*0,815*4,12</t>
  </si>
  <si>
    <t>- revizní šachty : -3,14*0,62*0,62*(2,08+1,47)</t>
  </si>
  <si>
    <t>- lože pod potrubí a šachty : -25,6830</t>
  </si>
  <si>
    <t>- obsyp potrubí : -42,3486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</si>
  <si>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</si>
  <si>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</si>
  <si>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</si>
  <si>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Je-li pro obsyp použit jiný materiál než vytěžená sypanina, oceňuje se ve specifikaci. Ztratné se doporučuje ve výši 1%.</t>
  </si>
  <si>
    <t>DN 250 : (9,40+4,65)*0,55*1,00</t>
  </si>
  <si>
    <t>DN 200 : (24,05+23,60)*0,50*1,00</t>
  </si>
  <si>
    <t>"KV1" : 41,05*0,263*1,00</t>
  </si>
  <si>
    <t>180401211R00</t>
  </si>
  <si>
    <t>Založení trávníku luční trávník, výsevem, v rovině nebo na svahu do 1:5</t>
  </si>
  <si>
    <t>823-1</t>
  </si>
  <si>
    <t>na půdě předem připravené s pokosením, naložením, odvozem odpadu do 20 km a se složením,</t>
  </si>
  <si>
    <t xml:space="preserve">Viz situace a podélný profil : </t>
  </si>
  <si>
    <t>"KV1" : 2,40*1,00</t>
  </si>
  <si>
    <t>Vedení NN : 1,35*0,50</t>
  </si>
  <si>
    <t>452311151R00</t>
  </si>
  <si>
    <t>Podkladní a zajišťovací konstrukce z betonu desky pod potrubí, stoky a drobné objekty , z betonu prostého třídy C 20/25</t>
  </si>
  <si>
    <t>827-1</t>
  </si>
  <si>
    <t>POL1_</t>
  </si>
  <si>
    <t>z cementu portlandského nebo struskoportlandského, v otevřeném výkopu,</t>
  </si>
  <si>
    <t>Podklad pod ČS : 2,40*2,40*0,15</t>
  </si>
  <si>
    <t>Podklad pod AN : 12,40*7,60*0,15</t>
  </si>
  <si>
    <t>199000002R00</t>
  </si>
  <si>
    <t>Poplatky za skládku horniny 1- 4, skupina 17 05 04 z Katalogu odpadů</t>
  </si>
  <si>
    <t>00572400R</t>
  </si>
  <si>
    <t>směs travní parková, pro běžnou zátěž</t>
  </si>
  <si>
    <t>kg</t>
  </si>
  <si>
    <t>SPCM</t>
  </si>
  <si>
    <t>Specifikace</t>
  </si>
  <si>
    <t>POL3_1</t>
  </si>
  <si>
    <t xml:space="preserve">Spotřeba odhadována na základě plochy založení trávníku a spotřebě cca 2,5 kg na 100m2 trávníku : </t>
  </si>
  <si>
    <t>3,075/100*2,5</t>
  </si>
  <si>
    <t>58337304R</t>
  </si>
  <si>
    <t>štěrkopísek frakce 0,0 až 16,0 mm; třída B</t>
  </si>
  <si>
    <t>T</t>
  </si>
  <si>
    <t xml:space="preserve">Viz podélný profil a uložení potrubí : </t>
  </si>
  <si>
    <t>obsyp potrubí : 42,3486*2,0</t>
  </si>
  <si>
    <t>451573111R00</t>
  </si>
  <si>
    <t>Lože pod potrubí, stoky a drobné objekty z písku a štěrkopísku  do 65 mm</t>
  </si>
  <si>
    <t>v otevřeném výkopu,</t>
  </si>
  <si>
    <t>štěrkopískové lože pod šachty : 2,1*2,1*0,15*2</t>
  </si>
  <si>
    <t xml:space="preserve">štěrkopískové lože pod potrubí : </t>
  </si>
  <si>
    <t>DN 250 : (9,40+4,65)*0,15*1,00</t>
  </si>
  <si>
    <t>DN 200 : (24,05+23,60)*0,15*1,00</t>
  </si>
  <si>
    <t>"KV1" : 41,05*0,10*1,00</t>
  </si>
  <si>
    <t>vedení NN : 65,00*0,20*0,50</t>
  </si>
  <si>
    <t>45,00*0,20*0,50</t>
  </si>
  <si>
    <t>451576111R00</t>
  </si>
  <si>
    <t>Podklad. nebo vyrovnávací vrstva ze štěrkopísku podkladní nebo vyrovnávací vrstva ze štěrkopísku o síle vrstvy do 200 mm se zhutněním a odvodněním podloží pod úložným prefabrikátem</t>
  </si>
  <si>
    <t>821-1</t>
  </si>
  <si>
    <t>o síle vrstvy do 20 cm se zhutněním a odvodněním podloží,</t>
  </si>
  <si>
    <t>Podklad pod ČS : 2,50*2,50</t>
  </si>
  <si>
    <t>Podklad pod AN : 12,50*7,70</t>
  </si>
  <si>
    <t>451572111R00</t>
  </si>
  <si>
    <t>Lože pod potrubí, stoky a drobné objekty z kameniva drobného těženého 0÷4 mm</t>
  </si>
  <si>
    <t>Podklad pod ČS : 2,40*2,40*0,03</t>
  </si>
  <si>
    <t>Podklad pod AN : 12,40*7,60*0,03</t>
  </si>
  <si>
    <t>452313121R00</t>
  </si>
  <si>
    <t>Podkladní a zajišťovací konstrukce z betonu bloky pro potrubí , z betonu prostého třídy C 8/10</t>
  </si>
  <si>
    <t xml:space="preserve">viz situace a kladečské schema : </t>
  </si>
  <si>
    <t>0,60*0,60*0,40*3</t>
  </si>
  <si>
    <t>452353101R00</t>
  </si>
  <si>
    <t xml:space="preserve">Bednění podkladních a zajišťovacích konstrukcí bloků pro potrubí </t>
  </si>
  <si>
    <t xml:space="preserve">viz položka bloky pod potrubí : </t>
  </si>
  <si>
    <t>0,6*0,6*4*3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</si>
  <si>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</si>
  <si>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</si>
  <si>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</si>
  <si>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</si>
  <si>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 xml:space="preserve">viz situace a podélný profil : </t>
  </si>
  <si>
    <t>zatravňovací tvárnice : 23,00</t>
  </si>
  <si>
    <t>113106231R00</t>
  </si>
  <si>
    <t>Rozebrání vozovek a ploch s jakoukoliv výplní spár _x000D_
 v jakékoliv ploše, ze zámkové dlažky, kladených do lože z kameniva</t>
  </si>
  <si>
    <t>zámková dlažba : 1,50+1,80</t>
  </si>
  <si>
    <t>113107122R00</t>
  </si>
  <si>
    <t>Odstranění podkladů nebo krytů z kameniva hrubého drceného, v ploše jednotlivě do 200 m2, o tloušťce vrstvy přes 100 do 200 mm</t>
  </si>
  <si>
    <t>RTS 15/ I</t>
  </si>
  <si>
    <t>asfaltová plocha : 316,70+34,50</t>
  </si>
  <si>
    <t>vyosívky : 1,35</t>
  </si>
  <si>
    <t>113107242R00</t>
  </si>
  <si>
    <t>Odstranění podkladů nebo krytů živičných, v ploše jednotlivě přes 200 m2, o tloušťce vrstvy přes 50 do 100 mm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</si>
  <si>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</si>
  <si>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</si>
  <si>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</si>
  <si>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</si>
  <si>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</si>
  <si>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</si>
  <si>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</si>
  <si>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564861111R00</t>
  </si>
  <si>
    <t>Podklad ze štěrkodrti s rozprostřením a zhutněním frakce 0-63 mm, tloušťka po zhutnění 200 mm</t>
  </si>
  <si>
    <t>566903111R00</t>
  </si>
  <si>
    <t>Vyspravení podkladu po překopech kamenivem hrubým drceným</t>
  </si>
  <si>
    <t>t</t>
  </si>
  <si>
    <t>pro inženýrské sítě, se zhutněním</t>
  </si>
  <si>
    <t>asfaltová plocha : (316,70+34,50)*0,20*1,8</t>
  </si>
  <si>
    <t>566904111R00</t>
  </si>
  <si>
    <t>Vyspravení podkladu po překopech kamenivem obalovaným asfaltem</t>
  </si>
  <si>
    <t>asfaltová plocha : (316,70+34,50)*0,10*2,0</t>
  </si>
  <si>
    <t>572952111R00</t>
  </si>
  <si>
    <t>Vyspravení krytu po překopech pro inženýrské sítě asfaltovým betonem, po zhutnění tloušťky 30 až 50 mm</t>
  </si>
  <si>
    <t>Položka není určena pro cementobetonové kryty:</t>
  </si>
  <si>
    <t xml:space="preserve">    a) vyztužené, které se oceňují podle individuální specifikace,</t>
  </si>
  <si>
    <t xml:space="preserve">    b) komunikací pro pěší, které se oceňují položkami souboru 581 11-4 Kryt z prostého betonu komunikací pro pěší,</t>
  </si>
  <si>
    <t xml:space="preserve">    c) letištních ploch, které se oceňují položkami souborů 581 1.-3 a 581 1.-6 Kryt cementobetonový letištních ploch skupiny L.</t>
  </si>
  <si>
    <t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</si>
  <si>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</si>
  <si>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</si>
  <si>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</si>
  <si>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596291111R00</t>
  </si>
  <si>
    <t>Řezání zámkové dlažby tloušťky 60 mm</t>
  </si>
  <si>
    <t>zámková dlažba : 1,50*2</t>
  </si>
  <si>
    <t>1,80*2</t>
  </si>
  <si>
    <t>596921211R00</t>
  </si>
  <si>
    <t>Kladení vegetačních tvárnic plastových, plocha do 50 m2</t>
  </si>
  <si>
    <t>zřízení podkladního lože, položení tvárnic.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</si>
  <si>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</si>
  <si>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</si>
  <si>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</si>
  <si>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Osazení betonového silničního nebo chodníkového obrubníku.</t>
  </si>
  <si>
    <t>918101111R00</t>
  </si>
  <si>
    <t>Lože pod obrubníky, krajníky nebo obruby z betonu prostého C 12/15</t>
  </si>
  <si>
    <t>z dlažebních kostek z betonu prostého</t>
  </si>
  <si>
    <t>12,00*(0,20*0,15)</t>
  </si>
  <si>
    <t>919735113R00</t>
  </si>
  <si>
    <t>Řezání stávajících krytů nebo podkladů živičných, hloubky přes 100 do 150 mm</t>
  </si>
  <si>
    <t>včetně spotřeby vody</t>
  </si>
  <si>
    <t>asfaltová komunikace : 146,70</t>
  </si>
  <si>
    <t>68,00</t>
  </si>
  <si>
    <t>979081121R00</t>
  </si>
  <si>
    <t>Odvoz suti a vybouraných hmot na skládku příplatek za každý další 1 km</t>
  </si>
  <si>
    <t>801-3</t>
  </si>
  <si>
    <t>Přesun suti</t>
  </si>
  <si>
    <t>POL8_</t>
  </si>
  <si>
    <t>979083116R00</t>
  </si>
  <si>
    <t>Vodorovné přemístění suti přes 4000 m do 5000 m</t>
  </si>
  <si>
    <t>800-6</t>
  </si>
  <si>
    <t>včetně naložení na dopravní prostředek a složení,</t>
  </si>
  <si>
    <t>979087212R00</t>
  </si>
  <si>
    <t>Nakládání na dopravní prostředky suti</t>
  </si>
  <si>
    <t>pro vodorovnou dopravu</t>
  </si>
  <si>
    <t>979990001R00</t>
  </si>
  <si>
    <t>Poplatek za skládku stavební suti, skupina 17 09 04 z Katalogu odpadů</t>
  </si>
  <si>
    <t>28324504.AR</t>
  </si>
  <si>
    <t>tvárnice vegetační základní; plast; l = 500,0 mm; š = 500 mm; h = 30,0 mm; čtverce 70 x 70 mm; černá</t>
  </si>
  <si>
    <t>59217421R</t>
  </si>
  <si>
    <t>obrubník chodníkový materiál beton; l = 1000,0 mm; š = 100,0 mm; h = 250,0 mm; barva šedá</t>
  </si>
  <si>
    <t>kus</t>
  </si>
  <si>
    <t>59245292R</t>
  </si>
  <si>
    <t>dlažba betonová zámková, dvouvrstvá; vlnka ostrá; šedá; l = 225 mm; š = 112 mm; tl. 80,0 mm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</si>
  <si>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</si>
  <si>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</si>
  <si>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</si>
  <si>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871211121R00</t>
  </si>
  <si>
    <t>Montáž potrubí z plastických hmot z tlakových trubek polyetylenových, vnějšího průměru 63 mm</t>
  </si>
  <si>
    <t>Položka je určena pro montáž potrubí z tlakových trubek polyetylenových. Volba položky se řídí vnějším průměrem trubky. V položce nejsou zakalkulovány náklady na dodání tvarovek použitých pro napojení potrubí z trub PE na jiný druh potrubí; tvarovky se oceňují ve specifikaci. Ztratné se doporučuje ve výši 1,5 %.</t>
  </si>
  <si>
    <t xml:space="preserve">viz technická zpráva, situace a podélný profil : </t>
  </si>
  <si>
    <t>"KV1" : 41,05*1,015</t>
  </si>
  <si>
    <t>871353121R00</t>
  </si>
  <si>
    <t>Montáž potrubí z trub z plastů těsněných gumovým kroužkem  DN 200 mm</t>
  </si>
  <si>
    <t>v otevřeném výkopu ve sklonu do 20 %,</t>
  </si>
  <si>
    <t>V položce je uvažováno s jedním spojem na 6 m potrubí. Položka je určena pro montáž potrubí z kanalizačních trub z plastu těsněných gumovým kroužkem v otevřeném výkopu ve sklonu do 20 %.</t>
  </si>
  <si>
    <t>V položce montáže potrubí nejsou zakalkulovány náklady na dodání trub; tyto náklady se oceňují ve specifikaci.</t>
  </si>
  <si>
    <t>Ztratné se doporučuje ve výši PVC 3 %, PE 1,5 %.</t>
  </si>
  <si>
    <t>(24,05+23,60)*1,03</t>
  </si>
  <si>
    <t>871373121R00</t>
  </si>
  <si>
    <t>Montáž potrubí z trub z plastů těsněných gumovým kroužkem  DN 300 mm</t>
  </si>
  <si>
    <t>DN 250 : (9,40+4,65)*1,03</t>
  </si>
  <si>
    <t>877353121R00</t>
  </si>
  <si>
    <t>Montáž tvarovek na potrubí z trub z plastů těsněných gumovým kroužkem odbočných DN 200 mm</t>
  </si>
  <si>
    <t>877353123R00</t>
  </si>
  <si>
    <t>Montáž tvarovek na potrubí z trub z plastů těsněných gumovým kroužkem jednoosých DN 200 mm</t>
  </si>
  <si>
    <t>892561111R00</t>
  </si>
  <si>
    <t>Zkoušky těsnosti kanalizačního potrubí zkouška těsnosti kanalizačního potrubí vodou_x000D_
 do DN 125 mm</t>
  </si>
  <si>
    <t>vodou nebo vzduchem,</t>
  </si>
  <si>
    <t>892585111R00</t>
  </si>
  <si>
    <t>Zkoušky těsnosti kanalizačního potrubí zabezpečení konců a zkouška vzduchem kanalizačního potrubí _x000D_
 do DN 300 mm</t>
  </si>
  <si>
    <t>úsek</t>
  </si>
  <si>
    <t>892855114R00</t>
  </si>
  <si>
    <t>Kamerové prohlídky potrubí do 200 m</t>
  </si>
  <si>
    <t xml:space="preserve">viz situace, podélný profil a technická zpráva : </t>
  </si>
  <si>
    <t>"KD1" : 9,40</t>
  </si>
  <si>
    <t>"KD2" : 28,70</t>
  </si>
  <si>
    <t>"KD3" : 23,60</t>
  </si>
  <si>
    <t>UV2 : 4,70</t>
  </si>
  <si>
    <t>UV3 : 1,75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</si>
  <si>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</si>
  <si>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</si>
  <si>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</si>
  <si>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DN 250 : 2</t>
  </si>
  <si>
    <t>899104111R00</t>
  </si>
  <si>
    <t>Osazení poklopů litinových a ocelových o hmotnost jednotlivě přes 150 kg</t>
  </si>
  <si>
    <t>Položka je určena pro osazení poklopů litinových a ocelových včetně rámů. V položkách nejsou zakalkulovány náklady na dodání poklopů včetně rámů; Tyto náklady se oceňují ve specifikaci. Ztratné se nestanoví.</t>
  </si>
  <si>
    <t>V položce jsou zakalkulovány i náklady na cementovou maltu.</t>
  </si>
  <si>
    <t>RŠ : 2</t>
  </si>
  <si>
    <t>AN : 4</t>
  </si>
  <si>
    <t>ČS : 1</t>
  </si>
  <si>
    <t>nc01a</t>
  </si>
  <si>
    <t>Montáž žebříku, dodávka poklopu 600/1200, propojovací potrubí a napojení výtlaku do ČS, viz akumulační nádrž a ČS</t>
  </si>
  <si>
    <t>kompl</t>
  </si>
  <si>
    <t>Vlastní</t>
  </si>
  <si>
    <t>Indiv</t>
  </si>
  <si>
    <t>Agregovaná položka</t>
  </si>
  <si>
    <t>POL2_</t>
  </si>
  <si>
    <t>894423112R00</t>
  </si>
  <si>
    <t>Osazení betonových dílců pro šachty podle DIN 4034 šachtového dna, o hmotnosti do 3 t</t>
  </si>
  <si>
    <t>na kroužek,</t>
  </si>
  <si>
    <t>592261027R</t>
  </si>
  <si>
    <t>dno nádrže kruhové; železobeton; PNK; užitný objem 2,780 m3; DN 1 500 mm; h = 1 640,0 mm; f = 150 mm; pojížděné</t>
  </si>
  <si>
    <t>POL3_</t>
  </si>
  <si>
    <t>592261022R</t>
  </si>
  <si>
    <t>skruž železobetonová kruhová; PNK; užitný objem 1,760 m3; DN = 1 500,0 mm; h = 1 000,0 mm; s = 140,00 mm; pojížděná; beton C 30/37</t>
  </si>
  <si>
    <t>592261020R</t>
  </si>
  <si>
    <t>deska zákrytová nádrže kruhová; pojížděná; železobeton; PNK; DN 1 500 mm</t>
  </si>
  <si>
    <t>nc01b</t>
  </si>
  <si>
    <t>Montáž čerpadel, výtlačného potrubí, armatur, vodícího a vytahovacího zařízení vč. dodávky aut. spoj, viz akumulační nádrž a ČS</t>
  </si>
  <si>
    <t>Položka obsahuje dodávku a montáž výtlačné hrdlo DN 50, max. velikost pevných částic 50mm - 2x.</t>
  </si>
  <si>
    <t>422837651R</t>
  </si>
  <si>
    <t>klapka zpětná pro pitnou i odpadní vodu; PN 10 a 16; s čistící zátkou; DN 50; L = 200 mm; pracovní teplota do 80 ° C; max teplota 80 °C; těleso tvárná litina; těsnicí plochy sedel litina/pryž; povrch.ochrana vně i uvnitř epoxidovým práškem</t>
  </si>
  <si>
    <t>42228300R</t>
  </si>
  <si>
    <t>šoupátko přírubové měkcetěsnící klínové, s hladkým a rovným průtokovým kanálem; použití vhodné pro instalaci do země; médium pitná voda, neagresivní tekutina; DN 50; l = 150 mm; PN 10,0; těleso tvárná litina; povrch.ochrana vně i uvnitř epoxidovým práškem; standardní provedení bez ručního kola a zemní soupravy</t>
  </si>
  <si>
    <t>12730252R</t>
  </si>
  <si>
    <t>trubka nerezová pro průmysl, potravin.prům., zdravotnictví; mater. 1.14541; bezešvá; vnější průměr 57,0 mm; s = 5,00 mm; antikorozní; nehořlavá</t>
  </si>
  <si>
    <t>42610391R</t>
  </si>
  <si>
    <t>čerpadlo kalové, odstředivé; s dvojitou ucpávkou; použití ve vodárenství; druh čerpané kapaliny silně znečištěná voda, fekálie, kaly s kusovými látkami; průtok Q 1,00 až 11,00 l/s; výtlač. DN 50 mm; H max 10 m; teplota čerpané kapaliny do 40 °C; průměr oběžného kola 105 mm; napájecí napětí 400 V; mazání ložisek olejové</t>
  </si>
  <si>
    <t>12730245R</t>
  </si>
  <si>
    <t>trubka nerezová pro průmysl, potravin.prům., zdravotnictví; mater. 1.14541; bezešvá; vnější průměr 33,7 mm; s = 2,00 mm; antikorozní; nehořlavá</t>
  </si>
  <si>
    <t>31731106R</t>
  </si>
  <si>
    <t>řetěz nezkoušený; svařovaný; ploché články; polodlouhočlánkový; tl = 6,0 mm; rozteč 24,0 mm; vnější š = 24,0 mm; vnitřní š =  10,0 mm</t>
  </si>
  <si>
    <t>0,73*8</t>
  </si>
  <si>
    <t>nc01c</t>
  </si>
  <si>
    <t>Montáž RČS vč. dodávky a uvedení do provozu viz, viz situace a technická zpráva</t>
  </si>
  <si>
    <t>ks</t>
  </si>
  <si>
    <t>RČS bude obsahovat řídící jednotky pro obě čerpadla, manuální ovládání, signalizaci poruchy, měření motohodin čerpadel, zásuvku 400 V a zásuvku 230 V.</t>
  </si>
  <si>
    <t>3457114702R</t>
  </si>
  <si>
    <t>trubka kabelová ohebná dvouplášťová korugovaná chránička; vnější plášť z HDPE, vnitřní z LDPE; vnější pr.= 63,0 mm; vnitřní pr.= 52,0 mm; mezní hodnota zatížení 450 N/5 cm; teplot.rozsah -45 až 60 °C; stupeň hořlavosti A1; mat. bezhalogenový; IP 40, při použití těsnicího kroužku IP 67</t>
  </si>
  <si>
    <t>Chránička přívodního vedení : 65,00</t>
  </si>
  <si>
    <t>Chránička propojeni RČS a RN : 45,00</t>
  </si>
  <si>
    <t>nc02</t>
  </si>
  <si>
    <t>Zaústění výtlaku do stávající RN viz situace, podélný profil a technická zpráva</t>
  </si>
  <si>
    <t>komple</t>
  </si>
  <si>
    <t>Položka obsahuje práci a materiál nutný k napojení nového potrubí výtlaku a plovákového spínače na stávající objekt RN.</t>
  </si>
  <si>
    <t>210100010RA0</t>
  </si>
  <si>
    <t>Kabelová přípojka v zemní rýze pro rodinné domy, ve volném terénu, kabel CYKY 4x16</t>
  </si>
  <si>
    <t>AP-M</t>
  </si>
  <si>
    <t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t>
  </si>
  <si>
    <t>35822002321R</t>
  </si>
  <si>
    <t>jistič modulární jmen.proud 0,30 A; charakt. C; počet pólů 3; jmenovitá zkratová schopnost/230 V a.c. 10 kA; tepl.okolí -25 do + 55 °C; IP 20</t>
  </si>
  <si>
    <t>35441120R</t>
  </si>
  <si>
    <t>pásek uzemňovací provedení pozinkovaný; 30 x 4 mm</t>
  </si>
  <si>
    <t>25,00*0,95</t>
  </si>
  <si>
    <t>34111114R</t>
  </si>
  <si>
    <t>kabel CYKY; instalační; pro pevné uložení ve vnitřních a venk.prostorách v zemi, betonu; Cu plné holé jádro, tvar jádra RE-kulatý jednodrát; počet a průřez žil 7x2,5mm2; počet žil 7; teplota použití -30 až 70 °C; max.provoz.teplota při zkratu 160 °C; min.teplota pokládky -5 °C; průřez vodiče 2,5 mm2; samozhášivý; odolnost vůči UV záření; barva pláště černá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</si>
  <si>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</si>
  <si>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</si>
  <si>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831350113RA0</t>
  </si>
  <si>
    <t>Kanalizační přípojka D 160 mm, rýha 800x1200 mm</t>
  </si>
  <si>
    <t>AP-HSV</t>
  </si>
  <si>
    <t>POL2_1</t>
  </si>
  <si>
    <t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t>
  </si>
  <si>
    <t xml:space="preserve">přípojky uličních vpustí : </t>
  </si>
  <si>
    <t>894411010RAF</t>
  </si>
  <si>
    <t>Šachty z betonových dílců vpusť uliční z dílců DN 450_x000D_
 s odkalištěm, hloubka 1,67 m, napojení DN 150, litinová mříž 500 x 500 mm 40 t</t>
  </si>
  <si>
    <t>POL2_0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</si>
  <si>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</si>
  <si>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V položce je zakalkulováno: zřízení uliční vpusti betonových dílců ze spodního dílu s odkalištěm, osazení středové skruže, hrdlového dílu s odtokem DN 150 mm, přechodového dílu, vyrovnávacího prstence a osazení vtokové mříže bez kalového koše.</t>
  </si>
  <si>
    <t>Měrnou jednotkou je kus. Výška celé uliční vpusti je 1,80 m.</t>
  </si>
  <si>
    <t>viz situace, technická zpráva a uliční vpust : 4</t>
  </si>
  <si>
    <t>nc03a1</t>
  </si>
  <si>
    <t>Osazení akumulační nádrže, viz technická zpráva, situace, akumulační nádrž a ČS</t>
  </si>
  <si>
    <t>- doprava výrobku na stavbu</t>
  </si>
  <si>
    <t>- spojovací a těsnící materiál</t>
  </si>
  <si>
    <t>- kompletace výrobku na stavbě</t>
  </si>
  <si>
    <t>- jeřáb pro kompletaci</t>
  </si>
  <si>
    <t>nc03a2</t>
  </si>
  <si>
    <t>Železobetonová nádrž vnějších rozměrů 12,0 x 3,6 x 2,6 m, tl. stěny 0,15 m, viz akumulační nádrž a ČS</t>
  </si>
  <si>
    <t xml:space="preserve">ks    </t>
  </si>
  <si>
    <t>nc03b</t>
  </si>
  <si>
    <t>Napojení přítoku a odtoku práce včetně materíálu, viz situace, technická zpráva, akumulační nádrž a ČS</t>
  </si>
  <si>
    <t>953171011R00</t>
  </si>
  <si>
    <t>Osazování kov. předmětů - poklopů a stupadel stupadel z betonářské oceli nebo litinových</t>
  </si>
  <si>
    <t>801-5</t>
  </si>
  <si>
    <t>283504609R</t>
  </si>
  <si>
    <t>stupadlo ocelové</t>
  </si>
  <si>
    <t>286111913R</t>
  </si>
  <si>
    <t>trubka plastová kanalizační PVC; hladká, s hrdlem; Sn 12 kN/m2; D = 200,0 mm; s = 6,60 mm; l = 6 000,0 mm</t>
  </si>
  <si>
    <t xml:space="preserve">Viz položka montáže potrubí DN 200 včetně ztratného, zaokrouhleno na celé kusy : </t>
  </si>
  <si>
    <t>9</t>
  </si>
  <si>
    <t>286111923R</t>
  </si>
  <si>
    <t>trubka plastová kanalizační PVC; hladká, s hrdlem; Sn 12 kN/m2; D = 250,0 mm; s = 8,20 mm; l = 6 000,0 mm</t>
  </si>
  <si>
    <t xml:space="preserve">Viz položka montáže potrubí DN 250 včetně ztratného, zaokrouhleno na celé kusy : </t>
  </si>
  <si>
    <t>3</t>
  </si>
  <si>
    <t>286134604R</t>
  </si>
  <si>
    <t>trubka plastová vodovodní hladká; s certifikací dle PAS 1075; PE 100 RC; SDR 11,0; PN 16; D = 63,0 mm; s = 5,80 mm</t>
  </si>
  <si>
    <t>28651662.AR</t>
  </si>
  <si>
    <t>koleno PVC; 45,0 °; D = 160,0 mm; s 1 hrdlem</t>
  </si>
  <si>
    <t>28651667.AR</t>
  </si>
  <si>
    <t>koleno PVC; 45,0 °; D = 200,0 mm; s 1 hrdlem</t>
  </si>
  <si>
    <t>28651708.AR</t>
  </si>
  <si>
    <t>odbočka PVC; 45,0 °; d1 = 200 mm; d2 = 160 mm; l = 450 mm; hladká, hrdlovaná; DN 200,0 mm; DN2 150 mm</t>
  </si>
  <si>
    <t>553438223R</t>
  </si>
  <si>
    <t>žebřík kovový šachtový; pozinkovaná ocel; š = 440 mm; l = 3 920,0 mm; počet příčlí 14</t>
  </si>
  <si>
    <t>28653325.AR</t>
  </si>
  <si>
    <t>koleno PE 100; 90,0 °; SDR 11,0; D = 63,0 mm; hladké; spoj elektrosvařovaný</t>
  </si>
  <si>
    <t>55243070.AR</t>
  </si>
  <si>
    <t>poklop šachtový</t>
  </si>
  <si>
    <t>katalogové číslo výrobce 175504</t>
  </si>
  <si>
    <t>litinový rám s vloženým těsnícím kroužkem a litinový poklop</t>
  </si>
  <si>
    <t>zatěžitelný do 40 t</t>
  </si>
  <si>
    <t>59224175R</t>
  </si>
  <si>
    <t>prstenec betonový; DN = 625,0 mm; h = 60,0 mm; s = 120,00 mm</t>
  </si>
  <si>
    <t>59224176R</t>
  </si>
  <si>
    <t>prstenec betonový; DN = 625,0 mm; h = 80,0 mm; s = 120,00 mm</t>
  </si>
  <si>
    <t>59224177R</t>
  </si>
  <si>
    <t>prstenec betonový; DN = 625,0 mm; h = 100,0 mm; s = 120,00 mm</t>
  </si>
  <si>
    <t>Kanalizační šachty DN 1000 dle DIN 4034.1</t>
  </si>
  <si>
    <t>viz revizní šachta : 1</t>
  </si>
  <si>
    <t>AN a ČS : 7</t>
  </si>
  <si>
    <t>59224177.AR</t>
  </si>
  <si>
    <t>prstenec betonový; DN = 625,0 mm; h = 120,0 mm; s = 120,00 mm</t>
  </si>
  <si>
    <t>POL3_0</t>
  </si>
  <si>
    <t>rozměr 625/120/100 mm, dříve AR-V 625x100</t>
  </si>
  <si>
    <t>viz revizní šachta : 2</t>
  </si>
  <si>
    <t>AN a ČS : 2</t>
  </si>
  <si>
    <t>59224351.AR</t>
  </si>
  <si>
    <t>Konus šachetní TBR-Q.1 100-63/58 LS</t>
  </si>
  <si>
    <t>rozměr 1000/625/580 mm, dříve SHM L 1000/625</t>
  </si>
  <si>
    <t>Q =  splnění kvalitativních podmínek sekce pro kanalizace</t>
  </si>
  <si>
    <t>PS - kramlové ocelové stupadlo s PE povlakem, LS - litinové vidlicové stupadlo, KPS - kapsové plastové stupadlo, V 15 - V 60 - průměr odtoku</t>
  </si>
  <si>
    <t>AN a ČS : 4</t>
  </si>
  <si>
    <t>59224354R</t>
  </si>
  <si>
    <t>deska zákrytová šachetní železobetonová; TZK; D1 = 1 000 mm; D = 1 240 mm; D vnitřní 625 mm; h = 165 mm</t>
  </si>
  <si>
    <t>59224356.AR</t>
  </si>
  <si>
    <t>skruž železobetonová TBS; DN = 1 000,0 mm; h = 250,0 mm; s = 120,00 mm; beton C 40/50</t>
  </si>
  <si>
    <t>59224366.AR</t>
  </si>
  <si>
    <t>dno šachetní přímé; železobeton; TBZ; DN = 1 000,0 mm; D odtoku do 400 mm; h = 600 mm; t = 150 mm; beton C 40/50</t>
  </si>
  <si>
    <t>rozměr 1000/600/200 mm</t>
  </si>
  <si>
    <t>nc98</t>
  </si>
  <si>
    <t>Napojení nové šachty na stávající potrubí viz situace, podélný profil a technická zpráva</t>
  </si>
  <si>
    <t>kpl</t>
  </si>
  <si>
    <t>Položka obsahuje kompletní práci a materiál pro napojení nové šachty na stávající potrubí kanalizace včetně osazení a izolace spoje potrubí s šachtou.</t>
  </si>
  <si>
    <t>nc99</t>
  </si>
  <si>
    <t>Zrušení stávající kanalizace a UV viz situace a technická zpráva</t>
  </si>
  <si>
    <t>Položka obsahuje zrušení stávající kanalizace.</t>
  </si>
  <si>
    <t>Rušení obsahuje:</t>
  </si>
  <si>
    <t>- odstranění vpustí</t>
  </si>
  <si>
    <t>- odstranění potrubí</t>
  </si>
  <si>
    <t>- odvoz a ekologická likvidace zbylé suti</t>
  </si>
  <si>
    <t>- přepojení případných přípojek a drenážních potrubí na novou kanalizaci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</si>
  <si>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</si>
  <si>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</si>
  <si>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</si>
  <si>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</si>
  <si>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</si>
  <si>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</si>
  <si>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>210800526R00</t>
  </si>
  <si>
    <t xml:space="preserve">Montáž vodiče H07V-U (CY), 4 mm2, uloženého volně,  </t>
  </si>
  <si>
    <t>POL1_9</t>
  </si>
  <si>
    <t>Signalizační vodič pro výtlačné potrubí "KV1"</t>
  </si>
  <si>
    <t>460490012R00</t>
  </si>
  <si>
    <t>Fólie výstražná z PVC, šířka 33 cm</t>
  </si>
  <si>
    <t>"KV1" : 41,05</t>
  </si>
  <si>
    <t>Vedení NN : 65,00</t>
  </si>
  <si>
    <t>45,00</t>
  </si>
  <si>
    <t>nc04</t>
  </si>
  <si>
    <t>Dvoupolová zásuvka na malé napětí viz situace a podélný profil ("KV1")</t>
  </si>
  <si>
    <t>SUM</t>
  </si>
  <si>
    <t>END</t>
  </si>
  <si>
    <t>000001</t>
  </si>
  <si>
    <t>Vytyčení stávajících podzemních inženýrských sítí před zahájením zemních prací</t>
  </si>
  <si>
    <t>Dotčené podzemní inženýrské sítě v zájmovém území stavby</t>
  </si>
  <si>
    <t>000002</t>
  </si>
  <si>
    <t>Geodetické práce po dobu výstavby</t>
  </si>
  <si>
    <t>Geodetické vytyčení staveniště, vytyčení výškových a polohových bodů stavby, kontrolní zaměření a další geodetické práce v průběhu stavby</t>
  </si>
  <si>
    <t>000003</t>
  </si>
  <si>
    <t>Projektová dokumentace skutečného provedení stavby</t>
  </si>
  <si>
    <t>Komplet zahrnuje :</t>
  </si>
  <si>
    <t>- zaměření skutečného provedení stavby se zákresem do katastrální mapy</t>
  </si>
  <si>
    <t>- vypracování projektu skutečného provedení díla</t>
  </si>
  <si>
    <t>- předání dokumentace objednateli ve třech písemných vyhotoveních a digitálně v jednom vyhotovení na CD ve formátu cad a pdf</t>
  </si>
  <si>
    <t>- zakreslení změn PD,</t>
  </si>
  <si>
    <t>-vč. Revizí, prohlášení o schodě, likvidace odpadů apod.</t>
  </si>
  <si>
    <t>000004</t>
  </si>
  <si>
    <t>Opravy, údržba a průběžné čištění  kropení komunikací užívaných v průběhu stavby</t>
  </si>
  <si>
    <t>000005</t>
  </si>
  <si>
    <t>Pojištění dodavatele a pojištění díla</t>
  </si>
  <si>
    <t>Náklady spojené s povinným pojištěním dodavatele nebo stavebního díla či jeho části, v rozsahu obchodních podmínek.</t>
  </si>
  <si>
    <t>000006</t>
  </si>
  <si>
    <t>Zajištění povolení zvláštního užívání komunikací pro realizaci stavby</t>
  </si>
  <si>
    <t>Projednání  a zajištění uzvláštního užívání kom. a veřejných ploch, úhrada vyměřených poplatků a nájemného atd.</t>
  </si>
  <si>
    <t>000007</t>
  </si>
  <si>
    <t>Staveniště bezpečnostní a hygienická opatření</t>
  </si>
  <si>
    <t>komplet zahrnuje:</t>
  </si>
  <si>
    <t>- náklady na zřízení oplocení staveniště v dostatečném rozsahu, náklady na zřízení koridorů pro bezpečný pohyb pěších v blízkosti staveniště vč. nezbytného osvětlení</t>
  </si>
  <si>
    <t>- náklady na zařízení k zachycování ropných úkapů od motorových vozidel a strojů stojících či parkujících v prostoru staveniště případně na odstavných plochách</t>
  </si>
  <si>
    <t>000008</t>
  </si>
  <si>
    <t>Zařizení a provoz staveniště</t>
  </si>
  <si>
    <t>Náklady na zařízení staveniště (globální zařízení staveniště - GZS) - kryjí náklady na zajištění pomocných provozů nutných k provedení stavebních a montážních prací. Kryjí náklady na nezbytně budované objekty stavby sloužící dočasně.</t>
  </si>
  <si>
    <t>-zřízení objektů ZS vč.bezpečnost.opatření, oplocení atp.</t>
  </si>
  <si>
    <t>-zřízení přípojek médií k objektům ZS</t>
  </si>
  <si>
    <t>-zřízení odběrných míst NN a vody s měřením</t>
  </si>
  <si>
    <t>- provozní náklady na energie</t>
  </si>
  <si>
    <t>- náklady na vybavení objektů ZS</t>
  </si>
  <si>
    <t>- náklady na údržbu objektů ZS</t>
  </si>
  <si>
    <t>- náklady na úklid ploch  ZS a společných ploch, příjezdu apod.</t>
  </si>
  <si>
    <t>- náklady spojené s likvidací objektů ZS</t>
  </si>
  <si>
    <t>- náklady na uvedení ploch a zařízení využívaných pro ZS do původního stavu</t>
  </si>
  <si>
    <t>000009</t>
  </si>
  <si>
    <t>Dočasná dopravní opatření</t>
  </si>
  <si>
    <t>Náklady na vyhotovení návrhu dočasného dopravního značení včetně pěšího provozu, jeho projednání s dotčenými orgány a organizacemi, dodání dočasných dopravních značek a světelné signalizace, jejich rozmístění a přemísťování a jejich údržba v průběhu výstavby včetně následného odstranění po ukončení stavebních prací.</t>
  </si>
  <si>
    <t>000010</t>
  </si>
  <si>
    <t>Zajištění kladných závazných stanovisek dotčených orgánů stát.správy k vydání kolaudačního souhlasu</t>
  </si>
  <si>
    <t>000011</t>
  </si>
  <si>
    <t>Kompletační a koordinační činnost</t>
  </si>
  <si>
    <t>000012</t>
  </si>
  <si>
    <t>Zvláštní užívání komunikací a veřejných ploch</t>
  </si>
  <si>
    <t>projednání a zajištění případného zvláštního užívání komunikací a veřejných ploch včetně úhrady vyměřených poplatků a nájemného</t>
  </si>
  <si>
    <t>000013</t>
  </si>
  <si>
    <t>Uvedení všech povrchů dotčených stavbou do původního stavu</t>
  </si>
  <si>
    <t>Uvedení všech okolních povrchů a částí dotčených stavbou do původního stavu (komunikace, chodníky zeleň, příkopy, propustky)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</si>
</sst>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38</v>
      </c>
    </row>
    <row r="2" spans="1:7" ht="57.75" customHeight="1" x14ac:dyDescent="0.3">
      <c r="A2" s="197" t="s">
        <v>39</v>
      </c>
      <c r="B2" s="197"/>
      <c r="C2" s="197"/>
      <c r="D2" s="197"/>
      <c r="E2" s="197"/>
      <c r="F2" s="197"/>
      <c r="G2" s="197"/>
    </row>
  </sheetData>
  <sheetProtection algorithmName="SHA-512" hashValue="Cx00ElZjAQQF5gtaf84GJ7Yh8muYJAwhLkW55Bp7AvWHai2JQsl3/scuefNxp4JhNqsj34T05vnSEnzN8X7Pfg==" saltValue="I8bheiwDzyTQ/pkZg0D/y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N33" sqref="N33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7" width="13" customWidth="1"/>
    <col min="8" max="8" width="11.15234375" customWidth="1"/>
    <col min="9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3">
      <c r="A2" s="2"/>
      <c r="B2" s="76" t="s">
        <v>22</v>
      </c>
      <c r="C2" s="77"/>
      <c r="D2" s="78" t="s">
        <v>44</v>
      </c>
      <c r="E2" s="237" t="s">
        <v>45</v>
      </c>
      <c r="F2" s="238"/>
      <c r="G2" s="238"/>
      <c r="H2" s="238"/>
      <c r="I2" s="238"/>
      <c r="J2" s="239"/>
      <c r="O2" s="1"/>
    </row>
    <row r="3" spans="1:15" ht="27" hidden="1" customHeight="1" x14ac:dyDescent="0.3">
      <c r="A3" s="2"/>
      <c r="B3" s="79"/>
      <c r="C3" s="77"/>
      <c r="D3" s="80"/>
      <c r="E3" s="240"/>
      <c r="F3" s="241"/>
      <c r="G3" s="241"/>
      <c r="H3" s="241"/>
      <c r="I3" s="241"/>
      <c r="J3" s="242"/>
    </row>
    <row r="4" spans="1:15" ht="23.25" customHeight="1" x14ac:dyDescent="0.3">
      <c r="A4" s="2"/>
      <c r="B4" s="81"/>
      <c r="C4" s="82"/>
      <c r="D4" s="83"/>
      <c r="E4" s="221"/>
      <c r="F4" s="221"/>
      <c r="G4" s="221"/>
      <c r="H4" s="221"/>
      <c r="I4" s="221"/>
      <c r="J4" s="222"/>
    </row>
    <row r="5" spans="1:15" ht="24" customHeight="1" x14ac:dyDescent="0.3">
      <c r="A5" s="2"/>
      <c r="B5" s="31" t="s">
        <v>42</v>
      </c>
      <c r="D5" s="225"/>
      <c r="E5" s="226"/>
      <c r="F5" s="226"/>
      <c r="G5" s="226"/>
      <c r="H5" s="18" t="s">
        <v>40</v>
      </c>
      <c r="I5" s="22"/>
      <c r="J5" s="8"/>
    </row>
    <row r="6" spans="1:15" ht="15.75" customHeight="1" x14ac:dyDescent="0.3">
      <c r="A6" s="2"/>
      <c r="B6" s="28"/>
      <c r="C6" s="55"/>
      <c r="D6" s="227"/>
      <c r="E6" s="228"/>
      <c r="F6" s="228"/>
      <c r="G6" s="228"/>
      <c r="H6" s="18" t="s">
        <v>34</v>
      </c>
      <c r="I6" s="22"/>
      <c r="J6" s="8"/>
    </row>
    <row r="7" spans="1:15" ht="15.75" customHeight="1" x14ac:dyDescent="0.3">
      <c r="A7" s="2"/>
      <c r="B7" s="29"/>
      <c r="C7" s="56"/>
      <c r="D7" s="53"/>
      <c r="E7" s="229"/>
      <c r="F7" s="230"/>
      <c r="G7" s="230"/>
      <c r="H7" s="24"/>
      <c r="I7" s="23"/>
      <c r="J7" s="34"/>
    </row>
    <row r="8" spans="1:15" ht="24" hidden="1" customHeight="1" x14ac:dyDescent="0.3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19</v>
      </c>
      <c r="D11" s="244"/>
      <c r="E11" s="244"/>
      <c r="F11" s="244"/>
      <c r="G11" s="244"/>
      <c r="H11" s="18" t="s">
        <v>40</v>
      </c>
      <c r="I11" s="85"/>
      <c r="J11" s="8"/>
    </row>
    <row r="12" spans="1:15" ht="15.75" customHeight="1" x14ac:dyDescent="0.3">
      <c r="A12" s="2"/>
      <c r="B12" s="28"/>
      <c r="C12" s="55"/>
      <c r="D12" s="220"/>
      <c r="E12" s="220"/>
      <c r="F12" s="220"/>
      <c r="G12" s="220"/>
      <c r="H12" s="18" t="s">
        <v>34</v>
      </c>
      <c r="I12" s="85"/>
      <c r="J12" s="8"/>
    </row>
    <row r="13" spans="1:15" ht="15.75" customHeight="1" x14ac:dyDescent="0.3">
      <c r="A13" s="2"/>
      <c r="B13" s="29"/>
      <c r="C13" s="56"/>
      <c r="D13" s="84"/>
      <c r="E13" s="223"/>
      <c r="F13" s="224"/>
      <c r="G13" s="224"/>
      <c r="H13" s="19"/>
      <c r="I13" s="23"/>
      <c r="J13" s="34"/>
    </row>
    <row r="14" spans="1:15" ht="24" customHeight="1" x14ac:dyDescent="0.3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32</v>
      </c>
      <c r="C15" s="61"/>
      <c r="D15" s="54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3">
      <c r="A16" s="142" t="s">
        <v>24</v>
      </c>
      <c r="B16" s="38" t="s">
        <v>24</v>
      </c>
      <c r="C16" s="62"/>
      <c r="D16" s="63"/>
      <c r="E16" s="209"/>
      <c r="F16" s="210"/>
      <c r="G16" s="209"/>
      <c r="H16" s="210"/>
      <c r="I16" s="209">
        <f>SUMIF(F52:F61,A16,I52:I61)+SUMIF(F52:F61,"PSU",I52:I61)</f>
        <v>0</v>
      </c>
      <c r="J16" s="211"/>
    </row>
    <row r="17" spans="1:10" ht="23.25" customHeight="1" x14ac:dyDescent="0.3">
      <c r="A17" s="142" t="s">
        <v>25</v>
      </c>
      <c r="B17" s="38" t="s">
        <v>25</v>
      </c>
      <c r="C17" s="62"/>
      <c r="D17" s="63"/>
      <c r="E17" s="209"/>
      <c r="F17" s="210"/>
      <c r="G17" s="209"/>
      <c r="H17" s="210"/>
      <c r="I17" s="209">
        <f>SUMIF(F52:F61,A17,I52:I61)</f>
        <v>0</v>
      </c>
      <c r="J17" s="211"/>
    </row>
    <row r="18" spans="1:10" ht="23.25" customHeight="1" x14ac:dyDescent="0.3">
      <c r="A18" s="142" t="s">
        <v>26</v>
      </c>
      <c r="B18" s="38" t="s">
        <v>26</v>
      </c>
      <c r="C18" s="62"/>
      <c r="D18" s="63"/>
      <c r="E18" s="209"/>
      <c r="F18" s="210"/>
      <c r="G18" s="209"/>
      <c r="H18" s="210"/>
      <c r="I18" s="209">
        <f>SUMIF(F52:F61,A18,I52:I61)</f>
        <v>0</v>
      </c>
      <c r="J18" s="211"/>
    </row>
    <row r="19" spans="1:10" ht="23.25" customHeight="1" x14ac:dyDescent="0.3">
      <c r="A19" s="142" t="s">
        <v>76</v>
      </c>
      <c r="B19" s="38" t="s">
        <v>27</v>
      </c>
      <c r="C19" s="62"/>
      <c r="D19" s="63"/>
      <c r="E19" s="209"/>
      <c r="F19" s="210"/>
      <c r="G19" s="209"/>
      <c r="H19" s="210"/>
      <c r="I19" s="209">
        <f>SUMIF(F52:F61,A19,I52:I61)</f>
        <v>0</v>
      </c>
      <c r="J19" s="211"/>
    </row>
    <row r="20" spans="1:10" ht="23.25" customHeight="1" x14ac:dyDescent="0.3">
      <c r="A20" s="142" t="s">
        <v>77</v>
      </c>
      <c r="B20" s="38" t="s">
        <v>28</v>
      </c>
      <c r="C20" s="62"/>
      <c r="D20" s="63"/>
      <c r="E20" s="209"/>
      <c r="F20" s="210"/>
      <c r="G20" s="209"/>
      <c r="H20" s="210"/>
      <c r="I20" s="209">
        <f>SUMIF(F52:F61,A20,I52:I61)</f>
        <v>0</v>
      </c>
      <c r="J20" s="211"/>
    </row>
    <row r="21" spans="1:10" ht="23.25" customHeight="1" x14ac:dyDescent="0.3">
      <c r="A21" s="2"/>
      <c r="B21" s="48" t="s">
        <v>29</v>
      </c>
      <c r="C21" s="64"/>
      <c r="D21" s="65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 x14ac:dyDescent="0.3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/>
      <c r="B23" s="38" t="s">
        <v>12</v>
      </c>
      <c r="C23" s="62"/>
      <c r="D23" s="63"/>
      <c r="E23" s="67">
        <v>15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hidden="1" customHeight="1" x14ac:dyDescent="0.3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5">
        <f>I23*E23/100</f>
        <v>0</v>
      </c>
      <c r="H24" s="206"/>
      <c r="I24" s="206"/>
      <c r="J24" s="40" t="str">
        <f t="shared" si="0"/>
        <v>CZK</v>
      </c>
    </row>
    <row r="25" spans="1:10" ht="23.25" customHeight="1" x14ac:dyDescent="0.3">
      <c r="A25" s="2"/>
      <c r="B25" s="38" t="s">
        <v>14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hidden="1" customHeight="1" x14ac:dyDescent="0.3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4">
        <f>I25*E25/100</f>
        <v>0</v>
      </c>
      <c r="H26" s="235"/>
      <c r="I26" s="235"/>
      <c r="J26" s="37" t="str">
        <f t="shared" si="0"/>
        <v>CZK</v>
      </c>
    </row>
    <row r="27" spans="1:10" ht="23.25" customHeight="1" thickBot="1" x14ac:dyDescent="0.3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6">
        <f>CenaCelkemBezDPH-(ZakladDPHSni+ZakladDPHZakl)</f>
        <v>0</v>
      </c>
      <c r="H27" s="236"/>
      <c r="I27" s="236"/>
      <c r="J27" s="41" t="str">
        <f t="shared" si="0"/>
        <v>CZK</v>
      </c>
    </row>
    <row r="28" spans="1:10" ht="27.75" customHeight="1" thickBot="1" x14ac:dyDescent="0.3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15">
        <f>A27</f>
        <v>0</v>
      </c>
      <c r="H28" s="215"/>
      <c r="I28" s="215"/>
      <c r="J28" s="120" t="str">
        <f t="shared" si="0"/>
        <v>CZK</v>
      </c>
    </row>
    <row r="29" spans="1:10" ht="27.75" hidden="1" customHeight="1" thickBot="1" x14ac:dyDescent="0.35">
      <c r="A29" s="2"/>
      <c r="B29" s="116" t="s">
        <v>35</v>
      </c>
      <c r="C29" s="121"/>
      <c r="D29" s="121"/>
      <c r="E29" s="121"/>
      <c r="F29" s="122"/>
      <c r="G29" s="214">
        <f>ZakladDPHSni+DPHSni+ZakladDPHZakl+DPHZakl+Zaokrouhleni</f>
        <v>0</v>
      </c>
      <c r="H29" s="214"/>
      <c r="I29" s="214"/>
      <c r="J29" s="123" t="s">
        <v>54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 x14ac:dyDescent="0.3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3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3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3">
      <c r="A39" s="88">
        <v>1</v>
      </c>
      <c r="B39" s="99" t="s">
        <v>46</v>
      </c>
      <c r="C39" s="200"/>
      <c r="D39" s="200"/>
      <c r="E39" s="200"/>
      <c r="F39" s="100">
        <f>'IO01 IO01 Pol'!AE483+'VN + ON VN + ON Pol'!AE50</f>
        <v>0</v>
      </c>
      <c r="G39" s="101">
        <f>'IO01 IO01 Pol'!AF483+'VN + ON VN + ON Pol'!AF50</f>
        <v>0</v>
      </c>
      <c r="H39" s="102"/>
      <c r="I39" s="103">
        <f>F39+G39+H39</f>
        <v>0</v>
      </c>
      <c r="J39" s="104" t="str">
        <f>IF(_xlfn.SINGLE(CenaCelkemVypocet)=0,"",I39/_xlfn.SINGLE(CenaCelkemVypocet)*100)</f>
        <v/>
      </c>
    </row>
    <row r="40" spans="1:10" ht="25.5" customHeight="1" x14ac:dyDescent="0.3">
      <c r="A40" s="88">
        <v>2</v>
      </c>
      <c r="B40" s="105"/>
      <c r="C40" s="203" t="s">
        <v>47</v>
      </c>
      <c r="D40" s="203"/>
      <c r="E40" s="203"/>
      <c r="F40" s="106"/>
      <c r="G40" s="107"/>
      <c r="H40" s="107"/>
      <c r="I40" s="108"/>
      <c r="J40" s="109"/>
    </row>
    <row r="41" spans="1:10" ht="25.5" customHeight="1" x14ac:dyDescent="0.3">
      <c r="A41" s="88">
        <v>2</v>
      </c>
      <c r="B41" s="105" t="s">
        <v>48</v>
      </c>
      <c r="C41" s="203" t="s">
        <v>49</v>
      </c>
      <c r="D41" s="203"/>
      <c r="E41" s="203"/>
      <c r="F41" s="106">
        <f>'IO01 IO01 Pol'!AE483</f>
        <v>0</v>
      </c>
      <c r="G41" s="107">
        <f>'IO01 IO01 Pol'!AF483</f>
        <v>0</v>
      </c>
      <c r="H41" s="107"/>
      <c r="I41" s="108">
        <f>F41+G41+H41</f>
        <v>0</v>
      </c>
      <c r="J41" s="109" t="str">
        <f>IF(_xlfn.SINGLE(CenaCelkemVypocet)=0,"",I41/_xlfn.SINGLE(CenaCelkemVypocet)*100)</f>
        <v/>
      </c>
    </row>
    <row r="42" spans="1:10" ht="25.5" customHeight="1" x14ac:dyDescent="0.3">
      <c r="A42" s="88">
        <v>3</v>
      </c>
      <c r="B42" s="110" t="s">
        <v>48</v>
      </c>
      <c r="C42" s="200" t="s">
        <v>50</v>
      </c>
      <c r="D42" s="200"/>
      <c r="E42" s="200"/>
      <c r="F42" s="111">
        <f>'IO01 IO01 Pol'!AE483</f>
        <v>0</v>
      </c>
      <c r="G42" s="102">
        <f>'IO01 IO01 Pol'!AF483</f>
        <v>0</v>
      </c>
      <c r="H42" s="102"/>
      <c r="I42" s="103">
        <f>F42+G42+H42</f>
        <v>0</v>
      </c>
      <c r="J42" s="104" t="str">
        <f>IF(_xlfn.SINGLE(CenaCelkemVypocet)=0,"",I42/_xlfn.SINGLE(CenaCelkemVypocet)*100)</f>
        <v/>
      </c>
    </row>
    <row r="43" spans="1:10" ht="25.5" customHeight="1" x14ac:dyDescent="0.3">
      <c r="A43" s="88">
        <v>2</v>
      </c>
      <c r="B43" s="105" t="s">
        <v>51</v>
      </c>
      <c r="C43" s="203" t="s">
        <v>52</v>
      </c>
      <c r="D43" s="203"/>
      <c r="E43" s="203"/>
      <c r="F43" s="106">
        <f>'VN + ON VN + ON Pol'!AE50</f>
        <v>0</v>
      </c>
      <c r="G43" s="107">
        <f>'VN + ON VN + ON Pol'!AF50</f>
        <v>0</v>
      </c>
      <c r="H43" s="107"/>
      <c r="I43" s="108">
        <f>F43+G43+H43</f>
        <v>0</v>
      </c>
      <c r="J43" s="109" t="str">
        <f>IF(_xlfn.SINGLE(CenaCelkemVypocet)=0,"",I43/_xlfn.SINGLE(CenaCelkemVypocet)*100)</f>
        <v/>
      </c>
    </row>
    <row r="44" spans="1:10" ht="25.5" customHeight="1" x14ac:dyDescent="0.3">
      <c r="A44" s="88">
        <v>3</v>
      </c>
      <c r="B44" s="110" t="s">
        <v>51</v>
      </c>
      <c r="C44" s="200" t="s">
        <v>52</v>
      </c>
      <c r="D44" s="200"/>
      <c r="E44" s="200"/>
      <c r="F44" s="111">
        <f>'VN + ON VN + ON Pol'!AE50</f>
        <v>0</v>
      </c>
      <c r="G44" s="102">
        <f>'VN + ON VN + ON Pol'!AF50</f>
        <v>0</v>
      </c>
      <c r="H44" s="102"/>
      <c r="I44" s="103">
        <f>F44+G44+H44</f>
        <v>0</v>
      </c>
      <c r="J44" s="104" t="str">
        <f>IF(_xlfn.SINGLE(CenaCelkemVypocet)=0,"",I44/_xlfn.SINGLE(CenaCelkemVypocet)*100)</f>
        <v/>
      </c>
    </row>
    <row r="45" spans="1:10" ht="25.5" customHeight="1" x14ac:dyDescent="0.3">
      <c r="A45" s="88"/>
      <c r="B45" s="201" t="s">
        <v>53</v>
      </c>
      <c r="C45" s="202"/>
      <c r="D45" s="202"/>
      <c r="E45" s="202"/>
      <c r="F45" s="112">
        <f>SUMIF(A39:A44,"=1",F39:F44)</f>
        <v>0</v>
      </c>
      <c r="G45" s="113">
        <f>SUMIF(A39:A44,"=1",G39:G44)</f>
        <v>0</v>
      </c>
      <c r="H45" s="113">
        <f>SUMIF(A39:A44,"=1",H39:H44)</f>
        <v>0</v>
      </c>
      <c r="I45" s="114">
        <f>SUMIF(A39:A44,"=1",I39:I44)</f>
        <v>0</v>
      </c>
      <c r="J45" s="115">
        <f>SUMIF(A39:A44,"=1",J39:J44)</f>
        <v>0</v>
      </c>
    </row>
    <row r="49" spans="1:10" ht="15.45" x14ac:dyDescent="0.4">
      <c r="B49" s="124" t="s">
        <v>55</v>
      </c>
    </row>
    <row r="51" spans="1:10" ht="25.5" customHeight="1" x14ac:dyDescent="0.3">
      <c r="A51" s="126"/>
      <c r="B51" s="129" t="s">
        <v>17</v>
      </c>
      <c r="C51" s="129" t="s">
        <v>5</v>
      </c>
      <c r="D51" s="130"/>
      <c r="E51" s="130"/>
      <c r="F51" s="131" t="s">
        <v>56</v>
      </c>
      <c r="G51" s="131"/>
      <c r="H51" s="131"/>
      <c r="I51" s="131" t="s">
        <v>29</v>
      </c>
      <c r="J51" s="131" t="s">
        <v>0</v>
      </c>
    </row>
    <row r="52" spans="1:10" ht="36.75" customHeight="1" x14ac:dyDescent="0.3">
      <c r="A52" s="127"/>
      <c r="B52" s="132" t="s">
        <v>57</v>
      </c>
      <c r="C52" s="198" t="s">
        <v>58</v>
      </c>
      <c r="D52" s="199"/>
      <c r="E52" s="199"/>
      <c r="F52" s="138" t="s">
        <v>24</v>
      </c>
      <c r="G52" s="139"/>
      <c r="H52" s="139"/>
      <c r="I52" s="139">
        <f>'VN + ON VN + ON Pol'!G8</f>
        <v>0</v>
      </c>
      <c r="J52" s="136" t="str">
        <f>IF(I62=0,"",I52/I62*100)</f>
        <v/>
      </c>
    </row>
    <row r="53" spans="1:10" ht="36.75" customHeight="1" x14ac:dyDescent="0.3">
      <c r="A53" s="127"/>
      <c r="B53" s="132" t="s">
        <v>59</v>
      </c>
      <c r="C53" s="198" t="s">
        <v>58</v>
      </c>
      <c r="D53" s="199"/>
      <c r="E53" s="199"/>
      <c r="F53" s="138" t="s">
        <v>24</v>
      </c>
      <c r="G53" s="139"/>
      <c r="H53" s="139"/>
      <c r="I53" s="139">
        <f>'IO01 IO01 Pol'!G8+'IO01 IO01 Pol'!G192</f>
        <v>0</v>
      </c>
      <c r="J53" s="136" t="str">
        <f>IF(I62=0,"",I53/I62*100)</f>
        <v/>
      </c>
    </row>
    <row r="54" spans="1:10" ht="36.75" customHeight="1" x14ac:dyDescent="0.3">
      <c r="A54" s="127"/>
      <c r="B54" s="132" t="s">
        <v>60</v>
      </c>
      <c r="C54" s="198" t="s">
        <v>61</v>
      </c>
      <c r="D54" s="199"/>
      <c r="E54" s="199"/>
      <c r="F54" s="138" t="s">
        <v>24</v>
      </c>
      <c r="G54" s="139"/>
      <c r="H54" s="139"/>
      <c r="I54" s="139">
        <f>'IO01 IO01 Pol'!G187+'IO01 IO01 Pol'!G200</f>
        <v>0</v>
      </c>
      <c r="J54" s="136" t="str">
        <f>IF(I62=0,"",I54/I62*100)</f>
        <v/>
      </c>
    </row>
    <row r="55" spans="1:10" ht="36.75" customHeight="1" x14ac:dyDescent="0.3">
      <c r="A55" s="127"/>
      <c r="B55" s="132" t="s">
        <v>62</v>
      </c>
      <c r="C55" s="198" t="s">
        <v>63</v>
      </c>
      <c r="D55" s="199"/>
      <c r="E55" s="199"/>
      <c r="F55" s="138" t="s">
        <v>24</v>
      </c>
      <c r="G55" s="139"/>
      <c r="H55" s="139"/>
      <c r="I55" s="139">
        <f>'IO01 IO01 Pol'!G228</f>
        <v>0</v>
      </c>
      <c r="J55" s="136" t="str">
        <f>IF(I62=0,"",I55/I62*100)</f>
        <v/>
      </c>
    </row>
    <row r="56" spans="1:10" ht="36.75" customHeight="1" x14ac:dyDescent="0.3">
      <c r="A56" s="127"/>
      <c r="B56" s="132" t="s">
        <v>64</v>
      </c>
      <c r="C56" s="198" t="s">
        <v>65</v>
      </c>
      <c r="D56" s="199"/>
      <c r="E56" s="199"/>
      <c r="F56" s="138" t="s">
        <v>24</v>
      </c>
      <c r="G56" s="139"/>
      <c r="H56" s="139"/>
      <c r="I56" s="139">
        <f>'IO01 IO01 Pol'!G310+'IO01 IO01 Pol'!G403</f>
        <v>0</v>
      </c>
      <c r="J56" s="136" t="str">
        <f>IF(I62=0,"",I56/I62*100)</f>
        <v/>
      </c>
    </row>
    <row r="57" spans="1:10" ht="36.75" customHeight="1" x14ac:dyDescent="0.3">
      <c r="A57" s="127"/>
      <c r="B57" s="132" t="s">
        <v>66</v>
      </c>
      <c r="C57" s="198" t="s">
        <v>67</v>
      </c>
      <c r="D57" s="199"/>
      <c r="E57" s="199"/>
      <c r="F57" s="138" t="s">
        <v>24</v>
      </c>
      <c r="G57" s="139"/>
      <c r="H57" s="139"/>
      <c r="I57" s="139">
        <f>'IO01 IO01 Pol'!G459</f>
        <v>0</v>
      </c>
      <c r="J57" s="136" t="str">
        <f>IF(I62=0,"",I57/I62*100)</f>
        <v/>
      </c>
    </row>
    <row r="58" spans="1:10" ht="36.75" customHeight="1" x14ac:dyDescent="0.3">
      <c r="A58" s="127"/>
      <c r="B58" s="132" t="s">
        <v>68</v>
      </c>
      <c r="C58" s="198" t="s">
        <v>69</v>
      </c>
      <c r="D58" s="199"/>
      <c r="E58" s="199"/>
      <c r="F58" s="138" t="s">
        <v>24</v>
      </c>
      <c r="G58" s="139"/>
      <c r="H58" s="139"/>
      <c r="I58" s="139">
        <f>'IO01 IO01 Pol'!G400</f>
        <v>0</v>
      </c>
      <c r="J58" s="136" t="str">
        <f>IF(I62=0,"",I58/I62*100)</f>
        <v/>
      </c>
    </row>
    <row r="59" spans="1:10" ht="36.75" customHeight="1" x14ac:dyDescent="0.3">
      <c r="A59" s="127"/>
      <c r="B59" s="132" t="s">
        <v>70</v>
      </c>
      <c r="C59" s="198" t="s">
        <v>71</v>
      </c>
      <c r="D59" s="199"/>
      <c r="E59" s="199"/>
      <c r="F59" s="138" t="s">
        <v>24</v>
      </c>
      <c r="G59" s="139"/>
      <c r="H59" s="139"/>
      <c r="I59" s="139">
        <f>'IO01 IO01 Pol'!G462</f>
        <v>0</v>
      </c>
      <c r="J59" s="136" t="str">
        <f>IF(I62=0,"",I59/I62*100)</f>
        <v/>
      </c>
    </row>
    <row r="60" spans="1:10" ht="36.75" customHeight="1" x14ac:dyDescent="0.3">
      <c r="A60" s="127"/>
      <c r="B60" s="132" t="s">
        <v>72</v>
      </c>
      <c r="C60" s="198" t="s">
        <v>73</v>
      </c>
      <c r="D60" s="199"/>
      <c r="E60" s="199"/>
      <c r="F60" s="138" t="s">
        <v>24</v>
      </c>
      <c r="G60" s="139"/>
      <c r="H60" s="139"/>
      <c r="I60" s="139">
        <f>'IO01 IO01 Pol'!G470</f>
        <v>0</v>
      </c>
      <c r="J60" s="136" t="str">
        <f>IF(I62=0,"",I60/I62*100)</f>
        <v/>
      </c>
    </row>
    <row r="61" spans="1:10" ht="36.75" customHeight="1" x14ac:dyDescent="0.3">
      <c r="A61" s="127"/>
      <c r="B61" s="132" t="s">
        <v>74</v>
      </c>
      <c r="C61" s="198" t="s">
        <v>75</v>
      </c>
      <c r="D61" s="199"/>
      <c r="E61" s="199"/>
      <c r="F61" s="138" t="s">
        <v>26</v>
      </c>
      <c r="G61" s="139"/>
      <c r="H61" s="139"/>
      <c r="I61" s="139">
        <f>'IO01 IO01 Pol'!G474</f>
        <v>0</v>
      </c>
      <c r="J61" s="136" t="str">
        <f>IF(I62=0,"",I61/I62*100)</f>
        <v/>
      </c>
    </row>
    <row r="62" spans="1:10" ht="25.5" customHeight="1" x14ac:dyDescent="0.3">
      <c r="A62" s="128"/>
      <c r="B62" s="133" t="s">
        <v>1</v>
      </c>
      <c r="C62" s="134"/>
      <c r="D62" s="135"/>
      <c r="E62" s="135"/>
      <c r="F62" s="140"/>
      <c r="G62" s="141"/>
      <c r="H62" s="141"/>
      <c r="I62" s="141">
        <f>SUM(I52:I61)</f>
        <v>0</v>
      </c>
      <c r="J62" s="137">
        <f>SUM(J52:J61)</f>
        <v>0</v>
      </c>
    </row>
    <row r="63" spans="1:10" x14ac:dyDescent="0.3">
      <c r="F63" s="86"/>
      <c r="G63" s="86"/>
      <c r="H63" s="86"/>
      <c r="I63" s="86"/>
      <c r="J63" s="87"/>
    </row>
    <row r="64" spans="1:10" x14ac:dyDescent="0.3">
      <c r="F64" s="86"/>
      <c r="G64" s="86"/>
      <c r="H64" s="86"/>
      <c r="I64" s="86"/>
      <c r="J64" s="87"/>
    </row>
    <row r="65" spans="6:10" x14ac:dyDescent="0.3">
      <c r="F65" s="86"/>
      <c r="G65" s="86"/>
      <c r="H65" s="86"/>
      <c r="I65" s="86"/>
      <c r="J65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248" t="s">
        <v>6</v>
      </c>
      <c r="B1" s="248"/>
      <c r="C1" s="249"/>
      <c r="D1" s="248"/>
      <c r="E1" s="248"/>
      <c r="F1" s="248"/>
      <c r="G1" s="248"/>
    </row>
    <row r="2" spans="1:7" ht="25" customHeight="1" x14ac:dyDescent="0.3">
      <c r="A2" s="50" t="s">
        <v>7</v>
      </c>
      <c r="B2" s="49"/>
      <c r="C2" s="250"/>
      <c r="D2" s="250"/>
      <c r="E2" s="250"/>
      <c r="F2" s="250"/>
      <c r="G2" s="251"/>
    </row>
    <row r="3" spans="1:7" ht="25" customHeight="1" x14ac:dyDescent="0.3">
      <c r="A3" s="50" t="s">
        <v>8</v>
      </c>
      <c r="B3" s="49"/>
      <c r="C3" s="250"/>
      <c r="D3" s="250"/>
      <c r="E3" s="250"/>
      <c r="F3" s="250"/>
      <c r="G3" s="251"/>
    </row>
    <row r="4" spans="1:7" ht="25" customHeight="1" x14ac:dyDescent="0.3">
      <c r="A4" s="50" t="s">
        <v>9</v>
      </c>
      <c r="B4" s="49"/>
      <c r="C4" s="250"/>
      <c r="D4" s="250"/>
      <c r="E4" s="250"/>
      <c r="F4" s="250"/>
      <c r="G4" s="251"/>
    </row>
    <row r="5" spans="1:7" x14ac:dyDescent="0.3">
      <c r="B5" s="4"/>
      <c r="C5" s="5"/>
      <c r="D5" s="6"/>
    </row>
  </sheetData>
  <sheetProtection algorithmName="SHA-512" hashValue="wPFyZCaiRkP7eFVoEcyUx1ShG28dyyG3hGq4k1BsJdtO4K/uEg+Q93PMtBS3OxeARwdvF/F9MaRG1qTxZP8qiQ==" saltValue="5sH/W3QrESYEbh4o6omp8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437C-D39F-4295-B415-193FD34FD35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2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1328125" customWidth="1"/>
  </cols>
  <sheetData>
    <row r="1" spans="1:60" ht="15.75" customHeight="1" x14ac:dyDescent="0.4">
      <c r="A1" s="258" t="s">
        <v>78</v>
      </c>
      <c r="B1" s="258"/>
      <c r="C1" s="258"/>
      <c r="D1" s="258"/>
      <c r="E1" s="258"/>
      <c r="F1" s="258"/>
      <c r="G1" s="258"/>
      <c r="AG1" t="s">
        <v>79</v>
      </c>
    </row>
    <row r="2" spans="1:60" ht="25" customHeight="1" x14ac:dyDescent="0.3">
      <c r="A2" s="143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80</v>
      </c>
    </row>
    <row r="3" spans="1:60" ht="25" customHeight="1" x14ac:dyDescent="0.3">
      <c r="A3" s="143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5" t="s">
        <v>80</v>
      </c>
      <c r="AG3" t="s">
        <v>81</v>
      </c>
    </row>
    <row r="4" spans="1:60" ht="25" customHeight="1" x14ac:dyDescent="0.3">
      <c r="A4" s="144" t="s">
        <v>9</v>
      </c>
      <c r="B4" s="145" t="s">
        <v>48</v>
      </c>
      <c r="C4" s="262" t="s">
        <v>50</v>
      </c>
      <c r="D4" s="263"/>
      <c r="E4" s="263"/>
      <c r="F4" s="263"/>
      <c r="G4" s="264"/>
      <c r="AG4" t="s">
        <v>82</v>
      </c>
    </row>
    <row r="5" spans="1:60" x14ac:dyDescent="0.3">
      <c r="D5" s="10"/>
    </row>
    <row r="6" spans="1:60" ht="37.299999999999997" x14ac:dyDescent="0.3">
      <c r="A6" s="147" t="s">
        <v>83</v>
      </c>
      <c r="B6" s="149" t="s">
        <v>84</v>
      </c>
      <c r="C6" s="149" t="s">
        <v>85</v>
      </c>
      <c r="D6" s="148" t="s">
        <v>86</v>
      </c>
      <c r="E6" s="147" t="s">
        <v>87</v>
      </c>
      <c r="F6" s="146" t="s">
        <v>88</v>
      </c>
      <c r="G6" s="147" t="s">
        <v>29</v>
      </c>
      <c r="H6" s="150" t="s">
        <v>30</v>
      </c>
      <c r="I6" s="150" t="s">
        <v>89</v>
      </c>
      <c r="J6" s="150" t="s">
        <v>31</v>
      </c>
      <c r="K6" s="150" t="s">
        <v>90</v>
      </c>
      <c r="L6" s="150" t="s">
        <v>91</v>
      </c>
      <c r="M6" s="150" t="s">
        <v>92</v>
      </c>
      <c r="N6" s="150" t="s">
        <v>93</v>
      </c>
      <c r="O6" s="150" t="s">
        <v>94</v>
      </c>
      <c r="P6" s="150" t="s">
        <v>95</v>
      </c>
      <c r="Q6" s="150" t="s">
        <v>96</v>
      </c>
      <c r="R6" s="150" t="s">
        <v>97</v>
      </c>
      <c r="S6" s="150" t="s">
        <v>98</v>
      </c>
      <c r="T6" s="150" t="s">
        <v>99</v>
      </c>
      <c r="U6" s="150" t="s">
        <v>100</v>
      </c>
      <c r="V6" s="150" t="s">
        <v>101</v>
      </c>
      <c r="W6" s="150" t="s">
        <v>102</v>
      </c>
      <c r="X6" s="150" t="s">
        <v>103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7" t="s">
        <v>104</v>
      </c>
      <c r="B8" s="168" t="s">
        <v>59</v>
      </c>
      <c r="C8" s="189" t="s">
        <v>58</v>
      </c>
      <c r="D8" s="169"/>
      <c r="E8" s="170"/>
      <c r="F8" s="171"/>
      <c r="G8" s="171">
        <f>SUMIF(AG9:AG186,"&lt;&gt;NOR",G9:G186)</f>
        <v>0</v>
      </c>
      <c r="H8" s="171"/>
      <c r="I8" s="171">
        <f>SUM(I9:I186)</f>
        <v>0</v>
      </c>
      <c r="J8" s="171"/>
      <c r="K8" s="171">
        <f>SUM(K9:K186)</f>
        <v>0</v>
      </c>
      <c r="L8" s="171"/>
      <c r="M8" s="171">
        <f>SUM(M9:M186)</f>
        <v>0</v>
      </c>
      <c r="N8" s="171"/>
      <c r="O8" s="171">
        <f>SUM(O9:O186)</f>
        <v>0.96000000000000008</v>
      </c>
      <c r="P8" s="171"/>
      <c r="Q8" s="171">
        <f>SUM(Q9:Q186)</f>
        <v>0</v>
      </c>
      <c r="R8" s="171"/>
      <c r="S8" s="171"/>
      <c r="T8" s="172"/>
      <c r="U8" s="166"/>
      <c r="V8" s="166">
        <f>SUM(V9:V186)</f>
        <v>1251.1999999999998</v>
      </c>
      <c r="W8" s="166"/>
      <c r="X8" s="166"/>
      <c r="AG8" t="s">
        <v>105</v>
      </c>
    </row>
    <row r="9" spans="1:60" ht="20.6" outlineLevel="1" x14ac:dyDescent="0.3">
      <c r="A9" s="173">
        <v>1</v>
      </c>
      <c r="B9" s="174" t="s">
        <v>106</v>
      </c>
      <c r="C9" s="190" t="s">
        <v>107</v>
      </c>
      <c r="D9" s="175" t="s">
        <v>108</v>
      </c>
      <c r="E9" s="176">
        <v>80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109</v>
      </c>
      <c r="S9" s="178" t="s">
        <v>110</v>
      </c>
      <c r="T9" s="179" t="s">
        <v>111</v>
      </c>
      <c r="U9" s="160">
        <v>0.20300000000000001</v>
      </c>
      <c r="V9" s="160">
        <f>ROUND(E9*U9,2)</f>
        <v>16.239999999999998</v>
      </c>
      <c r="W9" s="160"/>
      <c r="X9" s="160" t="s">
        <v>112</v>
      </c>
      <c r="Y9" s="151"/>
      <c r="Z9" s="151"/>
      <c r="AA9" s="151"/>
      <c r="AB9" s="151"/>
      <c r="AC9" s="151"/>
      <c r="AD9" s="151"/>
      <c r="AE9" s="151"/>
      <c r="AF9" s="151"/>
      <c r="AG9" s="151" t="s">
        <v>113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56" t="s">
        <v>114</v>
      </c>
      <c r="D10" s="257"/>
      <c r="E10" s="257"/>
      <c r="F10" s="257"/>
      <c r="G10" s="257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115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80" t="str">
        <f>C10</f>
        <v>na vzdálenost od hladiny vody v jímce po výšku roviny proložené osou nejvyššího bodu výtlačného potrubí. Včetně odpadní potrubí v délce do 20 m.</v>
      </c>
      <c r="BB10" s="151"/>
      <c r="BC10" s="151"/>
      <c r="BD10" s="151"/>
      <c r="BE10" s="151"/>
      <c r="BF10" s="151"/>
      <c r="BG10" s="151"/>
      <c r="BH10" s="151"/>
    </row>
    <row r="11" spans="1:60" ht="20.6" outlineLevel="1" x14ac:dyDescent="0.3">
      <c r="A11" s="173">
        <v>2</v>
      </c>
      <c r="B11" s="174" t="s">
        <v>116</v>
      </c>
      <c r="C11" s="190" t="s">
        <v>117</v>
      </c>
      <c r="D11" s="175" t="s">
        <v>118</v>
      </c>
      <c r="E11" s="176">
        <v>21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 t="s">
        <v>109</v>
      </c>
      <c r="S11" s="178" t="s">
        <v>110</v>
      </c>
      <c r="T11" s="179" t="s">
        <v>111</v>
      </c>
      <c r="U11" s="160">
        <v>0</v>
      </c>
      <c r="V11" s="160">
        <f>ROUND(E11*U11,2)</f>
        <v>0</v>
      </c>
      <c r="W11" s="160"/>
      <c r="X11" s="160" t="s">
        <v>112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119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1" outlineLevel="1" x14ac:dyDescent="0.3">
      <c r="A12" s="158"/>
      <c r="B12" s="159"/>
      <c r="C12" s="256" t="s">
        <v>120</v>
      </c>
      <c r="D12" s="257"/>
      <c r="E12" s="257"/>
      <c r="F12" s="257"/>
      <c r="G12" s="257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115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80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73">
        <v>3</v>
      </c>
      <c r="B13" s="174" t="s">
        <v>121</v>
      </c>
      <c r="C13" s="190" t="s">
        <v>122</v>
      </c>
      <c r="D13" s="175" t="s">
        <v>123</v>
      </c>
      <c r="E13" s="176">
        <v>1175.5854999999999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 t="s">
        <v>109</v>
      </c>
      <c r="S13" s="178" t="s">
        <v>110</v>
      </c>
      <c r="T13" s="179" t="s">
        <v>111</v>
      </c>
      <c r="U13" s="160">
        <v>0.12</v>
      </c>
      <c r="V13" s="160">
        <f>ROUND(E13*U13,2)</f>
        <v>141.07</v>
      </c>
      <c r="W13" s="160"/>
      <c r="X13" s="160" t="s">
        <v>112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113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1" outlineLevel="1" x14ac:dyDescent="0.3">
      <c r="A14" s="158"/>
      <c r="B14" s="159"/>
      <c r="C14" s="256" t="s">
        <v>124</v>
      </c>
      <c r="D14" s="257"/>
      <c r="E14" s="257"/>
      <c r="F14" s="257"/>
      <c r="G14" s="257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115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0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151"/>
      <c r="BC14" s="151"/>
      <c r="BD14" s="151"/>
      <c r="BE14" s="151"/>
      <c r="BF14" s="151"/>
      <c r="BG14" s="151"/>
      <c r="BH14" s="151"/>
    </row>
    <row r="15" spans="1:60" ht="31.3" outlineLevel="1" x14ac:dyDescent="0.3">
      <c r="A15" s="158"/>
      <c r="B15" s="159"/>
      <c r="C15" s="254" t="s">
        <v>125</v>
      </c>
      <c r="D15" s="255"/>
      <c r="E15" s="255"/>
      <c r="F15" s="255"/>
      <c r="G15" s="255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126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80" t="str">
        <f>C15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191" t="s">
        <v>127</v>
      </c>
      <c r="D16" s="164"/>
      <c r="E16" s="165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128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191" t="s">
        <v>129</v>
      </c>
      <c r="D17" s="164"/>
      <c r="E17" s="165">
        <v>17.5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128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58"/>
      <c r="B18" s="159"/>
      <c r="C18" s="191" t="s">
        <v>130</v>
      </c>
      <c r="D18" s="164"/>
      <c r="E18" s="165">
        <v>38.72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128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191" t="s">
        <v>131</v>
      </c>
      <c r="D19" s="164"/>
      <c r="E19" s="165">
        <v>31.21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128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191" t="s">
        <v>132</v>
      </c>
      <c r="D20" s="164"/>
      <c r="E20" s="165">
        <v>45.16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128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191" t="s">
        <v>133</v>
      </c>
      <c r="D21" s="164"/>
      <c r="E21" s="165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128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191" t="s">
        <v>134</v>
      </c>
      <c r="D22" s="164"/>
      <c r="E22" s="165">
        <v>39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128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58"/>
      <c r="B23" s="159"/>
      <c r="C23" s="191" t="s">
        <v>135</v>
      </c>
      <c r="D23" s="164"/>
      <c r="E23" s="165">
        <v>27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128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58"/>
      <c r="B24" s="159"/>
      <c r="C24" s="191" t="s">
        <v>136</v>
      </c>
      <c r="D24" s="164"/>
      <c r="E24" s="165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128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191" t="s">
        <v>137</v>
      </c>
      <c r="D25" s="164"/>
      <c r="E25" s="165">
        <v>8.2004999999999999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128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191" t="s">
        <v>138</v>
      </c>
      <c r="D26" s="164"/>
      <c r="E26" s="165">
        <v>13.86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128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191" t="s">
        <v>139</v>
      </c>
      <c r="D27" s="164"/>
      <c r="E27" s="165">
        <v>881.45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128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191" t="s">
        <v>140</v>
      </c>
      <c r="D28" s="164"/>
      <c r="E28" s="165">
        <v>101.25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128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191" t="s">
        <v>133</v>
      </c>
      <c r="D29" s="164"/>
      <c r="E29" s="165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128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58"/>
      <c r="B30" s="159"/>
      <c r="C30" s="191" t="s">
        <v>141</v>
      </c>
      <c r="D30" s="164"/>
      <c r="E30" s="16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128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191" t="s">
        <v>142</v>
      </c>
      <c r="D31" s="164"/>
      <c r="E31" s="165">
        <v>-6.3224999999999998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128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191" t="s">
        <v>143</v>
      </c>
      <c r="D32" s="164"/>
      <c r="E32" s="165">
        <v>-21.442499999999999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128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73">
        <v>4</v>
      </c>
      <c r="B33" s="174" t="s">
        <v>144</v>
      </c>
      <c r="C33" s="190" t="s">
        <v>145</v>
      </c>
      <c r="D33" s="175" t="s">
        <v>123</v>
      </c>
      <c r="E33" s="176">
        <v>1175.5854999999999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 t="s">
        <v>109</v>
      </c>
      <c r="S33" s="178" t="s">
        <v>110</v>
      </c>
      <c r="T33" s="179" t="s">
        <v>111</v>
      </c>
      <c r="U33" s="160">
        <v>8.4000000000000005E-2</v>
      </c>
      <c r="V33" s="160">
        <f>ROUND(E33*U33,2)</f>
        <v>98.75</v>
      </c>
      <c r="W33" s="160"/>
      <c r="X33" s="160" t="s">
        <v>112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113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1" outlineLevel="1" x14ac:dyDescent="0.3">
      <c r="A34" s="158"/>
      <c r="B34" s="159"/>
      <c r="C34" s="256" t="s">
        <v>124</v>
      </c>
      <c r="D34" s="257"/>
      <c r="E34" s="257"/>
      <c r="F34" s="257"/>
      <c r="G34" s="257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115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80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191" t="s">
        <v>127</v>
      </c>
      <c r="D35" s="164"/>
      <c r="E35" s="165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128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191" t="s">
        <v>129</v>
      </c>
      <c r="D36" s="164"/>
      <c r="E36" s="165">
        <v>17.5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128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191" t="s">
        <v>130</v>
      </c>
      <c r="D37" s="164"/>
      <c r="E37" s="165">
        <v>38.72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128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191" t="s">
        <v>131</v>
      </c>
      <c r="D38" s="164"/>
      <c r="E38" s="165">
        <v>31.21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128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191" t="s">
        <v>132</v>
      </c>
      <c r="D39" s="164"/>
      <c r="E39" s="165">
        <v>45.16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128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191" t="s">
        <v>133</v>
      </c>
      <c r="D40" s="164"/>
      <c r="E40" s="165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128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191" t="s">
        <v>134</v>
      </c>
      <c r="D41" s="164"/>
      <c r="E41" s="165">
        <v>39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128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191" t="s">
        <v>135</v>
      </c>
      <c r="D42" s="164"/>
      <c r="E42" s="165">
        <v>27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128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191" t="s">
        <v>136</v>
      </c>
      <c r="D43" s="164"/>
      <c r="E43" s="16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128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191" t="s">
        <v>137</v>
      </c>
      <c r="D44" s="164"/>
      <c r="E44" s="165">
        <v>8.1999999999999993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128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191" t="s">
        <v>138</v>
      </c>
      <c r="D45" s="164"/>
      <c r="E45" s="165">
        <v>13.86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128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191" t="s">
        <v>139</v>
      </c>
      <c r="D46" s="164"/>
      <c r="E46" s="165">
        <v>881.45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128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58"/>
      <c r="B47" s="159"/>
      <c r="C47" s="191" t="s">
        <v>140</v>
      </c>
      <c r="D47" s="164"/>
      <c r="E47" s="165">
        <v>101.25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128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191" t="s">
        <v>133</v>
      </c>
      <c r="D48" s="164"/>
      <c r="E48" s="16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128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191" t="s">
        <v>141</v>
      </c>
      <c r="D49" s="164"/>
      <c r="E49" s="16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128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191" t="s">
        <v>142</v>
      </c>
      <c r="D50" s="164"/>
      <c r="E50" s="165">
        <v>-6.32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128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191" t="s">
        <v>143</v>
      </c>
      <c r="D51" s="164"/>
      <c r="E51" s="165">
        <v>-21.44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128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73">
        <v>5</v>
      </c>
      <c r="B52" s="174" t="s">
        <v>146</v>
      </c>
      <c r="C52" s="190" t="s">
        <v>147</v>
      </c>
      <c r="D52" s="175" t="s">
        <v>148</v>
      </c>
      <c r="E52" s="176">
        <v>570.48199999999997</v>
      </c>
      <c r="F52" s="177"/>
      <c r="G52" s="178">
        <f>ROUND(E52*F52,2)</f>
        <v>0</v>
      </c>
      <c r="H52" s="177"/>
      <c r="I52" s="178">
        <f>ROUND(E52*H52,2)</f>
        <v>0</v>
      </c>
      <c r="J52" s="177"/>
      <c r="K52" s="178">
        <f>ROUND(E52*J52,2)</f>
        <v>0</v>
      </c>
      <c r="L52" s="178">
        <v>21</v>
      </c>
      <c r="M52" s="178">
        <f>G52*(1+L52/100)</f>
        <v>0</v>
      </c>
      <c r="N52" s="178">
        <v>9.8999999999999999E-4</v>
      </c>
      <c r="O52" s="178">
        <f>ROUND(E52*N52,2)</f>
        <v>0.56000000000000005</v>
      </c>
      <c r="P52" s="178">
        <v>0</v>
      </c>
      <c r="Q52" s="178">
        <f>ROUND(E52*P52,2)</f>
        <v>0</v>
      </c>
      <c r="R52" s="178" t="s">
        <v>109</v>
      </c>
      <c r="S52" s="178" t="s">
        <v>110</v>
      </c>
      <c r="T52" s="179" t="s">
        <v>111</v>
      </c>
      <c r="U52" s="160">
        <v>0.23599999999999999</v>
      </c>
      <c r="V52" s="160">
        <f>ROUND(E52*U52,2)</f>
        <v>134.63</v>
      </c>
      <c r="W52" s="160"/>
      <c r="X52" s="160" t="s">
        <v>112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113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58"/>
      <c r="B53" s="159"/>
      <c r="C53" s="256" t="s">
        <v>149</v>
      </c>
      <c r="D53" s="257"/>
      <c r="E53" s="257"/>
      <c r="F53" s="257"/>
      <c r="G53" s="257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115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58"/>
      <c r="B54" s="159"/>
      <c r="C54" s="254" t="s">
        <v>150</v>
      </c>
      <c r="D54" s="255"/>
      <c r="E54" s="255"/>
      <c r="F54" s="255"/>
      <c r="G54" s="255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126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191" t="s">
        <v>151</v>
      </c>
      <c r="D55" s="164"/>
      <c r="E55" s="165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128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191" t="s">
        <v>152</v>
      </c>
      <c r="D56" s="164"/>
      <c r="E56" s="165">
        <v>34.97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128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58"/>
      <c r="B57" s="159"/>
      <c r="C57" s="191" t="s">
        <v>153</v>
      </c>
      <c r="D57" s="164"/>
      <c r="E57" s="165">
        <v>78.92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128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191" t="s">
        <v>154</v>
      </c>
      <c r="D58" s="164"/>
      <c r="E58" s="165">
        <v>61.12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128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191" t="s">
        <v>155</v>
      </c>
      <c r="D59" s="164"/>
      <c r="E59" s="165">
        <v>113.3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128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191" t="s">
        <v>156</v>
      </c>
      <c r="D60" s="164"/>
      <c r="E60" s="165">
        <v>13.44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128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191" t="s">
        <v>157</v>
      </c>
      <c r="D61" s="164"/>
      <c r="E61" s="165">
        <v>4.72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128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191" t="s">
        <v>158</v>
      </c>
      <c r="D62" s="164"/>
      <c r="E62" s="165">
        <v>156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128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3">
      <c r="A63" s="158"/>
      <c r="B63" s="159"/>
      <c r="C63" s="191" t="s">
        <v>159</v>
      </c>
      <c r="D63" s="164"/>
      <c r="E63" s="165">
        <v>108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128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73">
        <v>6</v>
      </c>
      <c r="B64" s="174" t="s">
        <v>160</v>
      </c>
      <c r="C64" s="190" t="s">
        <v>161</v>
      </c>
      <c r="D64" s="175" t="s">
        <v>148</v>
      </c>
      <c r="E64" s="176">
        <v>338.2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21</v>
      </c>
      <c r="M64" s="178">
        <f>G64*(1+L64/100)</f>
        <v>0</v>
      </c>
      <c r="N64" s="178">
        <v>1.1900000000000001E-3</v>
      </c>
      <c r="O64" s="178">
        <f>ROUND(E64*N64,2)</f>
        <v>0.4</v>
      </c>
      <c r="P64" s="178">
        <v>0</v>
      </c>
      <c r="Q64" s="178">
        <f>ROUND(E64*P64,2)</f>
        <v>0</v>
      </c>
      <c r="R64" s="178" t="s">
        <v>109</v>
      </c>
      <c r="S64" s="178" t="s">
        <v>110</v>
      </c>
      <c r="T64" s="179" t="s">
        <v>111</v>
      </c>
      <c r="U64" s="160">
        <v>0.63700000000000001</v>
      </c>
      <c r="V64" s="160">
        <f>ROUND(E64*U64,2)</f>
        <v>215.43</v>
      </c>
      <c r="W64" s="160"/>
      <c r="X64" s="160" t="s">
        <v>112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113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256" t="s">
        <v>149</v>
      </c>
      <c r="D65" s="257"/>
      <c r="E65" s="257"/>
      <c r="F65" s="257"/>
      <c r="G65" s="257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115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58"/>
      <c r="B66" s="159"/>
      <c r="C66" s="191" t="s">
        <v>162</v>
      </c>
      <c r="D66" s="164"/>
      <c r="E66" s="165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128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191" t="s">
        <v>163</v>
      </c>
      <c r="D67" s="164"/>
      <c r="E67" s="165">
        <v>248.2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128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191" t="s">
        <v>164</v>
      </c>
      <c r="D68" s="164"/>
      <c r="E68" s="165">
        <v>90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128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73">
        <v>7</v>
      </c>
      <c r="B69" s="174" t="s">
        <v>165</v>
      </c>
      <c r="C69" s="190" t="s">
        <v>166</v>
      </c>
      <c r="D69" s="175" t="s">
        <v>148</v>
      </c>
      <c r="E69" s="176">
        <v>570.48199999999997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21</v>
      </c>
      <c r="M69" s="178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78" t="s">
        <v>109</v>
      </c>
      <c r="S69" s="178" t="s">
        <v>110</v>
      </c>
      <c r="T69" s="179" t="s">
        <v>111</v>
      </c>
      <c r="U69" s="160">
        <v>7.0000000000000007E-2</v>
      </c>
      <c r="V69" s="160">
        <f>ROUND(E69*U69,2)</f>
        <v>39.93</v>
      </c>
      <c r="W69" s="160"/>
      <c r="X69" s="160" t="s">
        <v>112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113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256" t="s">
        <v>167</v>
      </c>
      <c r="D70" s="257"/>
      <c r="E70" s="257"/>
      <c r="F70" s="257"/>
      <c r="G70" s="257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115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91" t="s">
        <v>151</v>
      </c>
      <c r="D71" s="164"/>
      <c r="E71" s="165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128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91" t="s">
        <v>152</v>
      </c>
      <c r="D72" s="164"/>
      <c r="E72" s="165">
        <v>34.97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128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191" t="s">
        <v>153</v>
      </c>
      <c r="D73" s="164"/>
      <c r="E73" s="165">
        <v>78.92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128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58"/>
      <c r="B74" s="159"/>
      <c r="C74" s="191" t="s">
        <v>154</v>
      </c>
      <c r="D74" s="164"/>
      <c r="E74" s="165">
        <v>61.12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128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191" t="s">
        <v>155</v>
      </c>
      <c r="D75" s="164"/>
      <c r="E75" s="165">
        <v>113.3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128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3">
      <c r="A76" s="158"/>
      <c r="B76" s="159"/>
      <c r="C76" s="191" t="s">
        <v>156</v>
      </c>
      <c r="D76" s="164"/>
      <c r="E76" s="165">
        <v>13.44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128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191" t="s">
        <v>157</v>
      </c>
      <c r="D77" s="164"/>
      <c r="E77" s="165">
        <v>4.72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128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191" t="s">
        <v>158</v>
      </c>
      <c r="D78" s="164"/>
      <c r="E78" s="165">
        <v>156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128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191" t="s">
        <v>159</v>
      </c>
      <c r="D79" s="164"/>
      <c r="E79" s="165">
        <v>108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128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73">
        <v>8</v>
      </c>
      <c r="B80" s="174" t="s">
        <v>168</v>
      </c>
      <c r="C80" s="190" t="s">
        <v>169</v>
      </c>
      <c r="D80" s="175" t="s">
        <v>148</v>
      </c>
      <c r="E80" s="176">
        <v>338.2</v>
      </c>
      <c r="F80" s="177"/>
      <c r="G80" s="178">
        <f>ROUND(E80*F80,2)</f>
        <v>0</v>
      </c>
      <c r="H80" s="177"/>
      <c r="I80" s="178">
        <f>ROUND(E80*H80,2)</f>
        <v>0</v>
      </c>
      <c r="J80" s="177"/>
      <c r="K80" s="178">
        <f>ROUND(E80*J80,2)</f>
        <v>0</v>
      </c>
      <c r="L80" s="178">
        <v>21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 t="s">
        <v>109</v>
      </c>
      <c r="S80" s="178" t="s">
        <v>110</v>
      </c>
      <c r="T80" s="179" t="s">
        <v>111</v>
      </c>
      <c r="U80" s="160">
        <v>0.41</v>
      </c>
      <c r="V80" s="160">
        <f>ROUND(E80*U80,2)</f>
        <v>138.66</v>
      </c>
      <c r="W80" s="160"/>
      <c r="X80" s="160" t="s">
        <v>112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113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256" t="s">
        <v>167</v>
      </c>
      <c r="D81" s="257"/>
      <c r="E81" s="257"/>
      <c r="F81" s="257"/>
      <c r="G81" s="257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115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58"/>
      <c r="B82" s="159"/>
      <c r="C82" s="191" t="s">
        <v>162</v>
      </c>
      <c r="D82" s="164"/>
      <c r="E82" s="16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128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191" t="s">
        <v>163</v>
      </c>
      <c r="D83" s="164"/>
      <c r="E83" s="165">
        <v>248.2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128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58"/>
      <c r="B84" s="159"/>
      <c r="C84" s="191" t="s">
        <v>164</v>
      </c>
      <c r="D84" s="164"/>
      <c r="E84" s="165">
        <v>90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128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73">
        <v>9</v>
      </c>
      <c r="B85" s="174" t="s">
        <v>170</v>
      </c>
      <c r="C85" s="190" t="s">
        <v>171</v>
      </c>
      <c r="D85" s="175" t="s">
        <v>123</v>
      </c>
      <c r="E85" s="176">
        <v>587.79269999999997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8">
        <v>0</v>
      </c>
      <c r="O85" s="178">
        <f>ROUND(E85*N85,2)</f>
        <v>0</v>
      </c>
      <c r="P85" s="178">
        <v>0</v>
      </c>
      <c r="Q85" s="178">
        <f>ROUND(E85*P85,2)</f>
        <v>0</v>
      </c>
      <c r="R85" s="178" t="s">
        <v>109</v>
      </c>
      <c r="S85" s="178" t="s">
        <v>110</v>
      </c>
      <c r="T85" s="179" t="s">
        <v>111</v>
      </c>
      <c r="U85" s="160">
        <v>0.34499999999999997</v>
      </c>
      <c r="V85" s="160">
        <f>ROUND(E85*U85,2)</f>
        <v>202.79</v>
      </c>
      <c r="W85" s="160"/>
      <c r="X85" s="160" t="s">
        <v>112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113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256" t="s">
        <v>172</v>
      </c>
      <c r="D86" s="257"/>
      <c r="E86" s="257"/>
      <c r="F86" s="257"/>
      <c r="G86" s="257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115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80" t="str">
        <f>C86</f>
        <v>bez naložení do dopravní nádoby, ale s vyprázdněním dopravní nádoby na hromadu nebo na dopravní prostředek,</v>
      </c>
      <c r="BB86" s="151"/>
      <c r="BC86" s="151"/>
      <c r="BD86" s="151"/>
      <c r="BE86" s="151"/>
      <c r="BF86" s="151"/>
      <c r="BG86" s="151"/>
      <c r="BH86" s="151"/>
    </row>
    <row r="87" spans="1:60" ht="21" outlineLevel="1" x14ac:dyDescent="0.3">
      <c r="A87" s="158"/>
      <c r="B87" s="159"/>
      <c r="C87" s="254" t="s">
        <v>173</v>
      </c>
      <c r="D87" s="255"/>
      <c r="E87" s="255"/>
      <c r="F87" s="255"/>
      <c r="G87" s="255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126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80" t="str">
        <f>C87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92" t="s">
        <v>133</v>
      </c>
      <c r="D88" s="161"/>
      <c r="E88" s="162"/>
      <c r="F88" s="163"/>
      <c r="G88" s="163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126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3">
      <c r="A89" s="158"/>
      <c r="B89" s="159"/>
      <c r="C89" s="254" t="s">
        <v>174</v>
      </c>
      <c r="D89" s="255"/>
      <c r="E89" s="255"/>
      <c r="F89" s="255"/>
      <c r="G89" s="255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126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3">
      <c r="A90" s="158"/>
      <c r="B90" s="159"/>
      <c r="C90" s="254" t="s">
        <v>175</v>
      </c>
      <c r="D90" s="255"/>
      <c r="E90" s="255"/>
      <c r="F90" s="255"/>
      <c r="G90" s="25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126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58"/>
      <c r="B91" s="159"/>
      <c r="C91" s="254" t="s">
        <v>176</v>
      </c>
      <c r="D91" s="255"/>
      <c r="E91" s="255"/>
      <c r="F91" s="255"/>
      <c r="G91" s="255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126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254" t="s">
        <v>177</v>
      </c>
      <c r="D92" s="255"/>
      <c r="E92" s="255"/>
      <c r="F92" s="255"/>
      <c r="G92" s="255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126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58"/>
      <c r="B93" s="159"/>
      <c r="C93" s="254" t="s">
        <v>178</v>
      </c>
      <c r="D93" s="255"/>
      <c r="E93" s="255"/>
      <c r="F93" s="255"/>
      <c r="G93" s="25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126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58"/>
      <c r="B94" s="159"/>
      <c r="C94" s="192" t="s">
        <v>133</v>
      </c>
      <c r="D94" s="161"/>
      <c r="E94" s="162"/>
      <c r="F94" s="163"/>
      <c r="G94" s="163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126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254" t="s">
        <v>179</v>
      </c>
      <c r="D95" s="255"/>
      <c r="E95" s="255"/>
      <c r="F95" s="255"/>
      <c r="G95" s="255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126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58"/>
      <c r="B96" s="159"/>
      <c r="C96" s="254" t="s">
        <v>180</v>
      </c>
      <c r="D96" s="255"/>
      <c r="E96" s="255"/>
      <c r="F96" s="255"/>
      <c r="G96" s="255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126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58"/>
      <c r="B97" s="159"/>
      <c r="C97" s="192" t="s">
        <v>133</v>
      </c>
      <c r="D97" s="161"/>
      <c r="E97" s="162"/>
      <c r="F97" s="163"/>
      <c r="G97" s="163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126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3">
      <c r="A98" s="158"/>
      <c r="B98" s="159"/>
      <c r="C98" s="254" t="s">
        <v>181</v>
      </c>
      <c r="D98" s="255"/>
      <c r="E98" s="255"/>
      <c r="F98" s="255"/>
      <c r="G98" s="255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126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3">
      <c r="A99" s="158"/>
      <c r="B99" s="159"/>
      <c r="C99" s="254" t="s">
        <v>182</v>
      </c>
      <c r="D99" s="255"/>
      <c r="E99" s="255"/>
      <c r="F99" s="255"/>
      <c r="G99" s="25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126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58"/>
      <c r="B100" s="159"/>
      <c r="C100" s="254" t="s">
        <v>183</v>
      </c>
      <c r="D100" s="255"/>
      <c r="E100" s="255"/>
      <c r="F100" s="255"/>
      <c r="G100" s="25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126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3">
      <c r="A101" s="158"/>
      <c r="B101" s="159"/>
      <c r="C101" s="192" t="s">
        <v>133</v>
      </c>
      <c r="D101" s="161"/>
      <c r="E101" s="162"/>
      <c r="F101" s="163"/>
      <c r="G101" s="163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126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3">
      <c r="A102" s="158"/>
      <c r="B102" s="159"/>
      <c r="C102" s="254" t="s">
        <v>184</v>
      </c>
      <c r="D102" s="255"/>
      <c r="E102" s="255"/>
      <c r="F102" s="255"/>
      <c r="G102" s="255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126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58"/>
      <c r="B103" s="159"/>
      <c r="C103" s="254" t="s">
        <v>185</v>
      </c>
      <c r="D103" s="255"/>
      <c r="E103" s="255"/>
      <c r="F103" s="255"/>
      <c r="G103" s="255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126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58"/>
      <c r="B104" s="159"/>
      <c r="C104" s="254" t="s">
        <v>186</v>
      </c>
      <c r="D104" s="255"/>
      <c r="E104" s="255"/>
      <c r="F104" s="255"/>
      <c r="G104" s="255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126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254" t="s">
        <v>187</v>
      </c>
      <c r="D105" s="255"/>
      <c r="E105" s="255"/>
      <c r="F105" s="255"/>
      <c r="G105" s="25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126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3">
      <c r="A106" s="158"/>
      <c r="B106" s="159"/>
      <c r="C106" s="191" t="s">
        <v>188</v>
      </c>
      <c r="D106" s="164"/>
      <c r="E106" s="165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128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3">
      <c r="A107" s="158"/>
      <c r="B107" s="159"/>
      <c r="C107" s="191" t="s">
        <v>127</v>
      </c>
      <c r="D107" s="164"/>
      <c r="E107" s="165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128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58"/>
      <c r="B108" s="159"/>
      <c r="C108" s="191" t="s">
        <v>189</v>
      </c>
      <c r="D108" s="164"/>
      <c r="E108" s="165">
        <v>8.75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128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91" t="s">
        <v>190</v>
      </c>
      <c r="D109" s="164"/>
      <c r="E109" s="165">
        <v>19.36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128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91" t="s">
        <v>191</v>
      </c>
      <c r="D110" s="164"/>
      <c r="E110" s="165">
        <v>15.61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128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191" t="s">
        <v>192</v>
      </c>
      <c r="D111" s="164"/>
      <c r="E111" s="165">
        <v>22.58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128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3">
      <c r="A112" s="158"/>
      <c r="B112" s="159"/>
      <c r="C112" s="191" t="s">
        <v>133</v>
      </c>
      <c r="D112" s="164"/>
      <c r="E112" s="165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128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3">
      <c r="A113" s="158"/>
      <c r="B113" s="159"/>
      <c r="C113" s="191" t="s">
        <v>193</v>
      </c>
      <c r="D113" s="164"/>
      <c r="E113" s="165">
        <v>19.5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128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191" t="s">
        <v>194</v>
      </c>
      <c r="D114" s="164"/>
      <c r="E114" s="165">
        <v>13.5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128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191" t="s">
        <v>136</v>
      </c>
      <c r="D115" s="164"/>
      <c r="E115" s="165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128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3">
      <c r="A116" s="158"/>
      <c r="B116" s="159"/>
      <c r="C116" s="191" t="s">
        <v>195</v>
      </c>
      <c r="D116" s="164"/>
      <c r="E116" s="165">
        <v>4.0999999999999996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128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3">
      <c r="A117" s="158"/>
      <c r="B117" s="159"/>
      <c r="C117" s="191" t="s">
        <v>196</v>
      </c>
      <c r="D117" s="164"/>
      <c r="E117" s="165">
        <v>6.93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128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58"/>
      <c r="B118" s="159"/>
      <c r="C118" s="191" t="s">
        <v>197</v>
      </c>
      <c r="D118" s="164"/>
      <c r="E118" s="165">
        <v>440.73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128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191" t="s">
        <v>198</v>
      </c>
      <c r="D119" s="164"/>
      <c r="E119" s="165">
        <v>50.63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128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191" t="s">
        <v>133</v>
      </c>
      <c r="D120" s="164"/>
      <c r="E120" s="165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128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58"/>
      <c r="B121" s="159"/>
      <c r="C121" s="191" t="s">
        <v>141</v>
      </c>
      <c r="D121" s="164"/>
      <c r="E121" s="165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128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58"/>
      <c r="B122" s="159"/>
      <c r="C122" s="191" t="s">
        <v>199</v>
      </c>
      <c r="D122" s="164"/>
      <c r="E122" s="165">
        <v>-3.16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128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191" t="s">
        <v>200</v>
      </c>
      <c r="D123" s="164"/>
      <c r="E123" s="165">
        <v>-10.72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128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73">
        <v>10</v>
      </c>
      <c r="B124" s="174" t="s">
        <v>201</v>
      </c>
      <c r="C124" s="190" t="s">
        <v>202</v>
      </c>
      <c r="D124" s="175" t="s">
        <v>123</v>
      </c>
      <c r="E124" s="176">
        <v>305.54950000000002</v>
      </c>
      <c r="F124" s="177"/>
      <c r="G124" s="178">
        <f>ROUND(E124*F124,2)</f>
        <v>0</v>
      </c>
      <c r="H124" s="177"/>
      <c r="I124" s="178">
        <f>ROUND(E124*H124,2)</f>
        <v>0</v>
      </c>
      <c r="J124" s="177"/>
      <c r="K124" s="178">
        <f>ROUND(E124*J124,2)</f>
        <v>0</v>
      </c>
      <c r="L124" s="178">
        <v>21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 t="s">
        <v>109</v>
      </c>
      <c r="S124" s="178" t="s">
        <v>110</v>
      </c>
      <c r="T124" s="179" t="s">
        <v>111</v>
      </c>
      <c r="U124" s="160">
        <v>1.0999999999999999E-2</v>
      </c>
      <c r="V124" s="160">
        <f>ROUND(E124*U124,2)</f>
        <v>3.36</v>
      </c>
      <c r="W124" s="160"/>
      <c r="X124" s="160" t="s">
        <v>112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113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58"/>
      <c r="B125" s="159"/>
      <c r="C125" s="256" t="s">
        <v>203</v>
      </c>
      <c r="D125" s="257"/>
      <c r="E125" s="257"/>
      <c r="F125" s="257"/>
      <c r="G125" s="257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115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3">
      <c r="A126" s="158"/>
      <c r="B126" s="159"/>
      <c r="C126" s="191" t="s">
        <v>127</v>
      </c>
      <c r="D126" s="164"/>
      <c r="E126" s="165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128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58"/>
      <c r="B127" s="159"/>
      <c r="C127" s="191" t="s">
        <v>129</v>
      </c>
      <c r="D127" s="164"/>
      <c r="E127" s="165">
        <v>17.5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128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58"/>
      <c r="B128" s="159"/>
      <c r="C128" s="191" t="s">
        <v>130</v>
      </c>
      <c r="D128" s="164"/>
      <c r="E128" s="165">
        <v>38.72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128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191" t="s">
        <v>131</v>
      </c>
      <c r="D129" s="164"/>
      <c r="E129" s="165">
        <v>31.21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128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191" t="s">
        <v>132</v>
      </c>
      <c r="D130" s="164"/>
      <c r="E130" s="165">
        <v>45.16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128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58"/>
      <c r="B131" s="159"/>
      <c r="C131" s="191" t="s">
        <v>133</v>
      </c>
      <c r="D131" s="164"/>
      <c r="E131" s="165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128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191" t="s">
        <v>134</v>
      </c>
      <c r="D132" s="164"/>
      <c r="E132" s="165">
        <v>39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128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3">
      <c r="A133" s="158"/>
      <c r="B133" s="159"/>
      <c r="C133" s="191" t="s">
        <v>135</v>
      </c>
      <c r="D133" s="164"/>
      <c r="E133" s="165">
        <v>27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128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3">
      <c r="A134" s="158"/>
      <c r="B134" s="159"/>
      <c r="C134" s="191" t="s">
        <v>136</v>
      </c>
      <c r="D134" s="164"/>
      <c r="E134" s="165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128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191" t="s">
        <v>137</v>
      </c>
      <c r="D135" s="164"/>
      <c r="E135" s="165">
        <v>8.1999999999999993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128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3">
      <c r="A136" s="158"/>
      <c r="B136" s="159"/>
      <c r="C136" s="191" t="s">
        <v>138</v>
      </c>
      <c r="D136" s="164"/>
      <c r="E136" s="165">
        <v>13.86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128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3">
      <c r="A137" s="158"/>
      <c r="B137" s="159"/>
      <c r="C137" s="191" t="s">
        <v>139</v>
      </c>
      <c r="D137" s="164"/>
      <c r="E137" s="165">
        <v>881.45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128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58"/>
      <c r="B138" s="159"/>
      <c r="C138" s="191" t="s">
        <v>140</v>
      </c>
      <c r="D138" s="164"/>
      <c r="E138" s="165">
        <v>101.25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128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191" t="s">
        <v>133</v>
      </c>
      <c r="D139" s="164"/>
      <c r="E139" s="165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128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191" t="s">
        <v>141</v>
      </c>
      <c r="D140" s="164"/>
      <c r="E140" s="165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128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58"/>
      <c r="B141" s="159"/>
      <c r="C141" s="191" t="s">
        <v>142</v>
      </c>
      <c r="D141" s="164"/>
      <c r="E141" s="165">
        <v>-6.32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128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3">
      <c r="A142" s="158"/>
      <c r="B142" s="159"/>
      <c r="C142" s="191" t="s">
        <v>143</v>
      </c>
      <c r="D142" s="164"/>
      <c r="E142" s="165">
        <v>-21.44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128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3">
      <c r="A143" s="158"/>
      <c r="B143" s="159"/>
      <c r="C143" s="191" t="s">
        <v>133</v>
      </c>
      <c r="D143" s="164"/>
      <c r="E143" s="165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128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191" t="s">
        <v>204</v>
      </c>
      <c r="D144" s="164"/>
      <c r="E144" s="165">
        <v>-870.04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128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0.6" outlineLevel="1" x14ac:dyDescent="0.3">
      <c r="A145" s="181">
        <v>11</v>
      </c>
      <c r="B145" s="182" t="s">
        <v>205</v>
      </c>
      <c r="C145" s="193" t="s">
        <v>206</v>
      </c>
      <c r="D145" s="183" t="s">
        <v>123</v>
      </c>
      <c r="E145" s="184">
        <v>305.54950000000002</v>
      </c>
      <c r="F145" s="185"/>
      <c r="G145" s="186">
        <f>ROUND(E145*F145,2)</f>
        <v>0</v>
      </c>
      <c r="H145" s="185"/>
      <c r="I145" s="186">
        <f>ROUND(E145*H145,2)</f>
        <v>0</v>
      </c>
      <c r="J145" s="185"/>
      <c r="K145" s="186">
        <f>ROUND(E145*J145,2)</f>
        <v>0</v>
      </c>
      <c r="L145" s="186">
        <v>21</v>
      </c>
      <c r="M145" s="186">
        <f>G145*(1+L145/100)</f>
        <v>0</v>
      </c>
      <c r="N145" s="186">
        <v>0</v>
      </c>
      <c r="O145" s="186">
        <f>ROUND(E145*N145,2)</f>
        <v>0</v>
      </c>
      <c r="P145" s="186">
        <v>0</v>
      </c>
      <c r="Q145" s="186">
        <f>ROUND(E145*P145,2)</f>
        <v>0</v>
      </c>
      <c r="R145" s="186" t="s">
        <v>109</v>
      </c>
      <c r="S145" s="186" t="s">
        <v>110</v>
      </c>
      <c r="T145" s="187" t="s">
        <v>111</v>
      </c>
      <c r="U145" s="160">
        <v>5.2999999999999999E-2</v>
      </c>
      <c r="V145" s="160">
        <f>ROUND(E145*U145,2)</f>
        <v>16.190000000000001</v>
      </c>
      <c r="W145" s="160"/>
      <c r="X145" s="160" t="s">
        <v>112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113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0.6" outlineLevel="1" x14ac:dyDescent="0.3">
      <c r="A146" s="181">
        <v>12</v>
      </c>
      <c r="B146" s="182" t="s">
        <v>207</v>
      </c>
      <c r="C146" s="193" t="s">
        <v>208</v>
      </c>
      <c r="D146" s="183" t="s">
        <v>123</v>
      </c>
      <c r="E146" s="184">
        <v>305.54950000000002</v>
      </c>
      <c r="F146" s="185"/>
      <c r="G146" s="186">
        <f>ROUND(E146*F146,2)</f>
        <v>0</v>
      </c>
      <c r="H146" s="185"/>
      <c r="I146" s="186">
        <f>ROUND(E146*H146,2)</f>
        <v>0</v>
      </c>
      <c r="J146" s="185"/>
      <c r="K146" s="186">
        <f>ROUND(E146*J146,2)</f>
        <v>0</v>
      </c>
      <c r="L146" s="186">
        <v>21</v>
      </c>
      <c r="M146" s="186">
        <f>G146*(1+L146/100)</f>
        <v>0</v>
      </c>
      <c r="N146" s="186">
        <v>0</v>
      </c>
      <c r="O146" s="186">
        <f>ROUND(E146*N146,2)</f>
        <v>0</v>
      </c>
      <c r="P146" s="186">
        <v>0</v>
      </c>
      <c r="Q146" s="186">
        <f>ROUND(E146*P146,2)</f>
        <v>0</v>
      </c>
      <c r="R146" s="186" t="s">
        <v>109</v>
      </c>
      <c r="S146" s="186" t="s">
        <v>110</v>
      </c>
      <c r="T146" s="187" t="s">
        <v>111</v>
      </c>
      <c r="U146" s="160">
        <v>8.9999999999999993E-3</v>
      </c>
      <c r="V146" s="160">
        <f>ROUND(E146*U146,2)</f>
        <v>2.75</v>
      </c>
      <c r="W146" s="160"/>
      <c r="X146" s="160" t="s">
        <v>112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113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3">
      <c r="A147" s="173">
        <v>13</v>
      </c>
      <c r="B147" s="174" t="s">
        <v>209</v>
      </c>
      <c r="C147" s="190" t="s">
        <v>210</v>
      </c>
      <c r="D147" s="175" t="s">
        <v>123</v>
      </c>
      <c r="E147" s="176">
        <v>870.03599999999994</v>
      </c>
      <c r="F147" s="177"/>
      <c r="G147" s="178">
        <f>ROUND(E147*F147,2)</f>
        <v>0</v>
      </c>
      <c r="H147" s="177"/>
      <c r="I147" s="178">
        <f>ROUND(E147*H147,2)</f>
        <v>0</v>
      </c>
      <c r="J147" s="177"/>
      <c r="K147" s="178">
        <f>ROUND(E147*J147,2)</f>
        <v>0</v>
      </c>
      <c r="L147" s="178">
        <v>21</v>
      </c>
      <c r="M147" s="178">
        <f>G147*(1+L147/100)</f>
        <v>0</v>
      </c>
      <c r="N147" s="178">
        <v>0</v>
      </c>
      <c r="O147" s="178">
        <f>ROUND(E147*N147,2)</f>
        <v>0</v>
      </c>
      <c r="P147" s="178">
        <v>0</v>
      </c>
      <c r="Q147" s="178">
        <f>ROUND(E147*P147,2)</f>
        <v>0</v>
      </c>
      <c r="R147" s="178" t="s">
        <v>109</v>
      </c>
      <c r="S147" s="178" t="s">
        <v>110</v>
      </c>
      <c r="T147" s="179" t="s">
        <v>111</v>
      </c>
      <c r="U147" s="160">
        <v>0.2</v>
      </c>
      <c r="V147" s="160">
        <f>ROUND(E147*U147,2)</f>
        <v>174.01</v>
      </c>
      <c r="W147" s="160"/>
      <c r="X147" s="160" t="s">
        <v>112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113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58"/>
      <c r="B148" s="159"/>
      <c r="C148" s="256" t="s">
        <v>211</v>
      </c>
      <c r="D148" s="257"/>
      <c r="E148" s="257"/>
      <c r="F148" s="257"/>
      <c r="G148" s="257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115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191" t="s">
        <v>127</v>
      </c>
      <c r="D149" s="164"/>
      <c r="E149" s="165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128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58"/>
      <c r="B150" s="159"/>
      <c r="C150" s="191" t="s">
        <v>129</v>
      </c>
      <c r="D150" s="164"/>
      <c r="E150" s="165">
        <v>17.5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128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3">
      <c r="A151" s="158"/>
      <c r="B151" s="159"/>
      <c r="C151" s="191" t="s">
        <v>130</v>
      </c>
      <c r="D151" s="164"/>
      <c r="E151" s="165">
        <v>38.72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128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191" t="s">
        <v>131</v>
      </c>
      <c r="D152" s="164"/>
      <c r="E152" s="165">
        <v>31.21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128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3">
      <c r="A153" s="158"/>
      <c r="B153" s="159"/>
      <c r="C153" s="191" t="s">
        <v>132</v>
      </c>
      <c r="D153" s="164"/>
      <c r="E153" s="165">
        <v>45.16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128</v>
      </c>
      <c r="AH153" s="151">
        <v>0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191" t="s">
        <v>133</v>
      </c>
      <c r="D154" s="164"/>
      <c r="E154" s="165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128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3">
      <c r="A155" s="158"/>
      <c r="B155" s="159"/>
      <c r="C155" s="191" t="s">
        <v>134</v>
      </c>
      <c r="D155" s="164"/>
      <c r="E155" s="165">
        <v>39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128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58"/>
      <c r="B156" s="159"/>
      <c r="C156" s="191" t="s">
        <v>135</v>
      </c>
      <c r="D156" s="164"/>
      <c r="E156" s="165">
        <v>27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128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191" t="s">
        <v>136</v>
      </c>
      <c r="D157" s="164"/>
      <c r="E157" s="165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128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191" t="s">
        <v>137</v>
      </c>
      <c r="D158" s="164"/>
      <c r="E158" s="165">
        <v>8.2004999999999999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128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58"/>
      <c r="B159" s="159"/>
      <c r="C159" s="191" t="s">
        <v>138</v>
      </c>
      <c r="D159" s="164"/>
      <c r="E159" s="165">
        <v>13.86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128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191" t="s">
        <v>139</v>
      </c>
      <c r="D160" s="164"/>
      <c r="E160" s="165">
        <v>881.45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128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58"/>
      <c r="B161" s="159"/>
      <c r="C161" s="191" t="s">
        <v>140</v>
      </c>
      <c r="D161" s="164"/>
      <c r="E161" s="165">
        <v>101.25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128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58"/>
      <c r="B162" s="159"/>
      <c r="C162" s="191" t="s">
        <v>133</v>
      </c>
      <c r="D162" s="164"/>
      <c r="E162" s="165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128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58"/>
      <c r="B163" s="159"/>
      <c r="C163" s="191" t="s">
        <v>141</v>
      </c>
      <c r="D163" s="164"/>
      <c r="E163" s="165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128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191" t="s">
        <v>142</v>
      </c>
      <c r="D164" s="164"/>
      <c r="E164" s="165">
        <v>-6.3224999999999998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128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191" t="s">
        <v>143</v>
      </c>
      <c r="D165" s="164"/>
      <c r="E165" s="165">
        <v>-21.442499999999999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128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58"/>
      <c r="B166" s="159"/>
      <c r="C166" s="191" t="s">
        <v>133</v>
      </c>
      <c r="D166" s="164"/>
      <c r="E166" s="165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128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191" t="s">
        <v>212</v>
      </c>
      <c r="D167" s="164"/>
      <c r="E167" s="165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128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58"/>
      <c r="B168" s="159"/>
      <c r="C168" s="191" t="s">
        <v>213</v>
      </c>
      <c r="D168" s="164"/>
      <c r="E168" s="165">
        <v>-224.64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128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191" t="s">
        <v>214</v>
      </c>
      <c r="D169" s="164"/>
      <c r="E169" s="165">
        <v>-8.5929500000000001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128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191" t="s">
        <v>133</v>
      </c>
      <c r="D170" s="164"/>
      <c r="E170" s="165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128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58"/>
      <c r="B171" s="159"/>
      <c r="C171" s="191" t="s">
        <v>215</v>
      </c>
      <c r="D171" s="164"/>
      <c r="E171" s="165">
        <v>-4.28491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128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58"/>
      <c r="B172" s="159"/>
      <c r="C172" s="191" t="s">
        <v>133</v>
      </c>
      <c r="D172" s="164"/>
      <c r="E172" s="165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128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191" t="s">
        <v>216</v>
      </c>
      <c r="D173" s="164"/>
      <c r="E173" s="165">
        <v>-25.683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128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58"/>
      <c r="B174" s="159"/>
      <c r="C174" s="191" t="s">
        <v>217</v>
      </c>
      <c r="D174" s="164"/>
      <c r="E174" s="165">
        <v>-42.348599999999998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128</v>
      </c>
      <c r="AH174" s="151">
        <v>0</v>
      </c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73">
        <v>14</v>
      </c>
      <c r="B175" s="174" t="s">
        <v>218</v>
      </c>
      <c r="C175" s="190" t="s">
        <v>219</v>
      </c>
      <c r="D175" s="175" t="s">
        <v>123</v>
      </c>
      <c r="E175" s="176">
        <v>42.348599999999998</v>
      </c>
      <c r="F175" s="177"/>
      <c r="G175" s="178">
        <f>ROUND(E175*F175,2)</f>
        <v>0</v>
      </c>
      <c r="H175" s="177"/>
      <c r="I175" s="178">
        <f>ROUND(E175*H175,2)</f>
        <v>0</v>
      </c>
      <c r="J175" s="177"/>
      <c r="K175" s="178">
        <f>ROUND(E175*J175,2)</f>
        <v>0</v>
      </c>
      <c r="L175" s="178">
        <v>21</v>
      </c>
      <c r="M175" s="178">
        <f>G175*(1+L175/100)</f>
        <v>0</v>
      </c>
      <c r="N175" s="178">
        <v>0</v>
      </c>
      <c r="O175" s="178">
        <f>ROUND(E175*N175,2)</f>
        <v>0</v>
      </c>
      <c r="P175" s="178">
        <v>0</v>
      </c>
      <c r="Q175" s="178">
        <f>ROUND(E175*P175,2)</f>
        <v>0</v>
      </c>
      <c r="R175" s="178" t="s">
        <v>109</v>
      </c>
      <c r="S175" s="178" t="s">
        <v>110</v>
      </c>
      <c r="T175" s="179" t="s">
        <v>111</v>
      </c>
      <c r="U175" s="160">
        <v>1.59</v>
      </c>
      <c r="V175" s="160">
        <f>ROUND(E175*U175,2)</f>
        <v>67.33</v>
      </c>
      <c r="W175" s="160"/>
      <c r="X175" s="160" t="s">
        <v>112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113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ht="21" outlineLevel="1" x14ac:dyDescent="0.3">
      <c r="A176" s="158"/>
      <c r="B176" s="159"/>
      <c r="C176" s="256" t="s">
        <v>220</v>
      </c>
      <c r="D176" s="257"/>
      <c r="E176" s="257"/>
      <c r="F176" s="257"/>
      <c r="G176" s="257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115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80" t="str">
        <f>C176</f>
        <v>sypaninou z vhodných hornin tř. 1 - 4 nebo materiálem připraveným podél výkopu ve vzdálenosti do 3 m od jeho kraje, pro jakoukoliv hloubku výkopu a jakoukoliv míru zhutnění,</v>
      </c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3">
      <c r="A177" s="158"/>
      <c r="B177" s="159"/>
      <c r="C177" s="254" t="s">
        <v>221</v>
      </c>
      <c r="D177" s="255"/>
      <c r="E177" s="255"/>
      <c r="F177" s="255"/>
      <c r="G177" s="255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126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80" t="str">
        <f>C177</f>
        <v>Je-li pro obsyp použit jiný materiál než vytěžená sypanina, oceňuje se ve specifikaci. Ztratné se doporučuje ve výši 1%.</v>
      </c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58"/>
      <c r="B178" s="159"/>
      <c r="C178" s="191" t="s">
        <v>151</v>
      </c>
      <c r="D178" s="164"/>
      <c r="E178" s="165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128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191" t="s">
        <v>222</v>
      </c>
      <c r="D179" s="164"/>
      <c r="E179" s="165">
        <v>7.7275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128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3">
      <c r="A180" s="158"/>
      <c r="B180" s="159"/>
      <c r="C180" s="191" t="s">
        <v>223</v>
      </c>
      <c r="D180" s="164"/>
      <c r="E180" s="165">
        <v>23.824999999999999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128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58"/>
      <c r="B181" s="159"/>
      <c r="C181" s="191" t="s">
        <v>224</v>
      </c>
      <c r="D181" s="164"/>
      <c r="E181" s="165">
        <v>10.796150000000001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128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3">
      <c r="A182" s="173">
        <v>15</v>
      </c>
      <c r="B182" s="174" t="s">
        <v>225</v>
      </c>
      <c r="C182" s="190" t="s">
        <v>226</v>
      </c>
      <c r="D182" s="175" t="s">
        <v>148</v>
      </c>
      <c r="E182" s="176">
        <v>3.0750000000000002</v>
      </c>
      <c r="F182" s="177"/>
      <c r="G182" s="178">
        <f>ROUND(E182*F182,2)</f>
        <v>0</v>
      </c>
      <c r="H182" s="177"/>
      <c r="I182" s="178">
        <f>ROUND(E182*H182,2)</f>
        <v>0</v>
      </c>
      <c r="J182" s="177"/>
      <c r="K182" s="178">
        <f>ROUND(E182*J182,2)</f>
        <v>0</v>
      </c>
      <c r="L182" s="178">
        <v>21</v>
      </c>
      <c r="M182" s="178">
        <f>G182*(1+L182/100)</f>
        <v>0</v>
      </c>
      <c r="N182" s="178">
        <v>0</v>
      </c>
      <c r="O182" s="178">
        <f>ROUND(E182*N182,2)</f>
        <v>0</v>
      </c>
      <c r="P182" s="178">
        <v>0</v>
      </c>
      <c r="Q182" s="178">
        <f>ROUND(E182*P182,2)</f>
        <v>0</v>
      </c>
      <c r="R182" s="178" t="s">
        <v>227</v>
      </c>
      <c r="S182" s="178" t="s">
        <v>110</v>
      </c>
      <c r="T182" s="179" t="s">
        <v>111</v>
      </c>
      <c r="U182" s="160">
        <v>2.1000000000000001E-2</v>
      </c>
      <c r="V182" s="160">
        <f>ROUND(E182*U182,2)</f>
        <v>0.06</v>
      </c>
      <c r="W182" s="160"/>
      <c r="X182" s="160" t="s">
        <v>112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113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58"/>
      <c r="B183" s="159"/>
      <c r="C183" s="256" t="s">
        <v>228</v>
      </c>
      <c r="D183" s="257"/>
      <c r="E183" s="257"/>
      <c r="F183" s="257"/>
      <c r="G183" s="257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115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58"/>
      <c r="B184" s="159"/>
      <c r="C184" s="191" t="s">
        <v>229</v>
      </c>
      <c r="D184" s="164"/>
      <c r="E184" s="165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128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58"/>
      <c r="B185" s="159"/>
      <c r="C185" s="191" t="s">
        <v>230</v>
      </c>
      <c r="D185" s="164"/>
      <c r="E185" s="165">
        <v>2.4</v>
      </c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128</v>
      </c>
      <c r="AH185" s="151">
        <v>0</v>
      </c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58"/>
      <c r="B186" s="159"/>
      <c r="C186" s="191" t="s">
        <v>231</v>
      </c>
      <c r="D186" s="164"/>
      <c r="E186" s="165">
        <v>0.68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128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x14ac:dyDescent="0.3">
      <c r="A187" s="167" t="s">
        <v>104</v>
      </c>
      <c r="B187" s="168" t="s">
        <v>60</v>
      </c>
      <c r="C187" s="189" t="s">
        <v>61</v>
      </c>
      <c r="D187" s="169"/>
      <c r="E187" s="170"/>
      <c r="F187" s="171"/>
      <c r="G187" s="171">
        <f>SUMIF(AG188:AG191,"&lt;&gt;NOR",G188:G191)</f>
        <v>0</v>
      </c>
      <c r="H187" s="171"/>
      <c r="I187" s="171">
        <f>SUM(I188:I191)</f>
        <v>0</v>
      </c>
      <c r="J187" s="171"/>
      <c r="K187" s="171">
        <f>SUM(K188:K191)</f>
        <v>0</v>
      </c>
      <c r="L187" s="171"/>
      <c r="M187" s="171">
        <f>SUM(M188:M191)</f>
        <v>0</v>
      </c>
      <c r="N187" s="171"/>
      <c r="O187" s="171">
        <f>SUM(O188:O191)</f>
        <v>37.5</v>
      </c>
      <c r="P187" s="171"/>
      <c r="Q187" s="171">
        <f>SUM(Q188:Q191)</f>
        <v>0</v>
      </c>
      <c r="R187" s="171"/>
      <c r="S187" s="171"/>
      <c r="T187" s="172"/>
      <c r="U187" s="166"/>
      <c r="V187" s="166">
        <f>SUM(V188:V191)</f>
        <v>21.75</v>
      </c>
      <c r="W187" s="166"/>
      <c r="X187" s="166"/>
      <c r="AG187" t="s">
        <v>105</v>
      </c>
    </row>
    <row r="188" spans="1:60" ht="20.6" outlineLevel="1" x14ac:dyDescent="0.3">
      <c r="A188" s="173">
        <v>16</v>
      </c>
      <c r="B188" s="174" t="s">
        <v>232</v>
      </c>
      <c r="C188" s="190" t="s">
        <v>233</v>
      </c>
      <c r="D188" s="175" t="s">
        <v>123</v>
      </c>
      <c r="E188" s="176">
        <v>15</v>
      </c>
      <c r="F188" s="177"/>
      <c r="G188" s="178">
        <f>ROUND(E188*F188,2)</f>
        <v>0</v>
      </c>
      <c r="H188" s="177"/>
      <c r="I188" s="178">
        <f>ROUND(E188*H188,2)</f>
        <v>0</v>
      </c>
      <c r="J188" s="177"/>
      <c r="K188" s="178">
        <f>ROUND(E188*J188,2)</f>
        <v>0</v>
      </c>
      <c r="L188" s="178">
        <v>21</v>
      </c>
      <c r="M188" s="178">
        <f>G188*(1+L188/100)</f>
        <v>0</v>
      </c>
      <c r="N188" s="178">
        <v>2.5</v>
      </c>
      <c r="O188" s="178">
        <f>ROUND(E188*N188,2)</f>
        <v>37.5</v>
      </c>
      <c r="P188" s="178">
        <v>0</v>
      </c>
      <c r="Q188" s="178">
        <f>ROUND(E188*P188,2)</f>
        <v>0</v>
      </c>
      <c r="R188" s="178" t="s">
        <v>234</v>
      </c>
      <c r="S188" s="178" t="s">
        <v>110</v>
      </c>
      <c r="T188" s="179" t="s">
        <v>111</v>
      </c>
      <c r="U188" s="160">
        <v>1.45</v>
      </c>
      <c r="V188" s="160">
        <f>ROUND(E188*U188,2)</f>
        <v>21.75</v>
      </c>
      <c r="W188" s="160"/>
      <c r="X188" s="160" t="s">
        <v>112</v>
      </c>
      <c r="Y188" s="151"/>
      <c r="Z188" s="151"/>
      <c r="AA188" s="151"/>
      <c r="AB188" s="151"/>
      <c r="AC188" s="151"/>
      <c r="AD188" s="151"/>
      <c r="AE188" s="151"/>
      <c r="AF188" s="151"/>
      <c r="AG188" s="151" t="s">
        <v>235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3">
      <c r="A189" s="158"/>
      <c r="B189" s="159"/>
      <c r="C189" s="256" t="s">
        <v>236</v>
      </c>
      <c r="D189" s="257"/>
      <c r="E189" s="257"/>
      <c r="F189" s="257"/>
      <c r="G189" s="257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115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191" t="s">
        <v>237</v>
      </c>
      <c r="D190" s="164"/>
      <c r="E190" s="165">
        <v>0.86399999999999999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128</v>
      </c>
      <c r="AH190" s="151">
        <v>0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3">
      <c r="A191" s="158"/>
      <c r="B191" s="159"/>
      <c r="C191" s="191" t="s">
        <v>238</v>
      </c>
      <c r="D191" s="164"/>
      <c r="E191" s="165">
        <v>14.135999999999999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128</v>
      </c>
      <c r="AH191" s="151">
        <v>0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x14ac:dyDescent="0.3">
      <c r="A192" s="167" t="s">
        <v>104</v>
      </c>
      <c r="B192" s="168" t="s">
        <v>59</v>
      </c>
      <c r="C192" s="189" t="s">
        <v>58</v>
      </c>
      <c r="D192" s="169"/>
      <c r="E192" s="170"/>
      <c r="F192" s="171"/>
      <c r="G192" s="171">
        <f>SUMIF(AG193:AG199,"&lt;&gt;NOR",G193:G199)</f>
        <v>0</v>
      </c>
      <c r="H192" s="171"/>
      <c r="I192" s="171">
        <f>SUM(I193:I199)</f>
        <v>0</v>
      </c>
      <c r="J192" s="171"/>
      <c r="K192" s="171">
        <f>SUM(K193:K199)</f>
        <v>0</v>
      </c>
      <c r="L192" s="171"/>
      <c r="M192" s="171">
        <f>SUM(M193:M199)</f>
        <v>0</v>
      </c>
      <c r="N192" s="171"/>
      <c r="O192" s="171">
        <f>SUM(O193:O199)</f>
        <v>84.7</v>
      </c>
      <c r="P192" s="171"/>
      <c r="Q192" s="171">
        <f>SUM(Q193:Q199)</f>
        <v>0</v>
      </c>
      <c r="R192" s="171"/>
      <c r="S192" s="171"/>
      <c r="T192" s="172"/>
      <c r="U192" s="166"/>
      <c r="V192" s="166">
        <f>SUM(V193:V199)</f>
        <v>0</v>
      </c>
      <c r="W192" s="166"/>
      <c r="X192" s="166"/>
      <c r="AG192" t="s">
        <v>105</v>
      </c>
    </row>
    <row r="193" spans="1:60" outlineLevel="1" x14ac:dyDescent="0.3">
      <c r="A193" s="181">
        <v>17</v>
      </c>
      <c r="B193" s="182" t="s">
        <v>239</v>
      </c>
      <c r="C193" s="193" t="s">
        <v>240</v>
      </c>
      <c r="D193" s="183" t="s">
        <v>123</v>
      </c>
      <c r="E193" s="184">
        <v>305.54950000000002</v>
      </c>
      <c r="F193" s="185"/>
      <c r="G193" s="186">
        <f>ROUND(E193*F193,2)</f>
        <v>0</v>
      </c>
      <c r="H193" s="185"/>
      <c r="I193" s="186">
        <f>ROUND(E193*H193,2)</f>
        <v>0</v>
      </c>
      <c r="J193" s="185"/>
      <c r="K193" s="186">
        <f>ROUND(E193*J193,2)</f>
        <v>0</v>
      </c>
      <c r="L193" s="186">
        <v>21</v>
      </c>
      <c r="M193" s="186">
        <f>G193*(1+L193/100)</f>
        <v>0</v>
      </c>
      <c r="N193" s="186">
        <v>0</v>
      </c>
      <c r="O193" s="186">
        <f>ROUND(E193*N193,2)</f>
        <v>0</v>
      </c>
      <c r="P193" s="186">
        <v>0</v>
      </c>
      <c r="Q193" s="186">
        <f>ROUND(E193*P193,2)</f>
        <v>0</v>
      </c>
      <c r="R193" s="186" t="s">
        <v>109</v>
      </c>
      <c r="S193" s="186" t="s">
        <v>110</v>
      </c>
      <c r="T193" s="187" t="s">
        <v>111</v>
      </c>
      <c r="U193" s="160">
        <v>0</v>
      </c>
      <c r="V193" s="160">
        <f>ROUND(E193*U193,2)</f>
        <v>0</v>
      </c>
      <c r="W193" s="160"/>
      <c r="X193" s="160" t="s">
        <v>112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113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73">
        <v>18</v>
      </c>
      <c r="B194" s="174" t="s">
        <v>241</v>
      </c>
      <c r="C194" s="190" t="s">
        <v>242</v>
      </c>
      <c r="D194" s="175" t="s">
        <v>243</v>
      </c>
      <c r="E194" s="176">
        <v>7.6899999999999996E-2</v>
      </c>
      <c r="F194" s="177"/>
      <c r="G194" s="178">
        <f>ROUND(E194*F194,2)</f>
        <v>0</v>
      </c>
      <c r="H194" s="177"/>
      <c r="I194" s="178">
        <f>ROUND(E194*H194,2)</f>
        <v>0</v>
      </c>
      <c r="J194" s="177"/>
      <c r="K194" s="178">
        <f>ROUND(E194*J194,2)</f>
        <v>0</v>
      </c>
      <c r="L194" s="178">
        <v>21</v>
      </c>
      <c r="M194" s="178">
        <f>G194*(1+L194/100)</f>
        <v>0</v>
      </c>
      <c r="N194" s="178">
        <v>1E-3</v>
      </c>
      <c r="O194" s="178">
        <f>ROUND(E194*N194,2)</f>
        <v>0</v>
      </c>
      <c r="P194" s="178">
        <v>0</v>
      </c>
      <c r="Q194" s="178">
        <f>ROUND(E194*P194,2)</f>
        <v>0</v>
      </c>
      <c r="R194" s="178" t="s">
        <v>244</v>
      </c>
      <c r="S194" s="178" t="s">
        <v>110</v>
      </c>
      <c r="T194" s="179" t="s">
        <v>111</v>
      </c>
      <c r="U194" s="160">
        <v>0</v>
      </c>
      <c r="V194" s="160">
        <f>ROUND(E194*U194,2)</f>
        <v>0</v>
      </c>
      <c r="W194" s="160"/>
      <c r="X194" s="160" t="s">
        <v>245</v>
      </c>
      <c r="Y194" s="151"/>
      <c r="Z194" s="151"/>
      <c r="AA194" s="151"/>
      <c r="AB194" s="151"/>
      <c r="AC194" s="151"/>
      <c r="AD194" s="151"/>
      <c r="AE194" s="151"/>
      <c r="AF194" s="151"/>
      <c r="AG194" s="151" t="s">
        <v>246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0.6" outlineLevel="1" x14ac:dyDescent="0.3">
      <c r="A195" s="158"/>
      <c r="B195" s="159"/>
      <c r="C195" s="191" t="s">
        <v>247</v>
      </c>
      <c r="D195" s="164"/>
      <c r="E195" s="165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128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191" t="s">
        <v>248</v>
      </c>
      <c r="D196" s="164"/>
      <c r="E196" s="165">
        <v>0.08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128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3">
      <c r="A197" s="173">
        <v>19</v>
      </c>
      <c r="B197" s="174" t="s">
        <v>249</v>
      </c>
      <c r="C197" s="190" t="s">
        <v>250</v>
      </c>
      <c r="D197" s="175" t="s">
        <v>251</v>
      </c>
      <c r="E197" s="176">
        <v>84.697199999999995</v>
      </c>
      <c r="F197" s="177"/>
      <c r="G197" s="178">
        <f>ROUND(E197*F197,2)</f>
        <v>0</v>
      </c>
      <c r="H197" s="177"/>
      <c r="I197" s="178">
        <f>ROUND(E197*H197,2)</f>
        <v>0</v>
      </c>
      <c r="J197" s="177"/>
      <c r="K197" s="178">
        <f>ROUND(E197*J197,2)</f>
        <v>0</v>
      </c>
      <c r="L197" s="178">
        <v>21</v>
      </c>
      <c r="M197" s="178">
        <f>G197*(1+L197/100)</f>
        <v>0</v>
      </c>
      <c r="N197" s="178">
        <v>1</v>
      </c>
      <c r="O197" s="178">
        <f>ROUND(E197*N197,2)</f>
        <v>84.7</v>
      </c>
      <c r="P197" s="178">
        <v>0</v>
      </c>
      <c r="Q197" s="178">
        <f>ROUND(E197*P197,2)</f>
        <v>0</v>
      </c>
      <c r="R197" s="178" t="s">
        <v>244</v>
      </c>
      <c r="S197" s="178" t="s">
        <v>110</v>
      </c>
      <c r="T197" s="179" t="s">
        <v>111</v>
      </c>
      <c r="U197" s="160">
        <v>0</v>
      </c>
      <c r="V197" s="160">
        <f>ROUND(E197*U197,2)</f>
        <v>0</v>
      </c>
      <c r="W197" s="160"/>
      <c r="X197" s="160" t="s">
        <v>245</v>
      </c>
      <c r="Y197" s="151"/>
      <c r="Z197" s="151"/>
      <c r="AA197" s="151"/>
      <c r="AB197" s="151"/>
      <c r="AC197" s="151"/>
      <c r="AD197" s="151"/>
      <c r="AE197" s="151"/>
      <c r="AF197" s="151"/>
      <c r="AG197" s="151" t="s">
        <v>246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3">
      <c r="A198" s="158"/>
      <c r="B198" s="159"/>
      <c r="C198" s="191" t="s">
        <v>252</v>
      </c>
      <c r="D198" s="164"/>
      <c r="E198" s="165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128</v>
      </c>
      <c r="AH198" s="151">
        <v>0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191" t="s">
        <v>253</v>
      </c>
      <c r="D199" s="164"/>
      <c r="E199" s="165">
        <v>84.7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128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x14ac:dyDescent="0.3">
      <c r="A200" s="167" t="s">
        <v>104</v>
      </c>
      <c r="B200" s="168" t="s">
        <v>60</v>
      </c>
      <c r="C200" s="189" t="s">
        <v>61</v>
      </c>
      <c r="D200" s="169"/>
      <c r="E200" s="170"/>
      <c r="F200" s="171"/>
      <c r="G200" s="171">
        <f>SUMIF(AG201:AG227,"&lt;&gt;NOR",G201:G227)</f>
        <v>0</v>
      </c>
      <c r="H200" s="171"/>
      <c r="I200" s="171">
        <f>SUM(I201:I227)</f>
        <v>0</v>
      </c>
      <c r="J200" s="171"/>
      <c r="K200" s="171">
        <f>SUM(K201:K227)</f>
        <v>0</v>
      </c>
      <c r="L200" s="171"/>
      <c r="M200" s="171">
        <f>SUM(M201:M227)</f>
        <v>0</v>
      </c>
      <c r="N200" s="171"/>
      <c r="O200" s="171">
        <f>SUM(O201:O227)</f>
        <v>96.339999999999989</v>
      </c>
      <c r="P200" s="171"/>
      <c r="Q200" s="171">
        <f>SUM(Q201:Q227)</f>
        <v>0</v>
      </c>
      <c r="R200" s="171"/>
      <c r="S200" s="171"/>
      <c r="T200" s="172"/>
      <c r="U200" s="166"/>
      <c r="V200" s="166">
        <f>SUM(V201:V227)</f>
        <v>194.67999999999998</v>
      </c>
      <c r="W200" s="166"/>
      <c r="X200" s="166"/>
      <c r="AG200" t="s">
        <v>105</v>
      </c>
    </row>
    <row r="201" spans="1:60" outlineLevel="1" x14ac:dyDescent="0.3">
      <c r="A201" s="173">
        <v>20</v>
      </c>
      <c r="B201" s="174" t="s">
        <v>254</v>
      </c>
      <c r="C201" s="190" t="s">
        <v>255</v>
      </c>
      <c r="D201" s="175" t="s">
        <v>123</v>
      </c>
      <c r="E201" s="176">
        <v>25.683</v>
      </c>
      <c r="F201" s="177"/>
      <c r="G201" s="178">
        <f>ROUND(E201*F201,2)</f>
        <v>0</v>
      </c>
      <c r="H201" s="177"/>
      <c r="I201" s="178">
        <f>ROUND(E201*H201,2)</f>
        <v>0</v>
      </c>
      <c r="J201" s="177"/>
      <c r="K201" s="178">
        <f>ROUND(E201*J201,2)</f>
        <v>0</v>
      </c>
      <c r="L201" s="178">
        <v>21</v>
      </c>
      <c r="M201" s="178">
        <f>G201*(1+L201/100)</f>
        <v>0</v>
      </c>
      <c r="N201" s="178">
        <v>1.891</v>
      </c>
      <c r="O201" s="178">
        <f>ROUND(E201*N201,2)</f>
        <v>48.57</v>
      </c>
      <c r="P201" s="178">
        <v>0</v>
      </c>
      <c r="Q201" s="178">
        <f>ROUND(E201*P201,2)</f>
        <v>0</v>
      </c>
      <c r="R201" s="178" t="s">
        <v>234</v>
      </c>
      <c r="S201" s="178" t="s">
        <v>110</v>
      </c>
      <c r="T201" s="179" t="s">
        <v>111</v>
      </c>
      <c r="U201" s="160">
        <v>1.3169999999999999</v>
      </c>
      <c r="V201" s="160">
        <f>ROUND(E201*U201,2)</f>
        <v>33.82</v>
      </c>
      <c r="W201" s="160"/>
      <c r="X201" s="160" t="s">
        <v>112</v>
      </c>
      <c r="Y201" s="151"/>
      <c r="Z201" s="151"/>
      <c r="AA201" s="151"/>
      <c r="AB201" s="151"/>
      <c r="AC201" s="151"/>
      <c r="AD201" s="151"/>
      <c r="AE201" s="151"/>
      <c r="AF201" s="151"/>
      <c r="AG201" s="151" t="s">
        <v>113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58"/>
      <c r="B202" s="159"/>
      <c r="C202" s="256" t="s">
        <v>256</v>
      </c>
      <c r="D202" s="257"/>
      <c r="E202" s="257"/>
      <c r="F202" s="257"/>
      <c r="G202" s="257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115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58"/>
      <c r="B203" s="159"/>
      <c r="C203" s="191" t="s">
        <v>151</v>
      </c>
      <c r="D203" s="164"/>
      <c r="E203" s="165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128</v>
      </c>
      <c r="AH203" s="151">
        <v>0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3">
      <c r="A204" s="158"/>
      <c r="B204" s="159"/>
      <c r="C204" s="191" t="s">
        <v>257</v>
      </c>
      <c r="D204" s="164"/>
      <c r="E204" s="165">
        <v>1.32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128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3">
      <c r="A205" s="158"/>
      <c r="B205" s="159"/>
      <c r="C205" s="191" t="s">
        <v>133</v>
      </c>
      <c r="D205" s="164"/>
      <c r="E205" s="165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128</v>
      </c>
      <c r="AH205" s="151">
        <v>0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3">
      <c r="A206" s="158"/>
      <c r="B206" s="159"/>
      <c r="C206" s="191" t="s">
        <v>258</v>
      </c>
      <c r="D206" s="164"/>
      <c r="E206" s="165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128</v>
      </c>
      <c r="AH206" s="151">
        <v>0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3">
      <c r="A207" s="158"/>
      <c r="B207" s="159"/>
      <c r="C207" s="191" t="s">
        <v>259</v>
      </c>
      <c r="D207" s="164"/>
      <c r="E207" s="165">
        <v>2.11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128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3">
      <c r="A208" s="158"/>
      <c r="B208" s="159"/>
      <c r="C208" s="191" t="s">
        <v>260</v>
      </c>
      <c r="D208" s="164"/>
      <c r="E208" s="165">
        <v>7.15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128</v>
      </c>
      <c r="AH208" s="151">
        <v>0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3">
      <c r="A209" s="158"/>
      <c r="B209" s="159"/>
      <c r="C209" s="191" t="s">
        <v>261</v>
      </c>
      <c r="D209" s="164"/>
      <c r="E209" s="165">
        <v>4.1100000000000003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128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3">
      <c r="A210" s="158"/>
      <c r="B210" s="159"/>
      <c r="C210" s="191" t="s">
        <v>262</v>
      </c>
      <c r="D210" s="164"/>
      <c r="E210" s="165">
        <v>6.5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128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3">
      <c r="A211" s="158"/>
      <c r="B211" s="159"/>
      <c r="C211" s="191" t="s">
        <v>263</v>
      </c>
      <c r="D211" s="164"/>
      <c r="E211" s="165">
        <v>4.5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128</v>
      </c>
      <c r="AH211" s="151">
        <v>0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ht="30.9" outlineLevel="1" x14ac:dyDescent="0.3">
      <c r="A212" s="173">
        <v>21</v>
      </c>
      <c r="B212" s="174" t="s">
        <v>264</v>
      </c>
      <c r="C212" s="190" t="s">
        <v>265</v>
      </c>
      <c r="D212" s="175" t="s">
        <v>148</v>
      </c>
      <c r="E212" s="176">
        <v>102.5</v>
      </c>
      <c r="F212" s="177"/>
      <c r="G212" s="178">
        <f>ROUND(E212*F212,2)</f>
        <v>0</v>
      </c>
      <c r="H212" s="177"/>
      <c r="I212" s="178">
        <f>ROUND(E212*H212,2)</f>
        <v>0</v>
      </c>
      <c r="J212" s="177"/>
      <c r="K212" s="178">
        <f>ROUND(E212*J212,2)</f>
        <v>0</v>
      </c>
      <c r="L212" s="178">
        <v>21</v>
      </c>
      <c r="M212" s="178">
        <f>G212*(1+L212/100)</f>
        <v>0</v>
      </c>
      <c r="N212" s="178">
        <v>0.4</v>
      </c>
      <c r="O212" s="178">
        <f>ROUND(E212*N212,2)</f>
        <v>41</v>
      </c>
      <c r="P212" s="178">
        <v>0</v>
      </c>
      <c r="Q212" s="178">
        <f>ROUND(E212*P212,2)</f>
        <v>0</v>
      </c>
      <c r="R212" s="178" t="s">
        <v>266</v>
      </c>
      <c r="S212" s="178" t="s">
        <v>110</v>
      </c>
      <c r="T212" s="179" t="s">
        <v>111</v>
      </c>
      <c r="U212" s="160">
        <v>1.48</v>
      </c>
      <c r="V212" s="160">
        <f>ROUND(E212*U212,2)</f>
        <v>151.69999999999999</v>
      </c>
      <c r="W212" s="160"/>
      <c r="X212" s="160" t="s">
        <v>112</v>
      </c>
      <c r="Y212" s="151"/>
      <c r="Z212" s="151"/>
      <c r="AA212" s="151"/>
      <c r="AB212" s="151"/>
      <c r="AC212" s="151"/>
      <c r="AD212" s="151"/>
      <c r="AE212" s="151"/>
      <c r="AF212" s="151"/>
      <c r="AG212" s="151" t="s">
        <v>235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3">
      <c r="A213" s="158"/>
      <c r="B213" s="159"/>
      <c r="C213" s="256" t="s">
        <v>267</v>
      </c>
      <c r="D213" s="257"/>
      <c r="E213" s="257"/>
      <c r="F213" s="257"/>
      <c r="G213" s="257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51"/>
      <c r="Z213" s="151"/>
      <c r="AA213" s="151"/>
      <c r="AB213" s="151"/>
      <c r="AC213" s="151"/>
      <c r="AD213" s="151"/>
      <c r="AE213" s="151"/>
      <c r="AF213" s="151"/>
      <c r="AG213" s="151" t="s">
        <v>115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3">
      <c r="A214" s="158"/>
      <c r="B214" s="159"/>
      <c r="C214" s="191" t="s">
        <v>268</v>
      </c>
      <c r="D214" s="164"/>
      <c r="E214" s="165">
        <v>6.25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128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3">
      <c r="A215" s="158"/>
      <c r="B215" s="159"/>
      <c r="C215" s="191" t="s">
        <v>269</v>
      </c>
      <c r="D215" s="164"/>
      <c r="E215" s="165">
        <v>96.25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128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3">
      <c r="A216" s="173">
        <v>22</v>
      </c>
      <c r="B216" s="174" t="s">
        <v>270</v>
      </c>
      <c r="C216" s="190" t="s">
        <v>271</v>
      </c>
      <c r="D216" s="175" t="s">
        <v>123</v>
      </c>
      <c r="E216" s="176">
        <v>3</v>
      </c>
      <c r="F216" s="177"/>
      <c r="G216" s="178">
        <f>ROUND(E216*F216,2)</f>
        <v>0</v>
      </c>
      <c r="H216" s="177"/>
      <c r="I216" s="178">
        <f>ROUND(E216*H216,2)</f>
        <v>0</v>
      </c>
      <c r="J216" s="177"/>
      <c r="K216" s="178">
        <f>ROUND(E216*J216,2)</f>
        <v>0</v>
      </c>
      <c r="L216" s="178">
        <v>21</v>
      </c>
      <c r="M216" s="178">
        <f>G216*(1+L216/100)</f>
        <v>0</v>
      </c>
      <c r="N216" s="178">
        <v>1.8907700000000001</v>
      </c>
      <c r="O216" s="178">
        <f>ROUND(E216*N216,2)</f>
        <v>5.67</v>
      </c>
      <c r="P216" s="178">
        <v>0</v>
      </c>
      <c r="Q216" s="178">
        <f>ROUND(E216*P216,2)</f>
        <v>0</v>
      </c>
      <c r="R216" s="178" t="s">
        <v>234</v>
      </c>
      <c r="S216" s="178" t="s">
        <v>110</v>
      </c>
      <c r="T216" s="179" t="s">
        <v>111</v>
      </c>
      <c r="U216" s="160">
        <v>1.6950000000000001</v>
      </c>
      <c r="V216" s="160">
        <f>ROUND(E216*U216,2)</f>
        <v>5.09</v>
      </c>
      <c r="W216" s="160"/>
      <c r="X216" s="160" t="s">
        <v>112</v>
      </c>
      <c r="Y216" s="151"/>
      <c r="Z216" s="151"/>
      <c r="AA216" s="151"/>
      <c r="AB216" s="151"/>
      <c r="AC216" s="151"/>
      <c r="AD216" s="151"/>
      <c r="AE216" s="151"/>
      <c r="AF216" s="151"/>
      <c r="AG216" s="151" t="s">
        <v>235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3">
      <c r="A217" s="158"/>
      <c r="B217" s="159"/>
      <c r="C217" s="256" t="s">
        <v>256</v>
      </c>
      <c r="D217" s="257"/>
      <c r="E217" s="257"/>
      <c r="F217" s="257"/>
      <c r="G217" s="257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115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3">
      <c r="A218" s="158"/>
      <c r="B218" s="159"/>
      <c r="C218" s="191" t="s">
        <v>272</v>
      </c>
      <c r="D218" s="164"/>
      <c r="E218" s="165">
        <v>0.17280000000000001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128</v>
      </c>
      <c r="AH218" s="151">
        <v>0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3">
      <c r="A219" s="158"/>
      <c r="B219" s="159"/>
      <c r="C219" s="191" t="s">
        <v>273</v>
      </c>
      <c r="D219" s="164"/>
      <c r="E219" s="165">
        <v>2.8271999999999999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128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3">
      <c r="A220" s="173">
        <v>23</v>
      </c>
      <c r="B220" s="174" t="s">
        <v>274</v>
      </c>
      <c r="C220" s="190" t="s">
        <v>275</v>
      </c>
      <c r="D220" s="175" t="s">
        <v>123</v>
      </c>
      <c r="E220" s="176">
        <v>0.432</v>
      </c>
      <c r="F220" s="177"/>
      <c r="G220" s="178">
        <f>ROUND(E220*F220,2)</f>
        <v>0</v>
      </c>
      <c r="H220" s="177"/>
      <c r="I220" s="178">
        <f>ROUND(E220*H220,2)</f>
        <v>0</v>
      </c>
      <c r="J220" s="177"/>
      <c r="K220" s="178">
        <f>ROUND(E220*J220,2)</f>
        <v>0</v>
      </c>
      <c r="L220" s="178">
        <v>21</v>
      </c>
      <c r="M220" s="178">
        <f>G220*(1+L220/100)</f>
        <v>0</v>
      </c>
      <c r="N220" s="178">
        <v>2.492</v>
      </c>
      <c r="O220" s="178">
        <f>ROUND(E220*N220,2)</f>
        <v>1.08</v>
      </c>
      <c r="P220" s="178">
        <v>0</v>
      </c>
      <c r="Q220" s="178">
        <f>ROUND(E220*P220,2)</f>
        <v>0</v>
      </c>
      <c r="R220" s="178" t="s">
        <v>234</v>
      </c>
      <c r="S220" s="178" t="s">
        <v>110</v>
      </c>
      <c r="T220" s="179" t="s">
        <v>111</v>
      </c>
      <c r="U220" s="160">
        <v>1.1919999999999999</v>
      </c>
      <c r="V220" s="160">
        <f>ROUND(E220*U220,2)</f>
        <v>0.51</v>
      </c>
      <c r="W220" s="160"/>
      <c r="X220" s="160" t="s">
        <v>112</v>
      </c>
      <c r="Y220" s="151"/>
      <c r="Z220" s="151"/>
      <c r="AA220" s="151"/>
      <c r="AB220" s="151"/>
      <c r="AC220" s="151"/>
      <c r="AD220" s="151"/>
      <c r="AE220" s="151"/>
      <c r="AF220" s="151"/>
      <c r="AG220" s="151" t="s">
        <v>113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3">
      <c r="A221" s="158"/>
      <c r="B221" s="159"/>
      <c r="C221" s="256" t="s">
        <v>236</v>
      </c>
      <c r="D221" s="257"/>
      <c r="E221" s="257"/>
      <c r="F221" s="257"/>
      <c r="G221" s="257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51"/>
      <c r="Z221" s="151"/>
      <c r="AA221" s="151"/>
      <c r="AB221" s="151"/>
      <c r="AC221" s="151"/>
      <c r="AD221" s="151"/>
      <c r="AE221" s="151"/>
      <c r="AF221" s="151"/>
      <c r="AG221" s="151" t="s">
        <v>115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3">
      <c r="A222" s="158"/>
      <c r="B222" s="159"/>
      <c r="C222" s="191" t="s">
        <v>276</v>
      </c>
      <c r="D222" s="164"/>
      <c r="E222" s="165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128</v>
      </c>
      <c r="AH222" s="151">
        <v>0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3">
      <c r="A223" s="158"/>
      <c r="B223" s="159"/>
      <c r="C223" s="191" t="s">
        <v>277</v>
      </c>
      <c r="D223" s="164"/>
      <c r="E223" s="165">
        <v>0.43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128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3">
      <c r="A224" s="173">
        <v>24</v>
      </c>
      <c r="B224" s="174" t="s">
        <v>278</v>
      </c>
      <c r="C224" s="190" t="s">
        <v>279</v>
      </c>
      <c r="D224" s="175" t="s">
        <v>148</v>
      </c>
      <c r="E224" s="176">
        <v>4.32</v>
      </c>
      <c r="F224" s="177"/>
      <c r="G224" s="178">
        <f>ROUND(E224*F224,2)</f>
        <v>0</v>
      </c>
      <c r="H224" s="177"/>
      <c r="I224" s="178">
        <f>ROUND(E224*H224,2)</f>
        <v>0</v>
      </c>
      <c r="J224" s="177"/>
      <c r="K224" s="178">
        <f>ROUND(E224*J224,2)</f>
        <v>0</v>
      </c>
      <c r="L224" s="178">
        <v>21</v>
      </c>
      <c r="M224" s="178">
        <f>G224*(1+L224/100)</f>
        <v>0</v>
      </c>
      <c r="N224" s="178">
        <v>5.0000000000000001E-3</v>
      </c>
      <c r="O224" s="178">
        <f>ROUND(E224*N224,2)</f>
        <v>0.02</v>
      </c>
      <c r="P224" s="178">
        <v>0</v>
      </c>
      <c r="Q224" s="178">
        <f>ROUND(E224*P224,2)</f>
        <v>0</v>
      </c>
      <c r="R224" s="178" t="s">
        <v>234</v>
      </c>
      <c r="S224" s="178" t="s">
        <v>110</v>
      </c>
      <c r="T224" s="179" t="s">
        <v>111</v>
      </c>
      <c r="U224" s="160">
        <v>0.82499999999999996</v>
      </c>
      <c r="V224" s="160">
        <f>ROUND(E224*U224,2)</f>
        <v>3.56</v>
      </c>
      <c r="W224" s="160"/>
      <c r="X224" s="160" t="s">
        <v>112</v>
      </c>
      <c r="Y224" s="151"/>
      <c r="Z224" s="151"/>
      <c r="AA224" s="151"/>
      <c r="AB224" s="151"/>
      <c r="AC224" s="151"/>
      <c r="AD224" s="151"/>
      <c r="AE224" s="151"/>
      <c r="AF224" s="151"/>
      <c r="AG224" s="151" t="s">
        <v>113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3">
      <c r="A225" s="158"/>
      <c r="B225" s="159"/>
      <c r="C225" s="256" t="s">
        <v>256</v>
      </c>
      <c r="D225" s="257"/>
      <c r="E225" s="257"/>
      <c r="F225" s="257"/>
      <c r="G225" s="257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115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3">
      <c r="A226" s="158"/>
      <c r="B226" s="159"/>
      <c r="C226" s="191" t="s">
        <v>280</v>
      </c>
      <c r="D226" s="164"/>
      <c r="E226" s="165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128</v>
      </c>
      <c r="AH226" s="151">
        <v>0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3">
      <c r="A227" s="158"/>
      <c r="B227" s="159"/>
      <c r="C227" s="191" t="s">
        <v>281</v>
      </c>
      <c r="D227" s="164"/>
      <c r="E227" s="165">
        <v>4.32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128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x14ac:dyDescent="0.3">
      <c r="A228" s="167" t="s">
        <v>104</v>
      </c>
      <c r="B228" s="168" t="s">
        <v>62</v>
      </c>
      <c r="C228" s="189" t="s">
        <v>63</v>
      </c>
      <c r="D228" s="169"/>
      <c r="E228" s="170"/>
      <c r="F228" s="171"/>
      <c r="G228" s="171">
        <f>SUMIF(AG229:AG309,"&lt;&gt;NOR",G229:G309)</f>
        <v>0</v>
      </c>
      <c r="H228" s="171"/>
      <c r="I228" s="171">
        <f>SUM(I229:I309)</f>
        <v>0</v>
      </c>
      <c r="J228" s="171"/>
      <c r="K228" s="171">
        <f>SUM(K229:K309)</f>
        <v>0</v>
      </c>
      <c r="L228" s="171"/>
      <c r="M228" s="171">
        <f>SUM(M229:M309)</f>
        <v>0</v>
      </c>
      <c r="N228" s="171"/>
      <c r="O228" s="171">
        <f>SUM(O229:O309)</f>
        <v>263.0200000000001</v>
      </c>
      <c r="P228" s="171"/>
      <c r="Q228" s="171">
        <f>SUM(Q229:Q309)</f>
        <v>197.77999999999997</v>
      </c>
      <c r="R228" s="171"/>
      <c r="S228" s="171"/>
      <c r="T228" s="172"/>
      <c r="U228" s="166"/>
      <c r="V228" s="166">
        <f>SUM(V229:V309)</f>
        <v>440.3900000000001</v>
      </c>
      <c r="W228" s="166"/>
      <c r="X228" s="166"/>
      <c r="AG228" t="s">
        <v>105</v>
      </c>
    </row>
    <row r="229" spans="1:60" ht="20.6" outlineLevel="1" x14ac:dyDescent="0.3">
      <c r="A229" s="173">
        <v>25</v>
      </c>
      <c r="B229" s="174" t="s">
        <v>282</v>
      </c>
      <c r="C229" s="190" t="s">
        <v>283</v>
      </c>
      <c r="D229" s="175" t="s">
        <v>148</v>
      </c>
      <c r="E229" s="176">
        <v>23</v>
      </c>
      <c r="F229" s="177"/>
      <c r="G229" s="178">
        <f>ROUND(E229*F229,2)</f>
        <v>0</v>
      </c>
      <c r="H229" s="177"/>
      <c r="I229" s="178">
        <f>ROUND(E229*H229,2)</f>
        <v>0</v>
      </c>
      <c r="J229" s="177"/>
      <c r="K229" s="178">
        <f>ROUND(E229*J229,2)</f>
        <v>0</v>
      </c>
      <c r="L229" s="178">
        <v>21</v>
      </c>
      <c r="M229" s="178">
        <f>G229*(1+L229/100)</f>
        <v>0</v>
      </c>
      <c r="N229" s="178">
        <v>0</v>
      </c>
      <c r="O229" s="178">
        <f>ROUND(E229*N229,2)</f>
        <v>0</v>
      </c>
      <c r="P229" s="178">
        <v>0.13800000000000001</v>
      </c>
      <c r="Q229" s="178">
        <f>ROUND(E229*P229,2)</f>
        <v>3.17</v>
      </c>
      <c r="R229" s="178" t="s">
        <v>284</v>
      </c>
      <c r="S229" s="178" t="s">
        <v>110</v>
      </c>
      <c r="T229" s="179" t="s">
        <v>111</v>
      </c>
      <c r="U229" s="160">
        <v>0.16</v>
      </c>
      <c r="V229" s="160">
        <f>ROUND(E229*U229,2)</f>
        <v>3.68</v>
      </c>
      <c r="W229" s="160"/>
      <c r="X229" s="160" t="s">
        <v>112</v>
      </c>
      <c r="Y229" s="151"/>
      <c r="Z229" s="151"/>
      <c r="AA229" s="151"/>
      <c r="AB229" s="151"/>
      <c r="AC229" s="151"/>
      <c r="AD229" s="151"/>
      <c r="AE229" s="151"/>
      <c r="AF229" s="151"/>
      <c r="AG229" s="151" t="s">
        <v>119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3">
      <c r="A230" s="158"/>
      <c r="B230" s="159"/>
      <c r="C230" s="256" t="s">
        <v>285</v>
      </c>
      <c r="D230" s="257"/>
      <c r="E230" s="257"/>
      <c r="F230" s="257"/>
      <c r="G230" s="257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115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3">
      <c r="A231" s="158"/>
      <c r="B231" s="159"/>
      <c r="C231" s="191" t="s">
        <v>286</v>
      </c>
      <c r="D231" s="164"/>
      <c r="E231" s="165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128</v>
      </c>
      <c r="AH231" s="151">
        <v>0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3">
      <c r="A232" s="158"/>
      <c r="B232" s="159"/>
      <c r="C232" s="191" t="s">
        <v>287</v>
      </c>
      <c r="D232" s="164"/>
      <c r="E232" s="165">
        <v>23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128</v>
      </c>
      <c r="AH232" s="151">
        <v>0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ht="20.6" outlineLevel="1" x14ac:dyDescent="0.3">
      <c r="A233" s="173">
        <v>26</v>
      </c>
      <c r="B233" s="174" t="s">
        <v>288</v>
      </c>
      <c r="C233" s="190" t="s">
        <v>289</v>
      </c>
      <c r="D233" s="175" t="s">
        <v>148</v>
      </c>
      <c r="E233" s="176">
        <v>3.3</v>
      </c>
      <c r="F233" s="177"/>
      <c r="G233" s="178">
        <f>ROUND(E233*F233,2)</f>
        <v>0</v>
      </c>
      <c r="H233" s="177"/>
      <c r="I233" s="178">
        <f>ROUND(E233*H233,2)</f>
        <v>0</v>
      </c>
      <c r="J233" s="177"/>
      <c r="K233" s="178">
        <f>ROUND(E233*J233,2)</f>
        <v>0</v>
      </c>
      <c r="L233" s="178">
        <v>21</v>
      </c>
      <c r="M233" s="178">
        <f>G233*(1+L233/100)</f>
        <v>0</v>
      </c>
      <c r="N233" s="178">
        <v>0</v>
      </c>
      <c r="O233" s="178">
        <f>ROUND(E233*N233,2)</f>
        <v>0</v>
      </c>
      <c r="P233" s="178">
        <v>0.22500000000000001</v>
      </c>
      <c r="Q233" s="178">
        <f>ROUND(E233*P233,2)</f>
        <v>0.74</v>
      </c>
      <c r="R233" s="178" t="s">
        <v>284</v>
      </c>
      <c r="S233" s="178" t="s">
        <v>110</v>
      </c>
      <c r="T233" s="179" t="s">
        <v>111</v>
      </c>
      <c r="U233" s="160">
        <v>0.14199999999999999</v>
      </c>
      <c r="V233" s="160">
        <f>ROUND(E233*U233,2)</f>
        <v>0.47</v>
      </c>
      <c r="W233" s="160"/>
      <c r="X233" s="160" t="s">
        <v>112</v>
      </c>
      <c r="Y233" s="151"/>
      <c r="Z233" s="151"/>
      <c r="AA233" s="151"/>
      <c r="AB233" s="151"/>
      <c r="AC233" s="151"/>
      <c r="AD233" s="151"/>
      <c r="AE233" s="151"/>
      <c r="AF233" s="151"/>
      <c r="AG233" s="151" t="s">
        <v>113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3">
      <c r="A234" s="158"/>
      <c r="B234" s="159"/>
      <c r="C234" s="256" t="s">
        <v>285</v>
      </c>
      <c r="D234" s="257"/>
      <c r="E234" s="257"/>
      <c r="F234" s="257"/>
      <c r="G234" s="257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115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3">
      <c r="A235" s="158"/>
      <c r="B235" s="159"/>
      <c r="C235" s="191" t="s">
        <v>286</v>
      </c>
      <c r="D235" s="164"/>
      <c r="E235" s="165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128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3">
      <c r="A236" s="158"/>
      <c r="B236" s="159"/>
      <c r="C236" s="191" t="s">
        <v>290</v>
      </c>
      <c r="D236" s="164"/>
      <c r="E236" s="165">
        <v>3.3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128</v>
      </c>
      <c r="AH236" s="151">
        <v>0</v>
      </c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20.6" outlineLevel="1" x14ac:dyDescent="0.3">
      <c r="A237" s="173">
        <v>27</v>
      </c>
      <c r="B237" s="174" t="s">
        <v>291</v>
      </c>
      <c r="C237" s="190" t="s">
        <v>292</v>
      </c>
      <c r="D237" s="175" t="s">
        <v>148</v>
      </c>
      <c r="E237" s="176">
        <v>378.85</v>
      </c>
      <c r="F237" s="177"/>
      <c r="G237" s="178">
        <f>ROUND(E237*F237,2)</f>
        <v>0</v>
      </c>
      <c r="H237" s="177"/>
      <c r="I237" s="178">
        <f>ROUND(E237*H237,2)</f>
        <v>0</v>
      </c>
      <c r="J237" s="177"/>
      <c r="K237" s="178">
        <f>ROUND(E237*J237,2)</f>
        <v>0</v>
      </c>
      <c r="L237" s="178">
        <v>21</v>
      </c>
      <c r="M237" s="178">
        <f>G237*(1+L237/100)</f>
        <v>0</v>
      </c>
      <c r="N237" s="178">
        <v>0</v>
      </c>
      <c r="O237" s="178">
        <f>ROUND(E237*N237,2)</f>
        <v>0</v>
      </c>
      <c r="P237" s="178">
        <v>0.23499999999999999</v>
      </c>
      <c r="Q237" s="178">
        <f>ROUND(E237*P237,2)</f>
        <v>89.03</v>
      </c>
      <c r="R237" s="178" t="s">
        <v>284</v>
      </c>
      <c r="S237" s="178" t="s">
        <v>293</v>
      </c>
      <c r="T237" s="179" t="s">
        <v>293</v>
      </c>
      <c r="U237" s="160">
        <v>0.63200000000000001</v>
      </c>
      <c r="V237" s="160">
        <f>ROUND(E237*U237,2)</f>
        <v>239.43</v>
      </c>
      <c r="W237" s="160"/>
      <c r="X237" s="160" t="s">
        <v>112</v>
      </c>
      <c r="Y237" s="151"/>
      <c r="Z237" s="151"/>
      <c r="AA237" s="151"/>
      <c r="AB237" s="151"/>
      <c r="AC237" s="151"/>
      <c r="AD237" s="151"/>
      <c r="AE237" s="151"/>
      <c r="AF237" s="151"/>
      <c r="AG237" s="151" t="s">
        <v>113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3">
      <c r="A238" s="158"/>
      <c r="B238" s="159"/>
      <c r="C238" s="191" t="s">
        <v>286</v>
      </c>
      <c r="D238" s="164"/>
      <c r="E238" s="165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128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3">
      <c r="A239" s="158"/>
      <c r="B239" s="159"/>
      <c r="C239" s="191" t="s">
        <v>133</v>
      </c>
      <c r="D239" s="164"/>
      <c r="E239" s="165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128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3">
      <c r="A240" s="158"/>
      <c r="B240" s="159"/>
      <c r="C240" s="191" t="s">
        <v>294</v>
      </c>
      <c r="D240" s="164"/>
      <c r="E240" s="165">
        <v>351.2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128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3">
      <c r="A241" s="158"/>
      <c r="B241" s="159"/>
      <c r="C241" s="191" t="s">
        <v>290</v>
      </c>
      <c r="D241" s="164"/>
      <c r="E241" s="165">
        <v>3.3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51"/>
      <c r="Z241" s="151"/>
      <c r="AA241" s="151"/>
      <c r="AB241" s="151"/>
      <c r="AC241" s="151"/>
      <c r="AD241" s="151"/>
      <c r="AE241" s="151"/>
      <c r="AF241" s="151"/>
      <c r="AG241" s="151" t="s">
        <v>128</v>
      </c>
      <c r="AH241" s="151">
        <v>0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3">
      <c r="A242" s="158"/>
      <c r="B242" s="159"/>
      <c r="C242" s="191" t="s">
        <v>295</v>
      </c>
      <c r="D242" s="164"/>
      <c r="E242" s="165">
        <v>1.35</v>
      </c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128</v>
      </c>
      <c r="AH242" s="151">
        <v>0</v>
      </c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3">
      <c r="A243" s="158"/>
      <c r="B243" s="159"/>
      <c r="C243" s="191" t="s">
        <v>287</v>
      </c>
      <c r="D243" s="164"/>
      <c r="E243" s="165">
        <v>23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128</v>
      </c>
      <c r="AH243" s="151">
        <v>0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0.6" outlineLevel="1" x14ac:dyDescent="0.3">
      <c r="A244" s="173">
        <v>28</v>
      </c>
      <c r="B244" s="174" t="s">
        <v>296</v>
      </c>
      <c r="C244" s="190" t="s">
        <v>297</v>
      </c>
      <c r="D244" s="175" t="s">
        <v>148</v>
      </c>
      <c r="E244" s="176">
        <v>351.2</v>
      </c>
      <c r="F244" s="177"/>
      <c r="G244" s="178">
        <f>ROUND(E244*F244,2)</f>
        <v>0</v>
      </c>
      <c r="H244" s="177"/>
      <c r="I244" s="178">
        <f>ROUND(E244*H244,2)</f>
        <v>0</v>
      </c>
      <c r="J244" s="177"/>
      <c r="K244" s="178">
        <f>ROUND(E244*J244,2)</f>
        <v>0</v>
      </c>
      <c r="L244" s="178">
        <v>21</v>
      </c>
      <c r="M244" s="178">
        <f>G244*(1+L244/100)</f>
        <v>0</v>
      </c>
      <c r="N244" s="178">
        <v>0</v>
      </c>
      <c r="O244" s="178">
        <f>ROUND(E244*N244,2)</f>
        <v>0</v>
      </c>
      <c r="P244" s="178">
        <v>0.18099999999999999</v>
      </c>
      <c r="Q244" s="178">
        <f>ROUND(E244*P244,2)</f>
        <v>63.57</v>
      </c>
      <c r="R244" s="178" t="s">
        <v>284</v>
      </c>
      <c r="S244" s="178" t="s">
        <v>293</v>
      </c>
      <c r="T244" s="179" t="s">
        <v>293</v>
      </c>
      <c r="U244" s="160">
        <v>6.7000000000000004E-2</v>
      </c>
      <c r="V244" s="160">
        <f>ROUND(E244*U244,2)</f>
        <v>23.53</v>
      </c>
      <c r="W244" s="160"/>
      <c r="X244" s="160" t="s">
        <v>112</v>
      </c>
      <c r="Y244" s="151"/>
      <c r="Z244" s="151"/>
      <c r="AA244" s="151"/>
      <c r="AB244" s="151"/>
      <c r="AC244" s="151"/>
      <c r="AD244" s="151"/>
      <c r="AE244" s="151"/>
      <c r="AF244" s="151"/>
      <c r="AG244" s="151" t="s">
        <v>113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3">
      <c r="A245" s="158"/>
      <c r="B245" s="159"/>
      <c r="C245" s="191" t="s">
        <v>286</v>
      </c>
      <c r="D245" s="164"/>
      <c r="E245" s="165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128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3">
      <c r="A246" s="158"/>
      <c r="B246" s="159"/>
      <c r="C246" s="191" t="s">
        <v>294</v>
      </c>
      <c r="D246" s="164"/>
      <c r="E246" s="165">
        <v>351.2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51"/>
      <c r="Z246" s="151"/>
      <c r="AA246" s="151"/>
      <c r="AB246" s="151"/>
      <c r="AC246" s="151"/>
      <c r="AD246" s="151"/>
      <c r="AE246" s="151"/>
      <c r="AF246" s="151"/>
      <c r="AG246" s="151" t="s">
        <v>128</v>
      </c>
      <c r="AH246" s="151">
        <v>0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ht="20.6" outlineLevel="1" x14ac:dyDescent="0.3">
      <c r="A247" s="173">
        <v>29</v>
      </c>
      <c r="B247" s="174" t="s">
        <v>298</v>
      </c>
      <c r="C247" s="190" t="s">
        <v>299</v>
      </c>
      <c r="D247" s="175" t="s">
        <v>148</v>
      </c>
      <c r="E247" s="176">
        <v>351.2</v>
      </c>
      <c r="F247" s="177"/>
      <c r="G247" s="178">
        <f>ROUND(E247*F247,2)</f>
        <v>0</v>
      </c>
      <c r="H247" s="177"/>
      <c r="I247" s="178">
        <f>ROUND(E247*H247,2)</f>
        <v>0</v>
      </c>
      <c r="J247" s="177"/>
      <c r="K247" s="178">
        <f>ROUND(E247*J247,2)</f>
        <v>0</v>
      </c>
      <c r="L247" s="178">
        <v>21</v>
      </c>
      <c r="M247" s="178">
        <f>G247*(1+L247/100)</f>
        <v>0</v>
      </c>
      <c r="N247" s="178">
        <v>0</v>
      </c>
      <c r="O247" s="178">
        <f>ROUND(E247*N247,2)</f>
        <v>0</v>
      </c>
      <c r="P247" s="178">
        <v>0.11</v>
      </c>
      <c r="Q247" s="178">
        <f>ROUND(E247*P247,2)</f>
        <v>38.630000000000003</v>
      </c>
      <c r="R247" s="178" t="s">
        <v>284</v>
      </c>
      <c r="S247" s="178" t="s">
        <v>110</v>
      </c>
      <c r="T247" s="179" t="s">
        <v>111</v>
      </c>
      <c r="U247" s="160">
        <v>0.08</v>
      </c>
      <c r="V247" s="160">
        <f>ROUND(E247*U247,2)</f>
        <v>28.1</v>
      </c>
      <c r="W247" s="160"/>
      <c r="X247" s="160" t="s">
        <v>112</v>
      </c>
      <c r="Y247" s="151"/>
      <c r="Z247" s="151"/>
      <c r="AA247" s="151"/>
      <c r="AB247" s="151"/>
      <c r="AC247" s="151"/>
      <c r="AD247" s="151"/>
      <c r="AE247" s="151"/>
      <c r="AF247" s="151"/>
      <c r="AG247" s="151" t="s">
        <v>113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ht="21" outlineLevel="1" x14ac:dyDescent="0.3">
      <c r="A248" s="158"/>
      <c r="B248" s="159"/>
      <c r="C248" s="256" t="s">
        <v>300</v>
      </c>
      <c r="D248" s="257"/>
      <c r="E248" s="257"/>
      <c r="F248" s="257"/>
      <c r="G248" s="257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51"/>
      <c r="Z248" s="151"/>
      <c r="AA248" s="151"/>
      <c r="AB248" s="151"/>
      <c r="AC248" s="151"/>
      <c r="AD248" s="151"/>
      <c r="AE248" s="151"/>
      <c r="AF248" s="151"/>
      <c r="AG248" s="151" t="s">
        <v>115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80" t="str">
        <f>C248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3">
      <c r="A249" s="158"/>
      <c r="B249" s="159"/>
      <c r="C249" s="191" t="s">
        <v>286</v>
      </c>
      <c r="D249" s="164"/>
      <c r="E249" s="165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128</v>
      </c>
      <c r="AH249" s="151">
        <v>0</v>
      </c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3">
      <c r="A250" s="158"/>
      <c r="B250" s="159"/>
      <c r="C250" s="191" t="s">
        <v>294</v>
      </c>
      <c r="D250" s="164"/>
      <c r="E250" s="165">
        <v>351.2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128</v>
      </c>
      <c r="AH250" s="151">
        <v>0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3">
      <c r="A251" s="173">
        <v>30</v>
      </c>
      <c r="B251" s="174" t="s">
        <v>301</v>
      </c>
      <c r="C251" s="190" t="s">
        <v>302</v>
      </c>
      <c r="D251" s="175" t="s">
        <v>303</v>
      </c>
      <c r="E251" s="176">
        <v>12</v>
      </c>
      <c r="F251" s="177"/>
      <c r="G251" s="178">
        <f>ROUND(E251*F251,2)</f>
        <v>0</v>
      </c>
      <c r="H251" s="177"/>
      <c r="I251" s="178">
        <f>ROUND(E251*H251,2)</f>
        <v>0</v>
      </c>
      <c r="J251" s="177"/>
      <c r="K251" s="178">
        <f>ROUND(E251*J251,2)</f>
        <v>0</v>
      </c>
      <c r="L251" s="178">
        <v>21</v>
      </c>
      <c r="M251" s="178">
        <f>G251*(1+L251/100)</f>
        <v>0</v>
      </c>
      <c r="N251" s="178">
        <v>0</v>
      </c>
      <c r="O251" s="178">
        <f>ROUND(E251*N251,2)</f>
        <v>0</v>
      </c>
      <c r="P251" s="178">
        <v>0.22</v>
      </c>
      <c r="Q251" s="178">
        <f>ROUND(E251*P251,2)</f>
        <v>2.64</v>
      </c>
      <c r="R251" s="178" t="s">
        <v>284</v>
      </c>
      <c r="S251" s="178" t="s">
        <v>110</v>
      </c>
      <c r="T251" s="179" t="s">
        <v>111</v>
      </c>
      <c r="U251" s="160">
        <v>0.14299999999999999</v>
      </c>
      <c r="V251" s="160">
        <f>ROUND(E251*U251,2)</f>
        <v>1.72</v>
      </c>
      <c r="W251" s="160"/>
      <c r="X251" s="160" t="s">
        <v>112</v>
      </c>
      <c r="Y251" s="151"/>
      <c r="Z251" s="151"/>
      <c r="AA251" s="151"/>
      <c r="AB251" s="151"/>
      <c r="AC251" s="151"/>
      <c r="AD251" s="151"/>
      <c r="AE251" s="151"/>
      <c r="AF251" s="151"/>
      <c r="AG251" s="151" t="s">
        <v>113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3">
      <c r="A252" s="158"/>
      <c r="B252" s="159"/>
      <c r="C252" s="256" t="s">
        <v>304</v>
      </c>
      <c r="D252" s="257"/>
      <c r="E252" s="257"/>
      <c r="F252" s="257"/>
      <c r="G252" s="257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115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80" t="str">
        <f>C252</f>
        <v>s vybouráním lože, s přemístěním hmot na skládku na vzdálenost do 3 m nebo naložením na dopravní prostředek</v>
      </c>
      <c r="BB252" s="151"/>
      <c r="BC252" s="151"/>
      <c r="BD252" s="151"/>
      <c r="BE252" s="151"/>
      <c r="BF252" s="151"/>
      <c r="BG252" s="151"/>
      <c r="BH252" s="151"/>
    </row>
    <row r="253" spans="1:60" ht="20.6" outlineLevel="1" x14ac:dyDescent="0.3">
      <c r="A253" s="173">
        <v>31</v>
      </c>
      <c r="B253" s="174" t="s">
        <v>305</v>
      </c>
      <c r="C253" s="190" t="s">
        <v>306</v>
      </c>
      <c r="D253" s="175" t="s">
        <v>148</v>
      </c>
      <c r="E253" s="176">
        <v>27.65</v>
      </c>
      <c r="F253" s="177"/>
      <c r="G253" s="178">
        <f>ROUND(E253*F253,2)</f>
        <v>0</v>
      </c>
      <c r="H253" s="177"/>
      <c r="I253" s="178">
        <f>ROUND(E253*H253,2)</f>
        <v>0</v>
      </c>
      <c r="J253" s="177"/>
      <c r="K253" s="178">
        <f>ROUND(E253*J253,2)</f>
        <v>0</v>
      </c>
      <c r="L253" s="178">
        <v>21</v>
      </c>
      <c r="M253" s="178">
        <f>G253*(1+L253/100)</f>
        <v>0</v>
      </c>
      <c r="N253" s="178">
        <v>0.441</v>
      </c>
      <c r="O253" s="178">
        <f>ROUND(E253*N253,2)</f>
        <v>12.19</v>
      </c>
      <c r="P253" s="178">
        <v>0</v>
      </c>
      <c r="Q253" s="178">
        <f>ROUND(E253*P253,2)</f>
        <v>0</v>
      </c>
      <c r="R253" s="178" t="s">
        <v>284</v>
      </c>
      <c r="S253" s="178" t="s">
        <v>110</v>
      </c>
      <c r="T253" s="179" t="s">
        <v>111</v>
      </c>
      <c r="U253" s="160">
        <v>2.9000000000000001E-2</v>
      </c>
      <c r="V253" s="160">
        <f>ROUND(E253*U253,2)</f>
        <v>0.8</v>
      </c>
      <c r="W253" s="160"/>
      <c r="X253" s="160" t="s">
        <v>112</v>
      </c>
      <c r="Y253" s="151"/>
      <c r="Z253" s="151"/>
      <c r="AA253" s="151"/>
      <c r="AB253" s="151"/>
      <c r="AC253" s="151"/>
      <c r="AD253" s="151"/>
      <c r="AE253" s="151"/>
      <c r="AF253" s="151"/>
      <c r="AG253" s="151" t="s">
        <v>113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3">
      <c r="A254" s="158"/>
      <c r="B254" s="159"/>
      <c r="C254" s="191" t="s">
        <v>286</v>
      </c>
      <c r="D254" s="164"/>
      <c r="E254" s="165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51"/>
      <c r="Z254" s="151"/>
      <c r="AA254" s="151"/>
      <c r="AB254" s="151"/>
      <c r="AC254" s="151"/>
      <c r="AD254" s="151"/>
      <c r="AE254" s="151"/>
      <c r="AF254" s="151"/>
      <c r="AG254" s="151" t="s">
        <v>128</v>
      </c>
      <c r="AH254" s="151">
        <v>0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3">
      <c r="A255" s="158"/>
      <c r="B255" s="159"/>
      <c r="C255" s="191" t="s">
        <v>290</v>
      </c>
      <c r="D255" s="164"/>
      <c r="E255" s="165">
        <v>3.3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128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3">
      <c r="A256" s="158"/>
      <c r="B256" s="159"/>
      <c r="C256" s="191" t="s">
        <v>295</v>
      </c>
      <c r="D256" s="164"/>
      <c r="E256" s="165">
        <v>1.35</v>
      </c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51"/>
      <c r="Z256" s="151"/>
      <c r="AA256" s="151"/>
      <c r="AB256" s="151"/>
      <c r="AC256" s="151"/>
      <c r="AD256" s="151"/>
      <c r="AE256" s="151"/>
      <c r="AF256" s="151"/>
      <c r="AG256" s="151" t="s">
        <v>128</v>
      </c>
      <c r="AH256" s="151">
        <v>0</v>
      </c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3">
      <c r="A257" s="158"/>
      <c r="B257" s="159"/>
      <c r="C257" s="191" t="s">
        <v>287</v>
      </c>
      <c r="D257" s="164"/>
      <c r="E257" s="165">
        <v>23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128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3">
      <c r="A258" s="173">
        <v>32</v>
      </c>
      <c r="B258" s="174" t="s">
        <v>307</v>
      </c>
      <c r="C258" s="190" t="s">
        <v>308</v>
      </c>
      <c r="D258" s="175" t="s">
        <v>309</v>
      </c>
      <c r="E258" s="176">
        <v>126.432</v>
      </c>
      <c r="F258" s="177"/>
      <c r="G258" s="178">
        <f>ROUND(E258*F258,2)</f>
        <v>0</v>
      </c>
      <c r="H258" s="177"/>
      <c r="I258" s="178">
        <f>ROUND(E258*H258,2)</f>
        <v>0</v>
      </c>
      <c r="J258" s="177"/>
      <c r="K258" s="178">
        <f>ROUND(E258*J258,2)</f>
        <v>0</v>
      </c>
      <c r="L258" s="178">
        <v>21</v>
      </c>
      <c r="M258" s="178">
        <f>G258*(1+L258/100)</f>
        <v>0</v>
      </c>
      <c r="N258" s="178">
        <v>1.1000000000000001</v>
      </c>
      <c r="O258" s="178">
        <f>ROUND(E258*N258,2)</f>
        <v>139.08000000000001</v>
      </c>
      <c r="P258" s="178">
        <v>0</v>
      </c>
      <c r="Q258" s="178">
        <f>ROUND(E258*P258,2)</f>
        <v>0</v>
      </c>
      <c r="R258" s="178" t="s">
        <v>284</v>
      </c>
      <c r="S258" s="178" t="s">
        <v>110</v>
      </c>
      <c r="T258" s="179" t="s">
        <v>111</v>
      </c>
      <c r="U258" s="160">
        <v>0.16300000000000001</v>
      </c>
      <c r="V258" s="160">
        <f>ROUND(E258*U258,2)</f>
        <v>20.61</v>
      </c>
      <c r="W258" s="160"/>
      <c r="X258" s="160" t="s">
        <v>112</v>
      </c>
      <c r="Y258" s="151"/>
      <c r="Z258" s="151"/>
      <c r="AA258" s="151"/>
      <c r="AB258" s="151"/>
      <c r="AC258" s="151"/>
      <c r="AD258" s="151"/>
      <c r="AE258" s="151"/>
      <c r="AF258" s="151"/>
      <c r="AG258" s="151" t="s">
        <v>119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3">
      <c r="A259" s="158"/>
      <c r="B259" s="159"/>
      <c r="C259" s="256" t="s">
        <v>310</v>
      </c>
      <c r="D259" s="257"/>
      <c r="E259" s="257"/>
      <c r="F259" s="257"/>
      <c r="G259" s="257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51"/>
      <c r="Z259" s="151"/>
      <c r="AA259" s="151"/>
      <c r="AB259" s="151"/>
      <c r="AC259" s="151"/>
      <c r="AD259" s="151"/>
      <c r="AE259" s="151"/>
      <c r="AF259" s="151"/>
      <c r="AG259" s="151" t="s">
        <v>115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3">
      <c r="A260" s="158"/>
      <c r="B260" s="159"/>
      <c r="C260" s="191" t="s">
        <v>286</v>
      </c>
      <c r="D260" s="164"/>
      <c r="E260" s="165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128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3">
      <c r="A261" s="158"/>
      <c r="B261" s="159"/>
      <c r="C261" s="191" t="s">
        <v>311</v>
      </c>
      <c r="D261" s="164"/>
      <c r="E261" s="165">
        <v>126.43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128</v>
      </c>
      <c r="AH261" s="151">
        <v>0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3">
      <c r="A262" s="173">
        <v>33</v>
      </c>
      <c r="B262" s="174" t="s">
        <v>312</v>
      </c>
      <c r="C262" s="190" t="s">
        <v>313</v>
      </c>
      <c r="D262" s="175" t="s">
        <v>309</v>
      </c>
      <c r="E262" s="176">
        <v>70.239999999999995</v>
      </c>
      <c r="F262" s="177"/>
      <c r="G262" s="178">
        <f>ROUND(E262*F262,2)</f>
        <v>0</v>
      </c>
      <c r="H262" s="177"/>
      <c r="I262" s="178">
        <f>ROUND(E262*H262,2)</f>
        <v>0</v>
      </c>
      <c r="J262" s="177"/>
      <c r="K262" s="178">
        <f>ROUND(E262*J262,2)</f>
        <v>0</v>
      </c>
      <c r="L262" s="178">
        <v>21</v>
      </c>
      <c r="M262" s="178">
        <f>G262*(1+L262/100)</f>
        <v>0</v>
      </c>
      <c r="N262" s="178">
        <v>1</v>
      </c>
      <c r="O262" s="178">
        <f>ROUND(E262*N262,2)</f>
        <v>70.239999999999995</v>
      </c>
      <c r="P262" s="178">
        <v>0</v>
      </c>
      <c r="Q262" s="178">
        <f>ROUND(E262*P262,2)</f>
        <v>0</v>
      </c>
      <c r="R262" s="178" t="s">
        <v>284</v>
      </c>
      <c r="S262" s="178" t="s">
        <v>110</v>
      </c>
      <c r="T262" s="179" t="s">
        <v>111</v>
      </c>
      <c r="U262" s="160">
        <v>0.40600000000000003</v>
      </c>
      <c r="V262" s="160">
        <f>ROUND(E262*U262,2)</f>
        <v>28.52</v>
      </c>
      <c r="W262" s="160"/>
      <c r="X262" s="160" t="s">
        <v>112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113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3">
      <c r="A263" s="158"/>
      <c r="B263" s="159"/>
      <c r="C263" s="256" t="s">
        <v>310</v>
      </c>
      <c r="D263" s="257"/>
      <c r="E263" s="257"/>
      <c r="F263" s="257"/>
      <c r="G263" s="257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115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3">
      <c r="A264" s="158"/>
      <c r="B264" s="159"/>
      <c r="C264" s="191" t="s">
        <v>286</v>
      </c>
      <c r="D264" s="164"/>
      <c r="E264" s="165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51"/>
      <c r="Z264" s="151"/>
      <c r="AA264" s="151"/>
      <c r="AB264" s="151"/>
      <c r="AC264" s="151"/>
      <c r="AD264" s="151"/>
      <c r="AE264" s="151"/>
      <c r="AF264" s="151"/>
      <c r="AG264" s="151" t="s">
        <v>128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3">
      <c r="A265" s="158"/>
      <c r="B265" s="159"/>
      <c r="C265" s="191" t="s">
        <v>314</v>
      </c>
      <c r="D265" s="164"/>
      <c r="E265" s="165">
        <v>70.239999999999995</v>
      </c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128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ht="20.6" outlineLevel="1" x14ac:dyDescent="0.3">
      <c r="A266" s="173">
        <v>34</v>
      </c>
      <c r="B266" s="174" t="s">
        <v>315</v>
      </c>
      <c r="C266" s="190" t="s">
        <v>316</v>
      </c>
      <c r="D266" s="175" t="s">
        <v>148</v>
      </c>
      <c r="E266" s="176">
        <v>351.2</v>
      </c>
      <c r="F266" s="177"/>
      <c r="G266" s="178">
        <f>ROUND(E266*F266,2)</f>
        <v>0</v>
      </c>
      <c r="H266" s="177"/>
      <c r="I266" s="178">
        <f>ROUND(E266*H266,2)</f>
        <v>0</v>
      </c>
      <c r="J266" s="177"/>
      <c r="K266" s="178">
        <f>ROUND(E266*J266,2)</f>
        <v>0</v>
      </c>
      <c r="L266" s="178">
        <v>21</v>
      </c>
      <c r="M266" s="178">
        <f>G266*(1+L266/100)</f>
        <v>0</v>
      </c>
      <c r="N266" s="178">
        <v>0.10255</v>
      </c>
      <c r="O266" s="178">
        <f>ROUND(E266*N266,2)</f>
        <v>36.020000000000003</v>
      </c>
      <c r="P266" s="178">
        <v>0</v>
      </c>
      <c r="Q266" s="178">
        <f>ROUND(E266*P266,2)</f>
        <v>0</v>
      </c>
      <c r="R266" s="178" t="s">
        <v>284</v>
      </c>
      <c r="S266" s="178" t="s">
        <v>110</v>
      </c>
      <c r="T266" s="179" t="s">
        <v>111</v>
      </c>
      <c r="U266" s="160">
        <v>0.111</v>
      </c>
      <c r="V266" s="160">
        <f>ROUND(E266*U266,2)</f>
        <v>38.979999999999997</v>
      </c>
      <c r="W266" s="160"/>
      <c r="X266" s="160" t="s">
        <v>112</v>
      </c>
      <c r="Y266" s="151"/>
      <c r="Z266" s="151"/>
      <c r="AA266" s="151"/>
      <c r="AB266" s="151"/>
      <c r="AC266" s="151"/>
      <c r="AD266" s="151"/>
      <c r="AE266" s="151"/>
      <c r="AF266" s="151"/>
      <c r="AG266" s="151" t="s">
        <v>113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3">
      <c r="A267" s="158"/>
      <c r="B267" s="159"/>
      <c r="C267" s="252" t="s">
        <v>317</v>
      </c>
      <c r="D267" s="253"/>
      <c r="E267" s="253"/>
      <c r="F267" s="253"/>
      <c r="G267" s="253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126</v>
      </c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3">
      <c r="A268" s="158"/>
      <c r="B268" s="159"/>
      <c r="C268" s="254" t="s">
        <v>318</v>
      </c>
      <c r="D268" s="255"/>
      <c r="E268" s="255"/>
      <c r="F268" s="255"/>
      <c r="G268" s="255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51"/>
      <c r="Z268" s="151"/>
      <c r="AA268" s="151"/>
      <c r="AB268" s="151"/>
      <c r="AC268" s="151"/>
      <c r="AD268" s="151"/>
      <c r="AE268" s="151"/>
      <c r="AF268" s="151"/>
      <c r="AG268" s="151" t="s">
        <v>126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3">
      <c r="A269" s="158"/>
      <c r="B269" s="159"/>
      <c r="C269" s="254" t="s">
        <v>319</v>
      </c>
      <c r="D269" s="255"/>
      <c r="E269" s="255"/>
      <c r="F269" s="255"/>
      <c r="G269" s="255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126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80" t="str">
        <f>C269</f>
        <v xml:space="preserve">    b) komunikací pro pěší, které se oceňují položkami souboru 581 11-4 Kryt z prostého betonu komunikací pro pěší,</v>
      </c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3">
      <c r="A270" s="158"/>
      <c r="B270" s="159"/>
      <c r="C270" s="254" t="s">
        <v>320</v>
      </c>
      <c r="D270" s="255"/>
      <c r="E270" s="255"/>
      <c r="F270" s="255"/>
      <c r="G270" s="255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126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80" t="str">
        <f>C270</f>
        <v xml:space="preserve">    c) letištních ploch, které se oceňují položkami souborů 581 1.-3 a 581 1.-6 Kryt cementobetonový letištních ploch skupiny L.</v>
      </c>
      <c r="BB270" s="151"/>
      <c r="BC270" s="151"/>
      <c r="BD270" s="151"/>
      <c r="BE270" s="151"/>
      <c r="BF270" s="151"/>
      <c r="BG270" s="151"/>
      <c r="BH270" s="151"/>
    </row>
    <row r="271" spans="1:60" ht="31.3" outlineLevel="1" x14ac:dyDescent="0.3">
      <c r="A271" s="158"/>
      <c r="B271" s="159"/>
      <c r="C271" s="254" t="s">
        <v>321</v>
      </c>
      <c r="D271" s="255"/>
      <c r="E271" s="255"/>
      <c r="F271" s="255"/>
      <c r="G271" s="255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126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80" t="str">
        <f>C271</f>
        <v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v>
      </c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3">
      <c r="A272" s="158"/>
      <c r="B272" s="159"/>
      <c r="C272" s="191" t="s">
        <v>286</v>
      </c>
      <c r="D272" s="164"/>
      <c r="E272" s="165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128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3">
      <c r="A273" s="158"/>
      <c r="B273" s="159"/>
      <c r="C273" s="191" t="s">
        <v>294</v>
      </c>
      <c r="D273" s="164"/>
      <c r="E273" s="165">
        <v>351.2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128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3">
      <c r="A274" s="173">
        <v>35</v>
      </c>
      <c r="B274" s="174" t="s">
        <v>322</v>
      </c>
      <c r="C274" s="190" t="s">
        <v>323</v>
      </c>
      <c r="D274" s="175" t="s">
        <v>148</v>
      </c>
      <c r="E274" s="176">
        <v>3.3</v>
      </c>
      <c r="F274" s="177"/>
      <c r="G274" s="178">
        <f>ROUND(E274*F274,2)</f>
        <v>0</v>
      </c>
      <c r="H274" s="177"/>
      <c r="I274" s="178">
        <f>ROUND(E274*H274,2)</f>
        <v>0</v>
      </c>
      <c r="J274" s="177"/>
      <c r="K274" s="178">
        <f>ROUND(E274*J274,2)</f>
        <v>0</v>
      </c>
      <c r="L274" s="178">
        <v>21</v>
      </c>
      <c r="M274" s="178">
        <f>G274*(1+L274/100)</f>
        <v>0</v>
      </c>
      <c r="N274" s="178">
        <v>7.3899999999999993E-2</v>
      </c>
      <c r="O274" s="178">
        <f>ROUND(E274*N274,2)</f>
        <v>0.24</v>
      </c>
      <c r="P274" s="178">
        <v>0</v>
      </c>
      <c r="Q274" s="178">
        <f>ROUND(E274*P274,2)</f>
        <v>0</v>
      </c>
      <c r="R274" s="178" t="s">
        <v>284</v>
      </c>
      <c r="S274" s="178" t="s">
        <v>110</v>
      </c>
      <c r="T274" s="179" t="s">
        <v>111</v>
      </c>
      <c r="U274" s="160">
        <v>0.45200000000000001</v>
      </c>
      <c r="V274" s="160">
        <f>ROUND(E274*U274,2)</f>
        <v>1.49</v>
      </c>
      <c r="W274" s="160"/>
      <c r="X274" s="160" t="s">
        <v>112</v>
      </c>
      <c r="Y274" s="151"/>
      <c r="Z274" s="151"/>
      <c r="AA274" s="151"/>
      <c r="AB274" s="151"/>
      <c r="AC274" s="151"/>
      <c r="AD274" s="151"/>
      <c r="AE274" s="151"/>
      <c r="AF274" s="151"/>
      <c r="AG274" s="151" t="s">
        <v>113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ht="21" outlineLevel="1" x14ac:dyDescent="0.3">
      <c r="A275" s="158"/>
      <c r="B275" s="159"/>
      <c r="C275" s="256" t="s">
        <v>324</v>
      </c>
      <c r="D275" s="257"/>
      <c r="E275" s="257"/>
      <c r="F275" s="257"/>
      <c r="G275" s="257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115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80" t="str">
        <f>C275</f>
        <v>s provedením lože z kameniva drceného, s vyplněním spár, s dvojitým hutněním a se smetením přebytečného materiálu na krajnici. S dodáním hmot pro lože a výplň spár.</v>
      </c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3">
      <c r="A276" s="158"/>
      <c r="B276" s="159"/>
      <c r="C276" s="191" t="s">
        <v>286</v>
      </c>
      <c r="D276" s="164"/>
      <c r="E276" s="165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128</v>
      </c>
      <c r="AH276" s="151">
        <v>0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3">
      <c r="A277" s="158"/>
      <c r="B277" s="159"/>
      <c r="C277" s="191" t="s">
        <v>290</v>
      </c>
      <c r="D277" s="164"/>
      <c r="E277" s="165">
        <v>3.3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128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3">
      <c r="A278" s="173">
        <v>36</v>
      </c>
      <c r="B278" s="174" t="s">
        <v>325</v>
      </c>
      <c r="C278" s="190" t="s">
        <v>326</v>
      </c>
      <c r="D278" s="175" t="s">
        <v>303</v>
      </c>
      <c r="E278" s="176">
        <v>6.6</v>
      </c>
      <c r="F278" s="177"/>
      <c r="G278" s="178">
        <f>ROUND(E278*F278,2)</f>
        <v>0</v>
      </c>
      <c r="H278" s="177"/>
      <c r="I278" s="178">
        <f>ROUND(E278*H278,2)</f>
        <v>0</v>
      </c>
      <c r="J278" s="177"/>
      <c r="K278" s="178">
        <f>ROUND(E278*J278,2)</f>
        <v>0</v>
      </c>
      <c r="L278" s="178">
        <v>21</v>
      </c>
      <c r="M278" s="178">
        <f>G278*(1+L278/100)</f>
        <v>0</v>
      </c>
      <c r="N278" s="178">
        <v>3.3E-4</v>
      </c>
      <c r="O278" s="178">
        <f>ROUND(E278*N278,2)</f>
        <v>0</v>
      </c>
      <c r="P278" s="178">
        <v>0</v>
      </c>
      <c r="Q278" s="178">
        <f>ROUND(E278*P278,2)</f>
        <v>0</v>
      </c>
      <c r="R278" s="178" t="s">
        <v>284</v>
      </c>
      <c r="S278" s="178" t="s">
        <v>110</v>
      </c>
      <c r="T278" s="179" t="s">
        <v>111</v>
      </c>
      <c r="U278" s="160">
        <v>0.41</v>
      </c>
      <c r="V278" s="160">
        <f>ROUND(E278*U278,2)</f>
        <v>2.71</v>
      </c>
      <c r="W278" s="160"/>
      <c r="X278" s="160" t="s">
        <v>112</v>
      </c>
      <c r="Y278" s="151"/>
      <c r="Z278" s="151"/>
      <c r="AA278" s="151"/>
      <c r="AB278" s="151"/>
      <c r="AC278" s="151"/>
      <c r="AD278" s="151"/>
      <c r="AE278" s="151"/>
      <c r="AF278" s="151"/>
      <c r="AG278" s="151" t="s">
        <v>113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3">
      <c r="A279" s="158"/>
      <c r="B279" s="159"/>
      <c r="C279" s="191" t="s">
        <v>286</v>
      </c>
      <c r="D279" s="164"/>
      <c r="E279" s="165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128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3">
      <c r="A280" s="158"/>
      <c r="B280" s="159"/>
      <c r="C280" s="191" t="s">
        <v>327</v>
      </c>
      <c r="D280" s="164"/>
      <c r="E280" s="165">
        <v>3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128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3">
      <c r="A281" s="158"/>
      <c r="B281" s="159"/>
      <c r="C281" s="191" t="s">
        <v>328</v>
      </c>
      <c r="D281" s="164"/>
      <c r="E281" s="165">
        <v>3.6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51"/>
      <c r="Z281" s="151"/>
      <c r="AA281" s="151"/>
      <c r="AB281" s="151"/>
      <c r="AC281" s="151"/>
      <c r="AD281" s="151"/>
      <c r="AE281" s="151"/>
      <c r="AF281" s="151"/>
      <c r="AG281" s="151" t="s">
        <v>128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3">
      <c r="A282" s="173">
        <v>37</v>
      </c>
      <c r="B282" s="174" t="s">
        <v>329</v>
      </c>
      <c r="C282" s="190" t="s">
        <v>330</v>
      </c>
      <c r="D282" s="175" t="s">
        <v>148</v>
      </c>
      <c r="E282" s="176">
        <v>23</v>
      </c>
      <c r="F282" s="177"/>
      <c r="G282" s="178">
        <f>ROUND(E282*F282,2)</f>
        <v>0</v>
      </c>
      <c r="H282" s="177"/>
      <c r="I282" s="178">
        <f>ROUND(E282*H282,2)</f>
        <v>0</v>
      </c>
      <c r="J282" s="177"/>
      <c r="K282" s="178">
        <f>ROUND(E282*J282,2)</f>
        <v>0</v>
      </c>
      <c r="L282" s="178">
        <v>21</v>
      </c>
      <c r="M282" s="178">
        <f>G282*(1+L282/100)</f>
        <v>0</v>
      </c>
      <c r="N282" s="178">
        <v>3.15E-2</v>
      </c>
      <c r="O282" s="178">
        <f>ROUND(E282*N282,2)</f>
        <v>0.72</v>
      </c>
      <c r="P282" s="178">
        <v>0</v>
      </c>
      <c r="Q282" s="178">
        <f>ROUND(E282*P282,2)</f>
        <v>0</v>
      </c>
      <c r="R282" s="178" t="s">
        <v>284</v>
      </c>
      <c r="S282" s="178" t="s">
        <v>110</v>
      </c>
      <c r="T282" s="179" t="s">
        <v>111</v>
      </c>
      <c r="U282" s="160">
        <v>0.3075</v>
      </c>
      <c r="V282" s="160">
        <f>ROUND(E282*U282,2)</f>
        <v>7.07</v>
      </c>
      <c r="W282" s="160"/>
      <c r="X282" s="160" t="s">
        <v>112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113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3">
      <c r="A283" s="158"/>
      <c r="B283" s="159"/>
      <c r="C283" s="256" t="s">
        <v>331</v>
      </c>
      <c r="D283" s="257"/>
      <c r="E283" s="257"/>
      <c r="F283" s="257"/>
      <c r="G283" s="257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115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3">
      <c r="A284" s="158"/>
      <c r="B284" s="159"/>
      <c r="C284" s="191" t="s">
        <v>286</v>
      </c>
      <c r="D284" s="164"/>
      <c r="E284" s="165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128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3">
      <c r="A285" s="158"/>
      <c r="B285" s="159"/>
      <c r="C285" s="191" t="s">
        <v>287</v>
      </c>
      <c r="D285" s="164"/>
      <c r="E285" s="165">
        <v>23</v>
      </c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128</v>
      </c>
      <c r="AH285" s="151">
        <v>0</v>
      </c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ht="20.6" outlineLevel="1" x14ac:dyDescent="0.3">
      <c r="A286" s="173">
        <v>38</v>
      </c>
      <c r="B286" s="174" t="s">
        <v>332</v>
      </c>
      <c r="C286" s="190" t="s">
        <v>333</v>
      </c>
      <c r="D286" s="175" t="s">
        <v>303</v>
      </c>
      <c r="E286" s="176">
        <v>12</v>
      </c>
      <c r="F286" s="177"/>
      <c r="G286" s="178">
        <f>ROUND(E286*F286,2)</f>
        <v>0</v>
      </c>
      <c r="H286" s="177"/>
      <c r="I286" s="178">
        <f>ROUND(E286*H286,2)</f>
        <v>0</v>
      </c>
      <c r="J286" s="177"/>
      <c r="K286" s="178">
        <f>ROUND(E286*J286,2)</f>
        <v>0</v>
      </c>
      <c r="L286" s="178">
        <v>21</v>
      </c>
      <c r="M286" s="178">
        <f>G286*(1+L286/100)</f>
        <v>0</v>
      </c>
      <c r="N286" s="178">
        <v>0.188</v>
      </c>
      <c r="O286" s="178">
        <f>ROUND(E286*N286,2)</f>
        <v>2.2599999999999998</v>
      </c>
      <c r="P286" s="178">
        <v>0</v>
      </c>
      <c r="Q286" s="178">
        <f>ROUND(E286*P286,2)</f>
        <v>0</v>
      </c>
      <c r="R286" s="178" t="s">
        <v>284</v>
      </c>
      <c r="S286" s="178" t="s">
        <v>110</v>
      </c>
      <c r="T286" s="179" t="s">
        <v>111</v>
      </c>
      <c r="U286" s="160">
        <v>0.27200000000000002</v>
      </c>
      <c r="V286" s="160">
        <f>ROUND(E286*U286,2)</f>
        <v>3.26</v>
      </c>
      <c r="W286" s="160"/>
      <c r="X286" s="160" t="s">
        <v>112</v>
      </c>
      <c r="Y286" s="151"/>
      <c r="Z286" s="151"/>
      <c r="AA286" s="151"/>
      <c r="AB286" s="151"/>
      <c r="AC286" s="151"/>
      <c r="AD286" s="151"/>
      <c r="AE286" s="151"/>
      <c r="AF286" s="151"/>
      <c r="AG286" s="151" t="s">
        <v>119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3">
      <c r="A287" s="158"/>
      <c r="B287" s="159"/>
      <c r="C287" s="256" t="s">
        <v>334</v>
      </c>
      <c r="D287" s="257"/>
      <c r="E287" s="257"/>
      <c r="F287" s="257"/>
      <c r="G287" s="257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115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3">
      <c r="A288" s="158"/>
      <c r="B288" s="159"/>
      <c r="C288" s="254" t="s">
        <v>335</v>
      </c>
      <c r="D288" s="255"/>
      <c r="E288" s="255"/>
      <c r="F288" s="255"/>
      <c r="G288" s="255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126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3">
      <c r="A289" s="173">
        <v>39</v>
      </c>
      <c r="B289" s="174" t="s">
        <v>336</v>
      </c>
      <c r="C289" s="190" t="s">
        <v>337</v>
      </c>
      <c r="D289" s="175" t="s">
        <v>123</v>
      </c>
      <c r="E289" s="176">
        <v>0.36</v>
      </c>
      <c r="F289" s="177"/>
      <c r="G289" s="178">
        <f>ROUND(E289*F289,2)</f>
        <v>0</v>
      </c>
      <c r="H289" s="177"/>
      <c r="I289" s="178">
        <f>ROUND(E289*H289,2)</f>
        <v>0</v>
      </c>
      <c r="J289" s="177"/>
      <c r="K289" s="178">
        <f>ROUND(E289*J289,2)</f>
        <v>0</v>
      </c>
      <c r="L289" s="178">
        <v>21</v>
      </c>
      <c r="M289" s="178">
        <f>G289*(1+L289/100)</f>
        <v>0</v>
      </c>
      <c r="N289" s="178">
        <v>2.5249999999999999</v>
      </c>
      <c r="O289" s="178">
        <f>ROUND(E289*N289,2)</f>
        <v>0.91</v>
      </c>
      <c r="P289" s="178">
        <v>0</v>
      </c>
      <c r="Q289" s="178">
        <f>ROUND(E289*P289,2)</f>
        <v>0</v>
      </c>
      <c r="R289" s="178" t="s">
        <v>284</v>
      </c>
      <c r="S289" s="178" t="s">
        <v>110</v>
      </c>
      <c r="T289" s="179" t="s">
        <v>111</v>
      </c>
      <c r="U289" s="160">
        <v>1.4419999999999999</v>
      </c>
      <c r="V289" s="160">
        <f>ROUND(E289*U289,2)</f>
        <v>0.52</v>
      </c>
      <c r="W289" s="160"/>
      <c r="X289" s="160" t="s">
        <v>112</v>
      </c>
      <c r="Y289" s="151"/>
      <c r="Z289" s="151"/>
      <c r="AA289" s="151"/>
      <c r="AB289" s="151"/>
      <c r="AC289" s="151"/>
      <c r="AD289" s="151"/>
      <c r="AE289" s="151"/>
      <c r="AF289" s="151"/>
      <c r="AG289" s="151" t="s">
        <v>113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3">
      <c r="A290" s="158"/>
      <c r="B290" s="159"/>
      <c r="C290" s="256" t="s">
        <v>338</v>
      </c>
      <c r="D290" s="257"/>
      <c r="E290" s="257"/>
      <c r="F290" s="257"/>
      <c r="G290" s="257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115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3">
      <c r="A291" s="158"/>
      <c r="B291" s="159"/>
      <c r="C291" s="191" t="s">
        <v>339</v>
      </c>
      <c r="D291" s="164"/>
      <c r="E291" s="165">
        <v>0.36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128</v>
      </c>
      <c r="AH291" s="151">
        <v>0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3">
      <c r="A292" s="173">
        <v>40</v>
      </c>
      <c r="B292" s="174" t="s">
        <v>340</v>
      </c>
      <c r="C292" s="190" t="s">
        <v>341</v>
      </c>
      <c r="D292" s="175" t="s">
        <v>303</v>
      </c>
      <c r="E292" s="176">
        <v>214.7</v>
      </c>
      <c r="F292" s="177"/>
      <c r="G292" s="178">
        <f>ROUND(E292*F292,2)</f>
        <v>0</v>
      </c>
      <c r="H292" s="177"/>
      <c r="I292" s="178">
        <f>ROUND(E292*H292,2)</f>
        <v>0</v>
      </c>
      <c r="J292" s="177"/>
      <c r="K292" s="178">
        <f>ROUND(E292*J292,2)</f>
        <v>0</v>
      </c>
      <c r="L292" s="178">
        <v>21</v>
      </c>
      <c r="M292" s="178">
        <f>G292*(1+L292/100)</f>
        <v>0</v>
      </c>
      <c r="N292" s="178">
        <v>0</v>
      </c>
      <c r="O292" s="178">
        <f>ROUND(E292*N292,2)</f>
        <v>0</v>
      </c>
      <c r="P292" s="178">
        <v>0</v>
      </c>
      <c r="Q292" s="178">
        <f>ROUND(E292*P292,2)</f>
        <v>0</v>
      </c>
      <c r="R292" s="178" t="s">
        <v>284</v>
      </c>
      <c r="S292" s="178" t="s">
        <v>110</v>
      </c>
      <c r="T292" s="179" t="s">
        <v>111</v>
      </c>
      <c r="U292" s="160">
        <v>5.5E-2</v>
      </c>
      <c r="V292" s="160">
        <f>ROUND(E292*U292,2)</f>
        <v>11.81</v>
      </c>
      <c r="W292" s="160"/>
      <c r="X292" s="160" t="s">
        <v>112</v>
      </c>
      <c r="Y292" s="151"/>
      <c r="Z292" s="151"/>
      <c r="AA292" s="151"/>
      <c r="AB292" s="151"/>
      <c r="AC292" s="151"/>
      <c r="AD292" s="151"/>
      <c r="AE292" s="151"/>
      <c r="AF292" s="151"/>
      <c r="AG292" s="151" t="s">
        <v>113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3">
      <c r="A293" s="158"/>
      <c r="B293" s="159"/>
      <c r="C293" s="256" t="s">
        <v>342</v>
      </c>
      <c r="D293" s="257"/>
      <c r="E293" s="257"/>
      <c r="F293" s="257"/>
      <c r="G293" s="257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115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3">
      <c r="A294" s="158"/>
      <c r="B294" s="159"/>
      <c r="C294" s="191" t="s">
        <v>286</v>
      </c>
      <c r="D294" s="164"/>
      <c r="E294" s="165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128</v>
      </c>
      <c r="AH294" s="151">
        <v>0</v>
      </c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3">
      <c r="A295" s="158"/>
      <c r="B295" s="159"/>
      <c r="C295" s="191" t="s">
        <v>343</v>
      </c>
      <c r="D295" s="164"/>
      <c r="E295" s="165">
        <v>146.69999999999999</v>
      </c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51"/>
      <c r="Z295" s="151"/>
      <c r="AA295" s="151"/>
      <c r="AB295" s="151"/>
      <c r="AC295" s="151"/>
      <c r="AD295" s="151"/>
      <c r="AE295" s="151"/>
      <c r="AF295" s="151"/>
      <c r="AG295" s="151" t="s">
        <v>128</v>
      </c>
      <c r="AH295" s="151">
        <v>0</v>
      </c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3">
      <c r="A296" s="158"/>
      <c r="B296" s="159"/>
      <c r="C296" s="191" t="s">
        <v>344</v>
      </c>
      <c r="D296" s="164"/>
      <c r="E296" s="165">
        <v>68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128</v>
      </c>
      <c r="AH296" s="151">
        <v>0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3">
      <c r="A297" s="181">
        <v>41</v>
      </c>
      <c r="B297" s="182" t="s">
        <v>345</v>
      </c>
      <c r="C297" s="193" t="s">
        <v>346</v>
      </c>
      <c r="D297" s="183" t="s">
        <v>309</v>
      </c>
      <c r="E297" s="184">
        <v>988.92724999999996</v>
      </c>
      <c r="F297" s="185"/>
      <c r="G297" s="186">
        <f>ROUND(E297*F297,2)</f>
        <v>0</v>
      </c>
      <c r="H297" s="185"/>
      <c r="I297" s="186">
        <f>ROUND(E297*H297,2)</f>
        <v>0</v>
      </c>
      <c r="J297" s="185"/>
      <c r="K297" s="186">
        <f>ROUND(E297*J297,2)</f>
        <v>0</v>
      </c>
      <c r="L297" s="186">
        <v>21</v>
      </c>
      <c r="M297" s="186">
        <f>G297*(1+L297/100)</f>
        <v>0</v>
      </c>
      <c r="N297" s="186">
        <v>0</v>
      </c>
      <c r="O297" s="186">
        <f>ROUND(E297*N297,2)</f>
        <v>0</v>
      </c>
      <c r="P297" s="186">
        <v>0</v>
      </c>
      <c r="Q297" s="186">
        <f>ROUND(E297*P297,2)</f>
        <v>0</v>
      </c>
      <c r="R297" s="186" t="s">
        <v>347</v>
      </c>
      <c r="S297" s="186" t="s">
        <v>110</v>
      </c>
      <c r="T297" s="187" t="s">
        <v>111</v>
      </c>
      <c r="U297" s="160">
        <v>0</v>
      </c>
      <c r="V297" s="160">
        <f>ROUND(E297*U297,2)</f>
        <v>0</v>
      </c>
      <c r="W297" s="160"/>
      <c r="X297" s="160" t="s">
        <v>348</v>
      </c>
      <c r="Y297" s="151"/>
      <c r="Z297" s="151"/>
      <c r="AA297" s="151"/>
      <c r="AB297" s="151"/>
      <c r="AC297" s="151"/>
      <c r="AD297" s="151"/>
      <c r="AE297" s="151"/>
      <c r="AF297" s="151"/>
      <c r="AG297" s="151" t="s">
        <v>349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3">
      <c r="A298" s="173">
        <v>42</v>
      </c>
      <c r="B298" s="174" t="s">
        <v>350</v>
      </c>
      <c r="C298" s="190" t="s">
        <v>351</v>
      </c>
      <c r="D298" s="175" t="s">
        <v>309</v>
      </c>
      <c r="E298" s="176">
        <v>197.78545</v>
      </c>
      <c r="F298" s="177"/>
      <c r="G298" s="178">
        <f>ROUND(E298*F298,2)</f>
        <v>0</v>
      </c>
      <c r="H298" s="177"/>
      <c r="I298" s="178">
        <f>ROUND(E298*H298,2)</f>
        <v>0</v>
      </c>
      <c r="J298" s="177"/>
      <c r="K298" s="178">
        <f>ROUND(E298*J298,2)</f>
        <v>0</v>
      </c>
      <c r="L298" s="178">
        <v>21</v>
      </c>
      <c r="M298" s="178">
        <f>G298*(1+L298/100)</f>
        <v>0</v>
      </c>
      <c r="N298" s="178">
        <v>0</v>
      </c>
      <c r="O298" s="178">
        <f>ROUND(E298*N298,2)</f>
        <v>0</v>
      </c>
      <c r="P298" s="178">
        <v>0</v>
      </c>
      <c r="Q298" s="178">
        <f>ROUND(E298*P298,2)</f>
        <v>0</v>
      </c>
      <c r="R298" s="178" t="s">
        <v>352</v>
      </c>
      <c r="S298" s="178" t="s">
        <v>110</v>
      </c>
      <c r="T298" s="179" t="s">
        <v>111</v>
      </c>
      <c r="U298" s="160">
        <v>0.04</v>
      </c>
      <c r="V298" s="160">
        <f>ROUND(E298*U298,2)</f>
        <v>7.91</v>
      </c>
      <c r="W298" s="160"/>
      <c r="X298" s="160" t="s">
        <v>348</v>
      </c>
      <c r="Y298" s="151"/>
      <c r="Z298" s="151"/>
      <c r="AA298" s="151"/>
      <c r="AB298" s="151"/>
      <c r="AC298" s="151"/>
      <c r="AD298" s="151"/>
      <c r="AE298" s="151"/>
      <c r="AF298" s="151"/>
      <c r="AG298" s="151" t="s">
        <v>349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3">
      <c r="A299" s="158"/>
      <c r="B299" s="159"/>
      <c r="C299" s="256" t="s">
        <v>353</v>
      </c>
      <c r="D299" s="257"/>
      <c r="E299" s="257"/>
      <c r="F299" s="257"/>
      <c r="G299" s="257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51"/>
      <c r="Z299" s="151"/>
      <c r="AA299" s="151"/>
      <c r="AB299" s="151"/>
      <c r="AC299" s="151"/>
      <c r="AD299" s="151"/>
      <c r="AE299" s="151"/>
      <c r="AF299" s="151"/>
      <c r="AG299" s="151" t="s">
        <v>115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3">
      <c r="A300" s="173">
        <v>43</v>
      </c>
      <c r="B300" s="174" t="s">
        <v>354</v>
      </c>
      <c r="C300" s="190" t="s">
        <v>355</v>
      </c>
      <c r="D300" s="175" t="s">
        <v>309</v>
      </c>
      <c r="E300" s="176">
        <v>197.78545</v>
      </c>
      <c r="F300" s="177"/>
      <c r="G300" s="178">
        <f>ROUND(E300*F300,2)</f>
        <v>0</v>
      </c>
      <c r="H300" s="177"/>
      <c r="I300" s="178">
        <f>ROUND(E300*H300,2)</f>
        <v>0</v>
      </c>
      <c r="J300" s="177"/>
      <c r="K300" s="178">
        <f>ROUND(E300*J300,2)</f>
        <v>0</v>
      </c>
      <c r="L300" s="178">
        <v>21</v>
      </c>
      <c r="M300" s="178">
        <f>G300*(1+L300/100)</f>
        <v>0</v>
      </c>
      <c r="N300" s="178">
        <v>0</v>
      </c>
      <c r="O300" s="178">
        <f>ROUND(E300*N300,2)</f>
        <v>0</v>
      </c>
      <c r="P300" s="178">
        <v>0</v>
      </c>
      <c r="Q300" s="178">
        <f>ROUND(E300*P300,2)</f>
        <v>0</v>
      </c>
      <c r="R300" s="178" t="s">
        <v>284</v>
      </c>
      <c r="S300" s="178" t="s">
        <v>110</v>
      </c>
      <c r="T300" s="179" t="s">
        <v>111</v>
      </c>
      <c r="U300" s="160">
        <v>0.1</v>
      </c>
      <c r="V300" s="160">
        <f>ROUND(E300*U300,2)</f>
        <v>19.78</v>
      </c>
      <c r="W300" s="160"/>
      <c r="X300" s="160" t="s">
        <v>348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349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3">
      <c r="A301" s="158"/>
      <c r="B301" s="159"/>
      <c r="C301" s="256" t="s">
        <v>356</v>
      </c>
      <c r="D301" s="257"/>
      <c r="E301" s="257"/>
      <c r="F301" s="257"/>
      <c r="G301" s="257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51"/>
      <c r="Z301" s="151"/>
      <c r="AA301" s="151"/>
      <c r="AB301" s="151"/>
      <c r="AC301" s="151"/>
      <c r="AD301" s="151"/>
      <c r="AE301" s="151"/>
      <c r="AF301" s="151"/>
      <c r="AG301" s="151" t="s">
        <v>115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3">
      <c r="A302" s="181">
        <v>44</v>
      </c>
      <c r="B302" s="182" t="s">
        <v>357</v>
      </c>
      <c r="C302" s="193" t="s">
        <v>358</v>
      </c>
      <c r="D302" s="183" t="s">
        <v>309</v>
      </c>
      <c r="E302" s="184">
        <v>197.78545</v>
      </c>
      <c r="F302" s="185"/>
      <c r="G302" s="186">
        <f>ROUND(E302*F302,2)</f>
        <v>0</v>
      </c>
      <c r="H302" s="185"/>
      <c r="I302" s="186">
        <f>ROUND(E302*H302,2)</f>
        <v>0</v>
      </c>
      <c r="J302" s="185"/>
      <c r="K302" s="186">
        <f>ROUND(E302*J302,2)</f>
        <v>0</v>
      </c>
      <c r="L302" s="186">
        <v>21</v>
      </c>
      <c r="M302" s="186">
        <f>G302*(1+L302/100)</f>
        <v>0</v>
      </c>
      <c r="N302" s="186">
        <v>0</v>
      </c>
      <c r="O302" s="186">
        <f>ROUND(E302*N302,2)</f>
        <v>0</v>
      </c>
      <c r="P302" s="186">
        <v>0</v>
      </c>
      <c r="Q302" s="186">
        <f>ROUND(E302*P302,2)</f>
        <v>0</v>
      </c>
      <c r="R302" s="186" t="s">
        <v>347</v>
      </c>
      <c r="S302" s="186" t="s">
        <v>110</v>
      </c>
      <c r="T302" s="187" t="s">
        <v>111</v>
      </c>
      <c r="U302" s="160">
        <v>0</v>
      </c>
      <c r="V302" s="160">
        <f>ROUND(E302*U302,2)</f>
        <v>0</v>
      </c>
      <c r="W302" s="160"/>
      <c r="X302" s="160" t="s">
        <v>348</v>
      </c>
      <c r="Y302" s="151"/>
      <c r="Z302" s="151"/>
      <c r="AA302" s="151"/>
      <c r="AB302" s="151"/>
      <c r="AC302" s="151"/>
      <c r="AD302" s="151"/>
      <c r="AE302" s="151"/>
      <c r="AF302" s="151"/>
      <c r="AG302" s="151" t="s">
        <v>349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ht="20.6" outlineLevel="1" x14ac:dyDescent="0.3">
      <c r="A303" s="173">
        <v>45</v>
      </c>
      <c r="B303" s="174" t="s">
        <v>359</v>
      </c>
      <c r="C303" s="190" t="s">
        <v>360</v>
      </c>
      <c r="D303" s="175" t="s">
        <v>148</v>
      </c>
      <c r="E303" s="176">
        <v>23</v>
      </c>
      <c r="F303" s="177"/>
      <c r="G303" s="178">
        <f>ROUND(E303*F303,2)</f>
        <v>0</v>
      </c>
      <c r="H303" s="177"/>
      <c r="I303" s="178">
        <f>ROUND(E303*H303,2)</f>
        <v>0</v>
      </c>
      <c r="J303" s="177"/>
      <c r="K303" s="178">
        <f>ROUND(E303*J303,2)</f>
        <v>0</v>
      </c>
      <c r="L303" s="178">
        <v>21</v>
      </c>
      <c r="M303" s="178">
        <f>G303*(1+L303/100)</f>
        <v>0</v>
      </c>
      <c r="N303" s="178">
        <v>4.4000000000000003E-3</v>
      </c>
      <c r="O303" s="178">
        <f>ROUND(E303*N303,2)</f>
        <v>0.1</v>
      </c>
      <c r="P303" s="178">
        <v>0</v>
      </c>
      <c r="Q303" s="178">
        <f>ROUND(E303*P303,2)</f>
        <v>0</v>
      </c>
      <c r="R303" s="178" t="s">
        <v>244</v>
      </c>
      <c r="S303" s="178" t="s">
        <v>110</v>
      </c>
      <c r="T303" s="179" t="s">
        <v>111</v>
      </c>
      <c r="U303" s="160">
        <v>0</v>
      </c>
      <c r="V303" s="160">
        <f>ROUND(E303*U303,2)</f>
        <v>0</v>
      </c>
      <c r="W303" s="160"/>
      <c r="X303" s="160" t="s">
        <v>245</v>
      </c>
      <c r="Y303" s="151"/>
      <c r="Z303" s="151"/>
      <c r="AA303" s="151"/>
      <c r="AB303" s="151"/>
      <c r="AC303" s="151"/>
      <c r="AD303" s="151"/>
      <c r="AE303" s="151"/>
      <c r="AF303" s="151"/>
      <c r="AG303" s="151" t="s">
        <v>246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3">
      <c r="A304" s="158"/>
      <c r="B304" s="159"/>
      <c r="C304" s="191" t="s">
        <v>286</v>
      </c>
      <c r="D304" s="164"/>
      <c r="E304" s="165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51"/>
      <c r="Z304" s="151"/>
      <c r="AA304" s="151"/>
      <c r="AB304" s="151"/>
      <c r="AC304" s="151"/>
      <c r="AD304" s="151"/>
      <c r="AE304" s="151"/>
      <c r="AF304" s="151"/>
      <c r="AG304" s="151" t="s">
        <v>128</v>
      </c>
      <c r="AH304" s="151">
        <v>0</v>
      </c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3">
      <c r="A305" s="158"/>
      <c r="B305" s="159"/>
      <c r="C305" s="191" t="s">
        <v>287</v>
      </c>
      <c r="D305" s="164"/>
      <c r="E305" s="165">
        <v>23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128</v>
      </c>
      <c r="AH305" s="151">
        <v>0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3">
      <c r="A306" s="181">
        <v>46</v>
      </c>
      <c r="B306" s="182" t="s">
        <v>361</v>
      </c>
      <c r="C306" s="193" t="s">
        <v>362</v>
      </c>
      <c r="D306" s="183" t="s">
        <v>363</v>
      </c>
      <c r="E306" s="184">
        <v>12</v>
      </c>
      <c r="F306" s="185"/>
      <c r="G306" s="186">
        <f>ROUND(E306*F306,2)</f>
        <v>0</v>
      </c>
      <c r="H306" s="185"/>
      <c r="I306" s="186">
        <f>ROUND(E306*H306,2)</f>
        <v>0</v>
      </c>
      <c r="J306" s="185"/>
      <c r="K306" s="186">
        <f>ROUND(E306*J306,2)</f>
        <v>0</v>
      </c>
      <c r="L306" s="186">
        <v>21</v>
      </c>
      <c r="M306" s="186">
        <f>G306*(1+L306/100)</f>
        <v>0</v>
      </c>
      <c r="N306" s="186">
        <v>0.06</v>
      </c>
      <c r="O306" s="186">
        <f>ROUND(E306*N306,2)</f>
        <v>0.72</v>
      </c>
      <c r="P306" s="186">
        <v>0</v>
      </c>
      <c r="Q306" s="186">
        <f>ROUND(E306*P306,2)</f>
        <v>0</v>
      </c>
      <c r="R306" s="186" t="s">
        <v>244</v>
      </c>
      <c r="S306" s="186" t="s">
        <v>110</v>
      </c>
      <c r="T306" s="187" t="s">
        <v>111</v>
      </c>
      <c r="U306" s="160">
        <v>0</v>
      </c>
      <c r="V306" s="160">
        <f>ROUND(E306*U306,2)</f>
        <v>0</v>
      </c>
      <c r="W306" s="160"/>
      <c r="X306" s="160" t="s">
        <v>245</v>
      </c>
      <c r="Y306" s="151"/>
      <c r="Z306" s="151"/>
      <c r="AA306" s="151"/>
      <c r="AB306" s="151"/>
      <c r="AC306" s="151"/>
      <c r="AD306" s="151"/>
      <c r="AE306" s="151"/>
      <c r="AF306" s="151"/>
      <c r="AG306" s="151" t="s">
        <v>246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3">
      <c r="A307" s="173">
        <v>47</v>
      </c>
      <c r="B307" s="174" t="s">
        <v>364</v>
      </c>
      <c r="C307" s="190" t="s">
        <v>365</v>
      </c>
      <c r="D307" s="175" t="s">
        <v>148</v>
      </c>
      <c r="E307" s="176">
        <v>3.3</v>
      </c>
      <c r="F307" s="177"/>
      <c r="G307" s="178">
        <f>ROUND(E307*F307,2)</f>
        <v>0</v>
      </c>
      <c r="H307" s="177"/>
      <c r="I307" s="178">
        <f>ROUND(E307*H307,2)</f>
        <v>0</v>
      </c>
      <c r="J307" s="177"/>
      <c r="K307" s="178">
        <f>ROUND(E307*J307,2)</f>
        <v>0</v>
      </c>
      <c r="L307" s="178">
        <v>21</v>
      </c>
      <c r="M307" s="178">
        <f>G307*(1+L307/100)</f>
        <v>0</v>
      </c>
      <c r="N307" s="178">
        <v>0.16500000000000001</v>
      </c>
      <c r="O307" s="178">
        <f>ROUND(E307*N307,2)</f>
        <v>0.54</v>
      </c>
      <c r="P307" s="178">
        <v>0</v>
      </c>
      <c r="Q307" s="178">
        <f>ROUND(E307*P307,2)</f>
        <v>0</v>
      </c>
      <c r="R307" s="178" t="s">
        <v>244</v>
      </c>
      <c r="S307" s="178" t="s">
        <v>110</v>
      </c>
      <c r="T307" s="179" t="s">
        <v>111</v>
      </c>
      <c r="U307" s="160">
        <v>0</v>
      </c>
      <c r="V307" s="160">
        <f>ROUND(E307*U307,2)</f>
        <v>0</v>
      </c>
      <c r="W307" s="160"/>
      <c r="X307" s="160" t="s">
        <v>245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246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3">
      <c r="A308" s="158"/>
      <c r="B308" s="159"/>
      <c r="C308" s="191" t="s">
        <v>286</v>
      </c>
      <c r="D308" s="164"/>
      <c r="E308" s="165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51"/>
      <c r="Z308" s="151"/>
      <c r="AA308" s="151"/>
      <c r="AB308" s="151"/>
      <c r="AC308" s="151"/>
      <c r="AD308" s="151"/>
      <c r="AE308" s="151"/>
      <c r="AF308" s="151"/>
      <c r="AG308" s="151" t="s">
        <v>128</v>
      </c>
      <c r="AH308" s="151">
        <v>0</v>
      </c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3">
      <c r="A309" s="158"/>
      <c r="B309" s="159"/>
      <c r="C309" s="191" t="s">
        <v>290</v>
      </c>
      <c r="D309" s="164"/>
      <c r="E309" s="165">
        <v>3.3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128</v>
      </c>
      <c r="AH309" s="151">
        <v>0</v>
      </c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x14ac:dyDescent="0.3">
      <c r="A310" s="167" t="s">
        <v>104</v>
      </c>
      <c r="B310" s="168" t="s">
        <v>64</v>
      </c>
      <c r="C310" s="189" t="s">
        <v>65</v>
      </c>
      <c r="D310" s="169"/>
      <c r="E310" s="170"/>
      <c r="F310" s="171"/>
      <c r="G310" s="171">
        <f>SUMIF(AG311:AG399,"&lt;&gt;NOR",G311:G399)</f>
        <v>0</v>
      </c>
      <c r="H310" s="171"/>
      <c r="I310" s="171">
        <f>SUM(I311:I399)</f>
        <v>0</v>
      </c>
      <c r="J310" s="171"/>
      <c r="K310" s="171">
        <f>SUM(K311:K399)</f>
        <v>0</v>
      </c>
      <c r="L310" s="171"/>
      <c r="M310" s="171">
        <f>SUM(M311:M399)</f>
        <v>0</v>
      </c>
      <c r="N310" s="171"/>
      <c r="O310" s="171">
        <f>SUM(O311:O399)</f>
        <v>42.330000000000013</v>
      </c>
      <c r="P310" s="171"/>
      <c r="Q310" s="171">
        <f>SUM(Q311:Q399)</f>
        <v>0</v>
      </c>
      <c r="R310" s="171"/>
      <c r="S310" s="171"/>
      <c r="T310" s="172"/>
      <c r="U310" s="166"/>
      <c r="V310" s="166">
        <f>SUM(V311:V399)</f>
        <v>147.09</v>
      </c>
      <c r="W310" s="166"/>
      <c r="X310" s="166"/>
      <c r="AG310" t="s">
        <v>105</v>
      </c>
    </row>
    <row r="311" spans="1:60" ht="20.6" outlineLevel="1" x14ac:dyDescent="0.3">
      <c r="A311" s="173">
        <v>48</v>
      </c>
      <c r="B311" s="174" t="s">
        <v>366</v>
      </c>
      <c r="C311" s="190" t="s">
        <v>367</v>
      </c>
      <c r="D311" s="175" t="s">
        <v>363</v>
      </c>
      <c r="E311" s="176">
        <v>2</v>
      </c>
      <c r="F311" s="177"/>
      <c r="G311" s="178">
        <f>ROUND(E311*F311,2)</f>
        <v>0</v>
      </c>
      <c r="H311" s="177"/>
      <c r="I311" s="178">
        <f>ROUND(E311*H311,2)</f>
        <v>0</v>
      </c>
      <c r="J311" s="177"/>
      <c r="K311" s="178">
        <f>ROUND(E311*J311,2)</f>
        <v>0</v>
      </c>
      <c r="L311" s="178">
        <v>21</v>
      </c>
      <c r="M311" s="178">
        <f>G311*(1+L311/100)</f>
        <v>0</v>
      </c>
      <c r="N311" s="178">
        <v>7.3349999999999999E-2</v>
      </c>
      <c r="O311" s="178">
        <f>ROUND(E311*N311,2)</f>
        <v>0.15</v>
      </c>
      <c r="P311" s="178">
        <v>0</v>
      </c>
      <c r="Q311" s="178">
        <f>ROUND(E311*P311,2)</f>
        <v>0</v>
      </c>
      <c r="R311" s="178" t="s">
        <v>234</v>
      </c>
      <c r="S311" s="178" t="s">
        <v>110</v>
      </c>
      <c r="T311" s="179" t="s">
        <v>111</v>
      </c>
      <c r="U311" s="160">
        <v>1.56</v>
      </c>
      <c r="V311" s="160">
        <f>ROUND(E311*U311,2)</f>
        <v>3.12</v>
      </c>
      <c r="W311" s="160"/>
      <c r="X311" s="160" t="s">
        <v>112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113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3">
      <c r="A312" s="158"/>
      <c r="B312" s="159"/>
      <c r="C312" s="256" t="s">
        <v>368</v>
      </c>
      <c r="D312" s="257"/>
      <c r="E312" s="257"/>
      <c r="F312" s="257"/>
      <c r="G312" s="257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51"/>
      <c r="Z312" s="151"/>
      <c r="AA312" s="151"/>
      <c r="AB312" s="151"/>
      <c r="AC312" s="151"/>
      <c r="AD312" s="151"/>
      <c r="AE312" s="151"/>
      <c r="AF312" s="151"/>
      <c r="AG312" s="151" t="s">
        <v>115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3">
      <c r="A313" s="173">
        <v>49</v>
      </c>
      <c r="B313" s="174" t="s">
        <v>369</v>
      </c>
      <c r="C313" s="190" t="s">
        <v>370</v>
      </c>
      <c r="D313" s="175" t="s">
        <v>303</v>
      </c>
      <c r="E313" s="176">
        <v>41.665700000000001</v>
      </c>
      <c r="F313" s="177"/>
      <c r="G313" s="178">
        <f>ROUND(E313*F313,2)</f>
        <v>0</v>
      </c>
      <c r="H313" s="177"/>
      <c r="I313" s="178">
        <f>ROUND(E313*H313,2)</f>
        <v>0</v>
      </c>
      <c r="J313" s="177"/>
      <c r="K313" s="178">
        <f>ROUND(E313*J313,2)</f>
        <v>0</v>
      </c>
      <c r="L313" s="178">
        <v>21</v>
      </c>
      <c r="M313" s="178">
        <f>G313*(1+L313/100)</f>
        <v>0</v>
      </c>
      <c r="N313" s="178">
        <v>0</v>
      </c>
      <c r="O313" s="178">
        <f>ROUND(E313*N313,2)</f>
        <v>0</v>
      </c>
      <c r="P313" s="178">
        <v>0</v>
      </c>
      <c r="Q313" s="178">
        <f>ROUND(E313*P313,2)</f>
        <v>0</v>
      </c>
      <c r="R313" s="178" t="s">
        <v>234</v>
      </c>
      <c r="S313" s="178" t="s">
        <v>110</v>
      </c>
      <c r="T313" s="179" t="s">
        <v>111</v>
      </c>
      <c r="U313" s="160">
        <v>5.3999999999999999E-2</v>
      </c>
      <c r="V313" s="160">
        <f>ROUND(E313*U313,2)</f>
        <v>2.25</v>
      </c>
      <c r="W313" s="160"/>
      <c r="X313" s="160" t="s">
        <v>112</v>
      </c>
      <c r="Y313" s="151"/>
      <c r="Z313" s="151"/>
      <c r="AA313" s="151"/>
      <c r="AB313" s="151"/>
      <c r="AC313" s="151"/>
      <c r="AD313" s="151"/>
      <c r="AE313" s="151"/>
      <c r="AF313" s="151"/>
      <c r="AG313" s="151" t="s">
        <v>113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3">
      <c r="A314" s="158"/>
      <c r="B314" s="159"/>
      <c r="C314" s="256" t="s">
        <v>256</v>
      </c>
      <c r="D314" s="257"/>
      <c r="E314" s="257"/>
      <c r="F314" s="257"/>
      <c r="G314" s="257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51"/>
      <c r="Z314" s="151"/>
      <c r="AA314" s="151"/>
      <c r="AB314" s="151"/>
      <c r="AC314" s="151"/>
      <c r="AD314" s="151"/>
      <c r="AE314" s="151"/>
      <c r="AF314" s="151"/>
      <c r="AG314" s="151" t="s">
        <v>115</v>
      </c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ht="31.3" outlineLevel="1" x14ac:dyDescent="0.3">
      <c r="A315" s="158"/>
      <c r="B315" s="159"/>
      <c r="C315" s="254" t="s">
        <v>371</v>
      </c>
      <c r="D315" s="255"/>
      <c r="E315" s="255"/>
      <c r="F315" s="255"/>
      <c r="G315" s="255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51"/>
      <c r="Z315" s="151"/>
      <c r="AA315" s="151"/>
      <c r="AB315" s="151"/>
      <c r="AC315" s="151"/>
      <c r="AD315" s="151"/>
      <c r="AE315" s="151"/>
      <c r="AF315" s="151"/>
      <c r="AG315" s="151" t="s">
        <v>126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80" t="str">
        <f>C315</f>
        <v>Položka je určena pro montáž potrubí z tlakových trubek polyetylenových. Volba položky se řídí vnějším průměrem trubky. V položce nejsou zakalkulovány náklady na dodání tvarovek použitých pro napojení potrubí z trub PE na jiný druh potrubí; tvarovky se oceňují ve specifikaci. Ztratné se doporučuje ve výši 1,5 %.</v>
      </c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3">
      <c r="A316" s="158"/>
      <c r="B316" s="159"/>
      <c r="C316" s="191" t="s">
        <v>372</v>
      </c>
      <c r="D316" s="164"/>
      <c r="E316" s="165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51"/>
      <c r="Z316" s="151"/>
      <c r="AA316" s="151"/>
      <c r="AB316" s="151"/>
      <c r="AC316" s="151"/>
      <c r="AD316" s="151"/>
      <c r="AE316" s="151"/>
      <c r="AF316" s="151"/>
      <c r="AG316" s="151" t="s">
        <v>128</v>
      </c>
      <c r="AH316" s="151">
        <v>0</v>
      </c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3">
      <c r="A317" s="158"/>
      <c r="B317" s="159"/>
      <c r="C317" s="191" t="s">
        <v>373</v>
      </c>
      <c r="D317" s="164"/>
      <c r="E317" s="165">
        <v>41.67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51"/>
      <c r="Z317" s="151"/>
      <c r="AA317" s="151"/>
      <c r="AB317" s="151"/>
      <c r="AC317" s="151"/>
      <c r="AD317" s="151"/>
      <c r="AE317" s="151"/>
      <c r="AF317" s="151"/>
      <c r="AG317" s="151" t="s">
        <v>128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3">
      <c r="A318" s="173">
        <v>50</v>
      </c>
      <c r="B318" s="174" t="s">
        <v>374</v>
      </c>
      <c r="C318" s="190" t="s">
        <v>375</v>
      </c>
      <c r="D318" s="175" t="s">
        <v>303</v>
      </c>
      <c r="E318" s="176">
        <v>49.079500000000003</v>
      </c>
      <c r="F318" s="177"/>
      <c r="G318" s="178">
        <f>ROUND(E318*F318,2)</f>
        <v>0</v>
      </c>
      <c r="H318" s="177"/>
      <c r="I318" s="178">
        <f>ROUND(E318*H318,2)</f>
        <v>0</v>
      </c>
      <c r="J318" s="177"/>
      <c r="K318" s="178">
        <f>ROUND(E318*J318,2)</f>
        <v>0</v>
      </c>
      <c r="L318" s="178">
        <v>21</v>
      </c>
      <c r="M318" s="178">
        <f>G318*(1+L318/100)</f>
        <v>0</v>
      </c>
      <c r="N318" s="178">
        <v>1.0000000000000001E-5</v>
      </c>
      <c r="O318" s="178">
        <f>ROUND(E318*N318,2)</f>
        <v>0</v>
      </c>
      <c r="P318" s="178">
        <v>0</v>
      </c>
      <c r="Q318" s="178">
        <f>ROUND(E318*P318,2)</f>
        <v>0</v>
      </c>
      <c r="R318" s="178" t="s">
        <v>234</v>
      </c>
      <c r="S318" s="178" t="s">
        <v>110</v>
      </c>
      <c r="T318" s="179" t="s">
        <v>111</v>
      </c>
      <c r="U318" s="160">
        <v>0.08</v>
      </c>
      <c r="V318" s="160">
        <f>ROUND(E318*U318,2)</f>
        <v>3.93</v>
      </c>
      <c r="W318" s="160"/>
      <c r="X318" s="160" t="s">
        <v>112</v>
      </c>
      <c r="Y318" s="151"/>
      <c r="Z318" s="151"/>
      <c r="AA318" s="151"/>
      <c r="AB318" s="151"/>
      <c r="AC318" s="151"/>
      <c r="AD318" s="151"/>
      <c r="AE318" s="151"/>
      <c r="AF318" s="151"/>
      <c r="AG318" s="151" t="s">
        <v>119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3">
      <c r="A319" s="158"/>
      <c r="B319" s="159"/>
      <c r="C319" s="256" t="s">
        <v>376</v>
      </c>
      <c r="D319" s="257"/>
      <c r="E319" s="257"/>
      <c r="F319" s="257"/>
      <c r="G319" s="257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51"/>
      <c r="Z319" s="151"/>
      <c r="AA319" s="151"/>
      <c r="AB319" s="151"/>
      <c r="AC319" s="151"/>
      <c r="AD319" s="151"/>
      <c r="AE319" s="151"/>
      <c r="AF319" s="151"/>
      <c r="AG319" s="151" t="s">
        <v>115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ht="21" outlineLevel="1" x14ac:dyDescent="0.3">
      <c r="A320" s="158"/>
      <c r="B320" s="159"/>
      <c r="C320" s="254" t="s">
        <v>377</v>
      </c>
      <c r="D320" s="255"/>
      <c r="E320" s="255"/>
      <c r="F320" s="255"/>
      <c r="G320" s="255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51"/>
      <c r="Z320" s="151"/>
      <c r="AA320" s="151"/>
      <c r="AB320" s="151"/>
      <c r="AC320" s="151"/>
      <c r="AD320" s="151"/>
      <c r="AE320" s="151"/>
      <c r="AF320" s="151"/>
      <c r="AG320" s="151" t="s">
        <v>126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80" t="str">
        <f>C320</f>
        <v>V položce je uvažováno s jedním spojem na 6 m potrubí. Položka je určena pro montáž potrubí z kanalizačních trub z plastu těsněných gumovým kroužkem v otevřeném výkopu ve sklonu do 20 %.</v>
      </c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3">
      <c r="A321" s="158"/>
      <c r="B321" s="159"/>
      <c r="C321" s="254" t="s">
        <v>378</v>
      </c>
      <c r="D321" s="255"/>
      <c r="E321" s="255"/>
      <c r="F321" s="255"/>
      <c r="G321" s="255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51"/>
      <c r="Z321" s="151"/>
      <c r="AA321" s="151"/>
      <c r="AB321" s="151"/>
      <c r="AC321" s="151"/>
      <c r="AD321" s="151"/>
      <c r="AE321" s="151"/>
      <c r="AF321" s="151"/>
      <c r="AG321" s="151" t="s">
        <v>126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80" t="str">
        <f>C321</f>
        <v>V položce montáže potrubí nejsou zakalkulovány náklady na dodání trub; tyto náklady se oceňují ve specifikaci.</v>
      </c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3">
      <c r="A322" s="158"/>
      <c r="B322" s="159"/>
      <c r="C322" s="254" t="s">
        <v>379</v>
      </c>
      <c r="D322" s="255"/>
      <c r="E322" s="255"/>
      <c r="F322" s="255"/>
      <c r="G322" s="255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51"/>
      <c r="Z322" s="151"/>
      <c r="AA322" s="151"/>
      <c r="AB322" s="151"/>
      <c r="AC322" s="151"/>
      <c r="AD322" s="151"/>
      <c r="AE322" s="151"/>
      <c r="AF322" s="151"/>
      <c r="AG322" s="151" t="s">
        <v>126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3">
      <c r="A323" s="158"/>
      <c r="B323" s="159"/>
      <c r="C323" s="191" t="s">
        <v>380</v>
      </c>
      <c r="D323" s="164"/>
      <c r="E323" s="165">
        <v>49.08</v>
      </c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51"/>
      <c r="Z323" s="151"/>
      <c r="AA323" s="151"/>
      <c r="AB323" s="151"/>
      <c r="AC323" s="151"/>
      <c r="AD323" s="151"/>
      <c r="AE323" s="151"/>
      <c r="AF323" s="151"/>
      <c r="AG323" s="151" t="s">
        <v>128</v>
      </c>
      <c r="AH323" s="151">
        <v>0</v>
      </c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3">
      <c r="A324" s="173">
        <v>51</v>
      </c>
      <c r="B324" s="174" t="s">
        <v>381</v>
      </c>
      <c r="C324" s="190" t="s">
        <v>382</v>
      </c>
      <c r="D324" s="175" t="s">
        <v>303</v>
      </c>
      <c r="E324" s="176">
        <v>14.471500000000001</v>
      </c>
      <c r="F324" s="177"/>
      <c r="G324" s="178">
        <f>ROUND(E324*F324,2)</f>
        <v>0</v>
      </c>
      <c r="H324" s="177"/>
      <c r="I324" s="178">
        <f>ROUND(E324*H324,2)</f>
        <v>0</v>
      </c>
      <c r="J324" s="177"/>
      <c r="K324" s="178">
        <f>ROUND(E324*J324,2)</f>
        <v>0</v>
      </c>
      <c r="L324" s="178">
        <v>21</v>
      </c>
      <c r="M324" s="178">
        <f>G324*(1+L324/100)</f>
        <v>0</v>
      </c>
      <c r="N324" s="178">
        <v>1.0000000000000001E-5</v>
      </c>
      <c r="O324" s="178">
        <f>ROUND(E324*N324,2)</f>
        <v>0</v>
      </c>
      <c r="P324" s="178">
        <v>0</v>
      </c>
      <c r="Q324" s="178">
        <f>ROUND(E324*P324,2)</f>
        <v>0</v>
      </c>
      <c r="R324" s="178" t="s">
        <v>234</v>
      </c>
      <c r="S324" s="178" t="s">
        <v>110</v>
      </c>
      <c r="T324" s="179" t="s">
        <v>111</v>
      </c>
      <c r="U324" s="160">
        <v>9.7000000000000003E-2</v>
      </c>
      <c r="V324" s="160">
        <f>ROUND(E324*U324,2)</f>
        <v>1.4</v>
      </c>
      <c r="W324" s="160"/>
      <c r="X324" s="160" t="s">
        <v>112</v>
      </c>
      <c r="Y324" s="151"/>
      <c r="Z324" s="151"/>
      <c r="AA324" s="151"/>
      <c r="AB324" s="151"/>
      <c r="AC324" s="151"/>
      <c r="AD324" s="151"/>
      <c r="AE324" s="151"/>
      <c r="AF324" s="151"/>
      <c r="AG324" s="151" t="s">
        <v>119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3">
      <c r="A325" s="158"/>
      <c r="B325" s="159"/>
      <c r="C325" s="256" t="s">
        <v>376</v>
      </c>
      <c r="D325" s="257"/>
      <c r="E325" s="257"/>
      <c r="F325" s="257"/>
      <c r="G325" s="257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51"/>
      <c r="Z325" s="151"/>
      <c r="AA325" s="151"/>
      <c r="AB325" s="151"/>
      <c r="AC325" s="151"/>
      <c r="AD325" s="151"/>
      <c r="AE325" s="151"/>
      <c r="AF325" s="151"/>
      <c r="AG325" s="151" t="s">
        <v>115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ht="21" outlineLevel="1" x14ac:dyDescent="0.3">
      <c r="A326" s="158"/>
      <c r="B326" s="159"/>
      <c r="C326" s="254" t="s">
        <v>377</v>
      </c>
      <c r="D326" s="255"/>
      <c r="E326" s="255"/>
      <c r="F326" s="255"/>
      <c r="G326" s="255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51"/>
      <c r="Z326" s="151"/>
      <c r="AA326" s="151"/>
      <c r="AB326" s="151"/>
      <c r="AC326" s="151"/>
      <c r="AD326" s="151"/>
      <c r="AE326" s="151"/>
      <c r="AF326" s="151"/>
      <c r="AG326" s="151" t="s">
        <v>126</v>
      </c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80" t="str">
        <f>C326</f>
        <v>V položce je uvažováno s jedním spojem na 6 m potrubí. Položka je určena pro montáž potrubí z kanalizačních trub z plastu těsněných gumovým kroužkem v otevřeném výkopu ve sklonu do 20 %.</v>
      </c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3">
      <c r="A327" s="158"/>
      <c r="B327" s="159"/>
      <c r="C327" s="254" t="s">
        <v>378</v>
      </c>
      <c r="D327" s="255"/>
      <c r="E327" s="255"/>
      <c r="F327" s="255"/>
      <c r="G327" s="255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51"/>
      <c r="Z327" s="151"/>
      <c r="AA327" s="151"/>
      <c r="AB327" s="151"/>
      <c r="AC327" s="151"/>
      <c r="AD327" s="151"/>
      <c r="AE327" s="151"/>
      <c r="AF327" s="151"/>
      <c r="AG327" s="151" t="s">
        <v>126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80" t="str">
        <f>C327</f>
        <v>V položce montáže potrubí nejsou zakalkulovány náklady na dodání trub; tyto náklady se oceňují ve specifikaci.</v>
      </c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3">
      <c r="A328" s="158"/>
      <c r="B328" s="159"/>
      <c r="C328" s="254" t="s">
        <v>379</v>
      </c>
      <c r="D328" s="255"/>
      <c r="E328" s="255"/>
      <c r="F328" s="255"/>
      <c r="G328" s="255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51"/>
      <c r="Z328" s="151"/>
      <c r="AA328" s="151"/>
      <c r="AB328" s="151"/>
      <c r="AC328" s="151"/>
      <c r="AD328" s="151"/>
      <c r="AE328" s="151"/>
      <c r="AF328" s="151"/>
      <c r="AG328" s="151" t="s">
        <v>126</v>
      </c>
      <c r="AH328" s="151"/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3">
      <c r="A329" s="158"/>
      <c r="B329" s="159"/>
      <c r="C329" s="191" t="s">
        <v>383</v>
      </c>
      <c r="D329" s="164"/>
      <c r="E329" s="165">
        <v>14.47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51"/>
      <c r="Z329" s="151"/>
      <c r="AA329" s="151"/>
      <c r="AB329" s="151"/>
      <c r="AC329" s="151"/>
      <c r="AD329" s="151"/>
      <c r="AE329" s="151"/>
      <c r="AF329" s="151"/>
      <c r="AG329" s="151" t="s">
        <v>128</v>
      </c>
      <c r="AH329" s="151">
        <v>0</v>
      </c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ht="20.6" outlineLevel="1" x14ac:dyDescent="0.3">
      <c r="A330" s="173">
        <v>52</v>
      </c>
      <c r="B330" s="174" t="s">
        <v>384</v>
      </c>
      <c r="C330" s="190" t="s">
        <v>385</v>
      </c>
      <c r="D330" s="175" t="s">
        <v>363</v>
      </c>
      <c r="E330" s="176">
        <v>2</v>
      </c>
      <c r="F330" s="177"/>
      <c r="G330" s="178">
        <f>ROUND(E330*F330,2)</f>
        <v>0</v>
      </c>
      <c r="H330" s="177"/>
      <c r="I330" s="178">
        <f>ROUND(E330*H330,2)</f>
        <v>0</v>
      </c>
      <c r="J330" s="177"/>
      <c r="K330" s="178">
        <f>ROUND(E330*J330,2)</f>
        <v>0</v>
      </c>
      <c r="L330" s="178">
        <v>21</v>
      </c>
      <c r="M330" s="178">
        <f>G330*(1+L330/100)</f>
        <v>0</v>
      </c>
      <c r="N330" s="178">
        <v>3.0000000000000001E-5</v>
      </c>
      <c r="O330" s="178">
        <f>ROUND(E330*N330,2)</f>
        <v>0</v>
      </c>
      <c r="P330" s="178">
        <v>0</v>
      </c>
      <c r="Q330" s="178">
        <f>ROUND(E330*P330,2)</f>
        <v>0</v>
      </c>
      <c r="R330" s="178" t="s">
        <v>234</v>
      </c>
      <c r="S330" s="178" t="s">
        <v>110</v>
      </c>
      <c r="T330" s="179" t="s">
        <v>111</v>
      </c>
      <c r="U330" s="160">
        <v>0.33</v>
      </c>
      <c r="V330" s="160">
        <f>ROUND(E330*U330,2)</f>
        <v>0.66</v>
      </c>
      <c r="W330" s="160"/>
      <c r="X330" s="160" t="s">
        <v>112</v>
      </c>
      <c r="Y330" s="151"/>
      <c r="Z330" s="151"/>
      <c r="AA330" s="151"/>
      <c r="AB330" s="151"/>
      <c r="AC330" s="151"/>
      <c r="AD330" s="151"/>
      <c r="AE330" s="151"/>
      <c r="AF330" s="151"/>
      <c r="AG330" s="151" t="s">
        <v>113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3">
      <c r="A331" s="158"/>
      <c r="B331" s="159"/>
      <c r="C331" s="256" t="s">
        <v>256</v>
      </c>
      <c r="D331" s="257"/>
      <c r="E331" s="257"/>
      <c r="F331" s="257"/>
      <c r="G331" s="257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51"/>
      <c r="Z331" s="151"/>
      <c r="AA331" s="151"/>
      <c r="AB331" s="151"/>
      <c r="AC331" s="151"/>
      <c r="AD331" s="151"/>
      <c r="AE331" s="151"/>
      <c r="AF331" s="151"/>
      <c r="AG331" s="151" t="s">
        <v>115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ht="20.6" outlineLevel="1" x14ac:dyDescent="0.3">
      <c r="A332" s="173">
        <v>53</v>
      </c>
      <c r="B332" s="174" t="s">
        <v>386</v>
      </c>
      <c r="C332" s="190" t="s">
        <v>387</v>
      </c>
      <c r="D332" s="175" t="s">
        <v>363</v>
      </c>
      <c r="E332" s="176">
        <v>3</v>
      </c>
      <c r="F332" s="177"/>
      <c r="G332" s="178">
        <f>ROUND(E332*F332,2)</f>
        <v>0</v>
      </c>
      <c r="H332" s="177"/>
      <c r="I332" s="178">
        <f>ROUND(E332*H332,2)</f>
        <v>0</v>
      </c>
      <c r="J332" s="177"/>
      <c r="K332" s="178">
        <f>ROUND(E332*J332,2)</f>
        <v>0</v>
      </c>
      <c r="L332" s="178">
        <v>21</v>
      </c>
      <c r="M332" s="178">
        <f>G332*(1+L332/100)</f>
        <v>0</v>
      </c>
      <c r="N332" s="178">
        <v>2.0000000000000002E-5</v>
      </c>
      <c r="O332" s="178">
        <f>ROUND(E332*N332,2)</f>
        <v>0</v>
      </c>
      <c r="P332" s="178">
        <v>0</v>
      </c>
      <c r="Q332" s="178">
        <f>ROUND(E332*P332,2)</f>
        <v>0</v>
      </c>
      <c r="R332" s="178" t="s">
        <v>234</v>
      </c>
      <c r="S332" s="178" t="s">
        <v>110</v>
      </c>
      <c r="T332" s="179" t="s">
        <v>111</v>
      </c>
      <c r="U332" s="160">
        <v>0.20599999999999999</v>
      </c>
      <c r="V332" s="160">
        <f>ROUND(E332*U332,2)</f>
        <v>0.62</v>
      </c>
      <c r="W332" s="160"/>
      <c r="X332" s="160" t="s">
        <v>112</v>
      </c>
      <c r="Y332" s="151"/>
      <c r="Z332" s="151"/>
      <c r="AA332" s="151"/>
      <c r="AB332" s="151"/>
      <c r="AC332" s="151"/>
      <c r="AD332" s="151"/>
      <c r="AE332" s="151"/>
      <c r="AF332" s="151"/>
      <c r="AG332" s="151" t="s">
        <v>113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3">
      <c r="A333" s="158"/>
      <c r="B333" s="159"/>
      <c r="C333" s="256" t="s">
        <v>256</v>
      </c>
      <c r="D333" s="257"/>
      <c r="E333" s="257"/>
      <c r="F333" s="257"/>
      <c r="G333" s="257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51"/>
      <c r="Z333" s="151"/>
      <c r="AA333" s="151"/>
      <c r="AB333" s="151"/>
      <c r="AC333" s="151"/>
      <c r="AD333" s="151"/>
      <c r="AE333" s="151"/>
      <c r="AF333" s="151"/>
      <c r="AG333" s="151" t="s">
        <v>115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ht="20.6" outlineLevel="1" x14ac:dyDescent="0.3">
      <c r="A334" s="173">
        <v>54</v>
      </c>
      <c r="B334" s="174" t="s">
        <v>388</v>
      </c>
      <c r="C334" s="190" t="s">
        <v>389</v>
      </c>
      <c r="D334" s="175" t="s">
        <v>303</v>
      </c>
      <c r="E334" s="176">
        <v>41.05</v>
      </c>
      <c r="F334" s="177"/>
      <c r="G334" s="178">
        <f>ROUND(E334*F334,2)</f>
        <v>0</v>
      </c>
      <c r="H334" s="177"/>
      <c r="I334" s="178">
        <f>ROUND(E334*H334,2)</f>
        <v>0</v>
      </c>
      <c r="J334" s="177"/>
      <c r="K334" s="178">
        <f>ROUND(E334*J334,2)</f>
        <v>0</v>
      </c>
      <c r="L334" s="178">
        <v>21</v>
      </c>
      <c r="M334" s="178">
        <f>G334*(1+L334/100)</f>
        <v>0</v>
      </c>
      <c r="N334" s="178">
        <v>0</v>
      </c>
      <c r="O334" s="178">
        <f>ROUND(E334*N334,2)</f>
        <v>0</v>
      </c>
      <c r="P334" s="178">
        <v>0</v>
      </c>
      <c r="Q334" s="178">
        <f>ROUND(E334*P334,2)</f>
        <v>0</v>
      </c>
      <c r="R334" s="178" t="s">
        <v>234</v>
      </c>
      <c r="S334" s="178" t="s">
        <v>110</v>
      </c>
      <c r="T334" s="179" t="s">
        <v>111</v>
      </c>
      <c r="U334" s="160">
        <v>4.8000000000000001E-2</v>
      </c>
      <c r="V334" s="160">
        <f>ROUND(E334*U334,2)</f>
        <v>1.97</v>
      </c>
      <c r="W334" s="160"/>
      <c r="X334" s="160" t="s">
        <v>112</v>
      </c>
      <c r="Y334" s="151"/>
      <c r="Z334" s="151"/>
      <c r="AA334" s="151"/>
      <c r="AB334" s="151"/>
      <c r="AC334" s="151"/>
      <c r="AD334" s="151"/>
      <c r="AE334" s="151"/>
      <c r="AF334" s="151"/>
      <c r="AG334" s="151" t="s">
        <v>113</v>
      </c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3">
      <c r="A335" s="158"/>
      <c r="B335" s="159"/>
      <c r="C335" s="256" t="s">
        <v>390</v>
      </c>
      <c r="D335" s="257"/>
      <c r="E335" s="257"/>
      <c r="F335" s="257"/>
      <c r="G335" s="257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51"/>
      <c r="Z335" s="151"/>
      <c r="AA335" s="151"/>
      <c r="AB335" s="151"/>
      <c r="AC335" s="151"/>
      <c r="AD335" s="151"/>
      <c r="AE335" s="151"/>
      <c r="AF335" s="151"/>
      <c r="AG335" s="151" t="s">
        <v>115</v>
      </c>
      <c r="AH335" s="151"/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ht="30.9" outlineLevel="1" x14ac:dyDescent="0.3">
      <c r="A336" s="173">
        <v>55</v>
      </c>
      <c r="B336" s="174" t="s">
        <v>391</v>
      </c>
      <c r="C336" s="190" t="s">
        <v>392</v>
      </c>
      <c r="D336" s="175" t="s">
        <v>393</v>
      </c>
      <c r="E336" s="176">
        <v>4</v>
      </c>
      <c r="F336" s="177"/>
      <c r="G336" s="178">
        <f>ROUND(E336*F336,2)</f>
        <v>0</v>
      </c>
      <c r="H336" s="177"/>
      <c r="I336" s="178">
        <f>ROUND(E336*H336,2)</f>
        <v>0</v>
      </c>
      <c r="J336" s="177"/>
      <c r="K336" s="178">
        <f>ROUND(E336*J336,2)</f>
        <v>0</v>
      </c>
      <c r="L336" s="178">
        <v>21</v>
      </c>
      <c r="M336" s="178">
        <f>G336*(1+L336/100)</f>
        <v>0</v>
      </c>
      <c r="N336" s="178">
        <v>1.2999999999999999E-4</v>
      </c>
      <c r="O336" s="178">
        <f>ROUND(E336*N336,2)</f>
        <v>0</v>
      </c>
      <c r="P336" s="178">
        <v>0</v>
      </c>
      <c r="Q336" s="178">
        <f>ROUND(E336*P336,2)</f>
        <v>0</v>
      </c>
      <c r="R336" s="178" t="s">
        <v>234</v>
      </c>
      <c r="S336" s="178" t="s">
        <v>110</v>
      </c>
      <c r="T336" s="179" t="s">
        <v>111</v>
      </c>
      <c r="U336" s="160">
        <v>7.5</v>
      </c>
      <c r="V336" s="160">
        <f>ROUND(E336*U336,2)</f>
        <v>30</v>
      </c>
      <c r="W336" s="160"/>
      <c r="X336" s="160" t="s">
        <v>112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113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3">
      <c r="A337" s="158"/>
      <c r="B337" s="159"/>
      <c r="C337" s="256" t="s">
        <v>390</v>
      </c>
      <c r="D337" s="257"/>
      <c r="E337" s="257"/>
      <c r="F337" s="257"/>
      <c r="G337" s="257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51"/>
      <c r="Z337" s="151"/>
      <c r="AA337" s="151"/>
      <c r="AB337" s="151"/>
      <c r="AC337" s="151"/>
      <c r="AD337" s="151"/>
      <c r="AE337" s="151"/>
      <c r="AF337" s="151"/>
      <c r="AG337" s="151" t="s">
        <v>115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3">
      <c r="A338" s="173">
        <v>56</v>
      </c>
      <c r="B338" s="174" t="s">
        <v>394</v>
      </c>
      <c r="C338" s="190" t="s">
        <v>395</v>
      </c>
      <c r="D338" s="175" t="s">
        <v>303</v>
      </c>
      <c r="E338" s="176">
        <v>68.150000000000006</v>
      </c>
      <c r="F338" s="177"/>
      <c r="G338" s="178">
        <f>ROUND(E338*F338,2)</f>
        <v>0</v>
      </c>
      <c r="H338" s="177"/>
      <c r="I338" s="178">
        <f>ROUND(E338*H338,2)</f>
        <v>0</v>
      </c>
      <c r="J338" s="177"/>
      <c r="K338" s="178">
        <f>ROUND(E338*J338,2)</f>
        <v>0</v>
      </c>
      <c r="L338" s="178">
        <v>21</v>
      </c>
      <c r="M338" s="178">
        <f>G338*(1+L338/100)</f>
        <v>0</v>
      </c>
      <c r="N338" s="178">
        <v>0</v>
      </c>
      <c r="O338" s="178">
        <f>ROUND(E338*N338,2)</f>
        <v>0</v>
      </c>
      <c r="P338" s="178">
        <v>0</v>
      </c>
      <c r="Q338" s="178">
        <f>ROUND(E338*P338,2)</f>
        <v>0</v>
      </c>
      <c r="R338" s="178" t="s">
        <v>234</v>
      </c>
      <c r="S338" s="178" t="s">
        <v>110</v>
      </c>
      <c r="T338" s="179" t="s">
        <v>111</v>
      </c>
      <c r="U338" s="160">
        <v>4.5999999999999999E-2</v>
      </c>
      <c r="V338" s="160">
        <f>ROUND(E338*U338,2)</f>
        <v>3.13</v>
      </c>
      <c r="W338" s="160"/>
      <c r="X338" s="160" t="s">
        <v>112</v>
      </c>
      <c r="Y338" s="151"/>
      <c r="Z338" s="151"/>
      <c r="AA338" s="151"/>
      <c r="AB338" s="151"/>
      <c r="AC338" s="151"/>
      <c r="AD338" s="151"/>
      <c r="AE338" s="151"/>
      <c r="AF338" s="151"/>
      <c r="AG338" s="151" t="s">
        <v>113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3">
      <c r="A339" s="158"/>
      <c r="B339" s="159"/>
      <c r="C339" s="191" t="s">
        <v>396</v>
      </c>
      <c r="D339" s="164"/>
      <c r="E339" s="165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51"/>
      <c r="Z339" s="151"/>
      <c r="AA339" s="151"/>
      <c r="AB339" s="151"/>
      <c r="AC339" s="151"/>
      <c r="AD339" s="151"/>
      <c r="AE339" s="151"/>
      <c r="AF339" s="151"/>
      <c r="AG339" s="151" t="s">
        <v>128</v>
      </c>
      <c r="AH339" s="151">
        <v>0</v>
      </c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3">
      <c r="A340" s="158"/>
      <c r="B340" s="159"/>
      <c r="C340" s="191" t="s">
        <v>397</v>
      </c>
      <c r="D340" s="164"/>
      <c r="E340" s="165">
        <v>9.4</v>
      </c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51"/>
      <c r="Z340" s="151"/>
      <c r="AA340" s="151"/>
      <c r="AB340" s="151"/>
      <c r="AC340" s="151"/>
      <c r="AD340" s="151"/>
      <c r="AE340" s="151"/>
      <c r="AF340" s="151"/>
      <c r="AG340" s="151" t="s">
        <v>128</v>
      </c>
      <c r="AH340" s="151">
        <v>0</v>
      </c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3">
      <c r="A341" s="158"/>
      <c r="B341" s="159"/>
      <c r="C341" s="191" t="s">
        <v>398</v>
      </c>
      <c r="D341" s="164"/>
      <c r="E341" s="165">
        <v>28.7</v>
      </c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51"/>
      <c r="Z341" s="151"/>
      <c r="AA341" s="151"/>
      <c r="AB341" s="151"/>
      <c r="AC341" s="151"/>
      <c r="AD341" s="151"/>
      <c r="AE341" s="151"/>
      <c r="AF341" s="151"/>
      <c r="AG341" s="151" t="s">
        <v>128</v>
      </c>
      <c r="AH341" s="151">
        <v>0</v>
      </c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3">
      <c r="A342" s="158"/>
      <c r="B342" s="159"/>
      <c r="C342" s="191" t="s">
        <v>399</v>
      </c>
      <c r="D342" s="164"/>
      <c r="E342" s="165">
        <v>23.6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51"/>
      <c r="Z342" s="151"/>
      <c r="AA342" s="151"/>
      <c r="AB342" s="151"/>
      <c r="AC342" s="151"/>
      <c r="AD342" s="151"/>
      <c r="AE342" s="151"/>
      <c r="AF342" s="151"/>
      <c r="AG342" s="151" t="s">
        <v>128</v>
      </c>
      <c r="AH342" s="151">
        <v>0</v>
      </c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 x14ac:dyDescent="0.3">
      <c r="A343" s="158"/>
      <c r="B343" s="159"/>
      <c r="C343" s="191" t="s">
        <v>400</v>
      </c>
      <c r="D343" s="164"/>
      <c r="E343" s="165">
        <v>4.7</v>
      </c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51"/>
      <c r="Z343" s="151"/>
      <c r="AA343" s="151"/>
      <c r="AB343" s="151"/>
      <c r="AC343" s="151"/>
      <c r="AD343" s="151"/>
      <c r="AE343" s="151"/>
      <c r="AF343" s="151"/>
      <c r="AG343" s="151" t="s">
        <v>128</v>
      </c>
      <c r="AH343" s="151">
        <v>0</v>
      </c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3">
      <c r="A344" s="158"/>
      <c r="B344" s="159"/>
      <c r="C344" s="191" t="s">
        <v>401</v>
      </c>
      <c r="D344" s="164"/>
      <c r="E344" s="165">
        <v>1.75</v>
      </c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51"/>
      <c r="Z344" s="151"/>
      <c r="AA344" s="151"/>
      <c r="AB344" s="151"/>
      <c r="AC344" s="151"/>
      <c r="AD344" s="151"/>
      <c r="AE344" s="151"/>
      <c r="AF344" s="151"/>
      <c r="AG344" s="151" t="s">
        <v>128</v>
      </c>
      <c r="AH344" s="151">
        <v>0</v>
      </c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ht="20.6" outlineLevel="1" x14ac:dyDescent="0.3">
      <c r="A345" s="173">
        <v>57</v>
      </c>
      <c r="B345" s="174" t="s">
        <v>402</v>
      </c>
      <c r="C345" s="190" t="s">
        <v>403</v>
      </c>
      <c r="D345" s="175" t="s">
        <v>363</v>
      </c>
      <c r="E345" s="176">
        <v>2</v>
      </c>
      <c r="F345" s="177"/>
      <c r="G345" s="178">
        <f>ROUND(E345*F345,2)</f>
        <v>0</v>
      </c>
      <c r="H345" s="177"/>
      <c r="I345" s="178">
        <f>ROUND(E345*H345,2)</f>
        <v>0</v>
      </c>
      <c r="J345" s="177"/>
      <c r="K345" s="178">
        <f>ROUND(E345*J345,2)</f>
        <v>0</v>
      </c>
      <c r="L345" s="178">
        <v>21</v>
      </c>
      <c r="M345" s="178">
        <f>G345*(1+L345/100)</f>
        <v>0</v>
      </c>
      <c r="N345" s="178">
        <v>2.2089799999999999</v>
      </c>
      <c r="O345" s="178">
        <f>ROUND(E345*N345,2)</f>
        <v>4.42</v>
      </c>
      <c r="P345" s="178">
        <v>0</v>
      </c>
      <c r="Q345" s="178">
        <f>ROUND(E345*P345,2)</f>
        <v>0</v>
      </c>
      <c r="R345" s="178" t="s">
        <v>234</v>
      </c>
      <c r="S345" s="178" t="s">
        <v>110</v>
      </c>
      <c r="T345" s="179" t="s">
        <v>111</v>
      </c>
      <c r="U345" s="160">
        <v>21.292000000000002</v>
      </c>
      <c r="V345" s="160">
        <f>ROUND(E345*U345,2)</f>
        <v>42.58</v>
      </c>
      <c r="W345" s="160"/>
      <c r="X345" s="160" t="s">
        <v>112</v>
      </c>
      <c r="Y345" s="151"/>
      <c r="Z345" s="151"/>
      <c r="AA345" s="151"/>
      <c r="AB345" s="151"/>
      <c r="AC345" s="151"/>
      <c r="AD345" s="151"/>
      <c r="AE345" s="151"/>
      <c r="AF345" s="151"/>
      <c r="AG345" s="151" t="s">
        <v>119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3">
      <c r="A346" s="158"/>
      <c r="B346" s="159"/>
      <c r="C346" s="256" t="s">
        <v>404</v>
      </c>
      <c r="D346" s="257"/>
      <c r="E346" s="257"/>
      <c r="F346" s="257"/>
      <c r="G346" s="257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51"/>
      <c r="Z346" s="151"/>
      <c r="AA346" s="151"/>
      <c r="AB346" s="151"/>
      <c r="AC346" s="151"/>
      <c r="AD346" s="151"/>
      <c r="AE346" s="151"/>
      <c r="AF346" s="151"/>
      <c r="AG346" s="151" t="s">
        <v>115</v>
      </c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3">
      <c r="A347" s="158"/>
      <c r="B347" s="159"/>
      <c r="C347" s="191" t="s">
        <v>405</v>
      </c>
      <c r="D347" s="164"/>
      <c r="E347" s="165">
        <v>2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51"/>
      <c r="Z347" s="151"/>
      <c r="AA347" s="151"/>
      <c r="AB347" s="151"/>
      <c r="AC347" s="151"/>
      <c r="AD347" s="151"/>
      <c r="AE347" s="151"/>
      <c r="AF347" s="151"/>
      <c r="AG347" s="151" t="s">
        <v>128</v>
      </c>
      <c r="AH347" s="151">
        <v>0</v>
      </c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3">
      <c r="A348" s="173">
        <v>58</v>
      </c>
      <c r="B348" s="174" t="s">
        <v>406</v>
      </c>
      <c r="C348" s="190" t="s">
        <v>407</v>
      </c>
      <c r="D348" s="175" t="s">
        <v>363</v>
      </c>
      <c r="E348" s="176">
        <v>7</v>
      </c>
      <c r="F348" s="177"/>
      <c r="G348" s="178">
        <f>ROUND(E348*F348,2)</f>
        <v>0</v>
      </c>
      <c r="H348" s="177"/>
      <c r="I348" s="178">
        <f>ROUND(E348*H348,2)</f>
        <v>0</v>
      </c>
      <c r="J348" s="177"/>
      <c r="K348" s="178">
        <f>ROUND(E348*J348,2)</f>
        <v>0</v>
      </c>
      <c r="L348" s="178">
        <v>21</v>
      </c>
      <c r="M348" s="178">
        <f>G348*(1+L348/100)</f>
        <v>0</v>
      </c>
      <c r="N348" s="178">
        <v>7.0000000000000001E-3</v>
      </c>
      <c r="O348" s="178">
        <f>ROUND(E348*N348,2)</f>
        <v>0.05</v>
      </c>
      <c r="P348" s="178">
        <v>0</v>
      </c>
      <c r="Q348" s="178">
        <f>ROUND(E348*P348,2)</f>
        <v>0</v>
      </c>
      <c r="R348" s="178" t="s">
        <v>234</v>
      </c>
      <c r="S348" s="178" t="s">
        <v>110</v>
      </c>
      <c r="T348" s="179" t="s">
        <v>111</v>
      </c>
      <c r="U348" s="160">
        <v>1.69</v>
      </c>
      <c r="V348" s="160">
        <f>ROUND(E348*U348,2)</f>
        <v>11.83</v>
      </c>
      <c r="W348" s="160"/>
      <c r="X348" s="160" t="s">
        <v>112</v>
      </c>
      <c r="Y348" s="151"/>
      <c r="Z348" s="151"/>
      <c r="AA348" s="151"/>
      <c r="AB348" s="151"/>
      <c r="AC348" s="151"/>
      <c r="AD348" s="151"/>
      <c r="AE348" s="151"/>
      <c r="AF348" s="151"/>
      <c r="AG348" s="151" t="s">
        <v>113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ht="21" outlineLevel="1" x14ac:dyDescent="0.3">
      <c r="A349" s="158"/>
      <c r="B349" s="159"/>
      <c r="C349" s="252" t="s">
        <v>408</v>
      </c>
      <c r="D349" s="253"/>
      <c r="E349" s="253"/>
      <c r="F349" s="253"/>
      <c r="G349" s="253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51"/>
      <c r="Z349" s="151"/>
      <c r="AA349" s="151"/>
      <c r="AB349" s="151"/>
      <c r="AC349" s="151"/>
      <c r="AD349" s="151"/>
      <c r="AE349" s="151"/>
      <c r="AF349" s="151"/>
      <c r="AG349" s="151" t="s">
        <v>126</v>
      </c>
      <c r="AH349" s="151"/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80" t="str">
        <f>C349</f>
        <v>Položka je určena pro osazení poklopů litinových a ocelových včetně rámů. V položkách nejsou zakalkulovány náklady na dodání poklopů včetně rámů; Tyto náklady se oceňují ve specifikaci. Ztratné se nestanoví.</v>
      </c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3">
      <c r="A350" s="158"/>
      <c r="B350" s="159"/>
      <c r="C350" s="254" t="s">
        <v>409</v>
      </c>
      <c r="D350" s="255"/>
      <c r="E350" s="255"/>
      <c r="F350" s="255"/>
      <c r="G350" s="255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51"/>
      <c r="Z350" s="151"/>
      <c r="AA350" s="151"/>
      <c r="AB350" s="151"/>
      <c r="AC350" s="151"/>
      <c r="AD350" s="151"/>
      <c r="AE350" s="151"/>
      <c r="AF350" s="151"/>
      <c r="AG350" s="151" t="s">
        <v>126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3">
      <c r="A351" s="158"/>
      <c r="B351" s="159"/>
      <c r="C351" s="191" t="s">
        <v>410</v>
      </c>
      <c r="D351" s="164"/>
      <c r="E351" s="165">
        <v>2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51"/>
      <c r="Z351" s="151"/>
      <c r="AA351" s="151"/>
      <c r="AB351" s="151"/>
      <c r="AC351" s="151"/>
      <c r="AD351" s="151"/>
      <c r="AE351" s="151"/>
      <c r="AF351" s="151"/>
      <c r="AG351" s="151" t="s">
        <v>128</v>
      </c>
      <c r="AH351" s="151">
        <v>0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3">
      <c r="A352" s="158"/>
      <c r="B352" s="159"/>
      <c r="C352" s="191" t="s">
        <v>411</v>
      </c>
      <c r="D352" s="164"/>
      <c r="E352" s="165">
        <v>4</v>
      </c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51"/>
      <c r="Z352" s="151"/>
      <c r="AA352" s="151"/>
      <c r="AB352" s="151"/>
      <c r="AC352" s="151"/>
      <c r="AD352" s="151"/>
      <c r="AE352" s="151"/>
      <c r="AF352" s="151"/>
      <c r="AG352" s="151" t="s">
        <v>128</v>
      </c>
      <c r="AH352" s="151">
        <v>0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3">
      <c r="A353" s="158"/>
      <c r="B353" s="159"/>
      <c r="C353" s="191" t="s">
        <v>412</v>
      </c>
      <c r="D353" s="164"/>
      <c r="E353" s="165">
        <v>1</v>
      </c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51"/>
      <c r="Z353" s="151"/>
      <c r="AA353" s="151"/>
      <c r="AB353" s="151"/>
      <c r="AC353" s="151"/>
      <c r="AD353" s="151"/>
      <c r="AE353" s="151"/>
      <c r="AF353" s="151"/>
      <c r="AG353" s="151" t="s">
        <v>128</v>
      </c>
      <c r="AH353" s="151">
        <v>0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ht="20.6" outlineLevel="1" x14ac:dyDescent="0.3">
      <c r="A354" s="181">
        <v>59</v>
      </c>
      <c r="B354" s="182" t="s">
        <v>413</v>
      </c>
      <c r="C354" s="193" t="s">
        <v>414</v>
      </c>
      <c r="D354" s="183" t="s">
        <v>415</v>
      </c>
      <c r="E354" s="184">
        <v>1</v>
      </c>
      <c r="F354" s="185"/>
      <c r="G354" s="186">
        <f>ROUND(E354*F354,2)</f>
        <v>0</v>
      </c>
      <c r="H354" s="185"/>
      <c r="I354" s="186">
        <f>ROUND(E354*H354,2)</f>
        <v>0</v>
      </c>
      <c r="J354" s="185"/>
      <c r="K354" s="186">
        <f>ROUND(E354*J354,2)</f>
        <v>0</v>
      </c>
      <c r="L354" s="186">
        <v>21</v>
      </c>
      <c r="M354" s="186">
        <f>G354*(1+L354/100)</f>
        <v>0</v>
      </c>
      <c r="N354" s="186">
        <v>1.1000000000000001</v>
      </c>
      <c r="O354" s="186">
        <f>ROUND(E354*N354,2)</f>
        <v>1.1000000000000001</v>
      </c>
      <c r="P354" s="186">
        <v>0</v>
      </c>
      <c r="Q354" s="186">
        <f>ROUND(E354*P354,2)</f>
        <v>0</v>
      </c>
      <c r="R354" s="186"/>
      <c r="S354" s="186" t="s">
        <v>416</v>
      </c>
      <c r="T354" s="187" t="s">
        <v>417</v>
      </c>
      <c r="U354" s="160">
        <v>0</v>
      </c>
      <c r="V354" s="160">
        <f>ROUND(E354*U354,2)</f>
        <v>0</v>
      </c>
      <c r="W354" s="160"/>
      <c r="X354" s="160" t="s">
        <v>418</v>
      </c>
      <c r="Y354" s="151"/>
      <c r="Z354" s="151"/>
      <c r="AA354" s="151"/>
      <c r="AB354" s="151"/>
      <c r="AC354" s="151"/>
      <c r="AD354" s="151"/>
      <c r="AE354" s="151"/>
      <c r="AF354" s="151"/>
      <c r="AG354" s="151" t="s">
        <v>419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1" x14ac:dyDescent="0.3">
      <c r="A355" s="173">
        <v>60</v>
      </c>
      <c r="B355" s="174" t="s">
        <v>420</v>
      </c>
      <c r="C355" s="190" t="s">
        <v>421</v>
      </c>
      <c r="D355" s="175" t="s">
        <v>363</v>
      </c>
      <c r="E355" s="176">
        <v>4</v>
      </c>
      <c r="F355" s="177"/>
      <c r="G355" s="178">
        <f>ROUND(E355*F355,2)</f>
        <v>0</v>
      </c>
      <c r="H355" s="177"/>
      <c r="I355" s="178">
        <f>ROUND(E355*H355,2)</f>
        <v>0</v>
      </c>
      <c r="J355" s="177"/>
      <c r="K355" s="178">
        <f>ROUND(E355*J355,2)</f>
        <v>0</v>
      </c>
      <c r="L355" s="178">
        <v>21</v>
      </c>
      <c r="M355" s="178">
        <f>G355*(1+L355/100)</f>
        <v>0</v>
      </c>
      <c r="N355" s="178">
        <v>0</v>
      </c>
      <c r="O355" s="178">
        <f>ROUND(E355*N355,2)</f>
        <v>0</v>
      </c>
      <c r="P355" s="178">
        <v>0</v>
      </c>
      <c r="Q355" s="178">
        <f>ROUND(E355*P355,2)</f>
        <v>0</v>
      </c>
      <c r="R355" s="178" t="s">
        <v>234</v>
      </c>
      <c r="S355" s="178" t="s">
        <v>110</v>
      </c>
      <c r="T355" s="179" t="s">
        <v>111</v>
      </c>
      <c r="U355" s="160">
        <v>2.25</v>
      </c>
      <c r="V355" s="160">
        <f>ROUND(E355*U355,2)</f>
        <v>9</v>
      </c>
      <c r="W355" s="160"/>
      <c r="X355" s="160" t="s">
        <v>112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235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3">
      <c r="A356" s="158"/>
      <c r="B356" s="159"/>
      <c r="C356" s="256" t="s">
        <v>422</v>
      </c>
      <c r="D356" s="257"/>
      <c r="E356" s="257"/>
      <c r="F356" s="257"/>
      <c r="G356" s="257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51"/>
      <c r="Z356" s="151"/>
      <c r="AA356" s="151"/>
      <c r="AB356" s="151"/>
      <c r="AC356" s="151"/>
      <c r="AD356" s="151"/>
      <c r="AE356" s="151"/>
      <c r="AF356" s="151"/>
      <c r="AG356" s="151" t="s">
        <v>115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ht="20.6" outlineLevel="1" x14ac:dyDescent="0.3">
      <c r="A357" s="181">
        <v>61</v>
      </c>
      <c r="B357" s="182" t="s">
        <v>423</v>
      </c>
      <c r="C357" s="193" t="s">
        <v>424</v>
      </c>
      <c r="D357" s="183" t="s">
        <v>363</v>
      </c>
      <c r="E357" s="184">
        <v>1</v>
      </c>
      <c r="F357" s="185"/>
      <c r="G357" s="186">
        <f>ROUND(E357*F357,2)</f>
        <v>0</v>
      </c>
      <c r="H357" s="185"/>
      <c r="I357" s="186">
        <f>ROUND(E357*H357,2)</f>
        <v>0</v>
      </c>
      <c r="J357" s="185"/>
      <c r="K357" s="186">
        <f>ROUND(E357*J357,2)</f>
        <v>0</v>
      </c>
      <c r="L357" s="186">
        <v>21</v>
      </c>
      <c r="M357" s="186">
        <f>G357*(1+L357/100)</f>
        <v>0</v>
      </c>
      <c r="N357" s="186">
        <v>5.55</v>
      </c>
      <c r="O357" s="186">
        <f>ROUND(E357*N357,2)</f>
        <v>5.55</v>
      </c>
      <c r="P357" s="186">
        <v>0</v>
      </c>
      <c r="Q357" s="186">
        <f>ROUND(E357*P357,2)</f>
        <v>0</v>
      </c>
      <c r="R357" s="186" t="s">
        <v>244</v>
      </c>
      <c r="S357" s="186" t="s">
        <v>110</v>
      </c>
      <c r="T357" s="187" t="s">
        <v>111</v>
      </c>
      <c r="U357" s="160">
        <v>0</v>
      </c>
      <c r="V357" s="160">
        <f>ROUND(E357*U357,2)</f>
        <v>0</v>
      </c>
      <c r="W357" s="160"/>
      <c r="X357" s="160" t="s">
        <v>245</v>
      </c>
      <c r="Y357" s="151"/>
      <c r="Z357" s="151"/>
      <c r="AA357" s="151"/>
      <c r="AB357" s="151"/>
      <c r="AC357" s="151"/>
      <c r="AD357" s="151"/>
      <c r="AE357" s="151"/>
      <c r="AF357" s="151"/>
      <c r="AG357" s="151" t="s">
        <v>425</v>
      </c>
      <c r="AH357" s="151"/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ht="20.6" outlineLevel="1" x14ac:dyDescent="0.3">
      <c r="A358" s="181">
        <v>62</v>
      </c>
      <c r="B358" s="182" t="s">
        <v>426</v>
      </c>
      <c r="C358" s="193" t="s">
        <v>427</v>
      </c>
      <c r="D358" s="183" t="s">
        <v>363</v>
      </c>
      <c r="E358" s="184">
        <v>2</v>
      </c>
      <c r="F358" s="185"/>
      <c r="G358" s="186">
        <f>ROUND(E358*F358,2)</f>
        <v>0</v>
      </c>
      <c r="H358" s="185"/>
      <c r="I358" s="186">
        <f>ROUND(E358*H358,2)</f>
        <v>0</v>
      </c>
      <c r="J358" s="185"/>
      <c r="K358" s="186">
        <f>ROUND(E358*J358,2)</f>
        <v>0</v>
      </c>
      <c r="L358" s="186">
        <v>21</v>
      </c>
      <c r="M358" s="186">
        <f>G358*(1+L358/100)</f>
        <v>0</v>
      </c>
      <c r="N358" s="186">
        <v>1.74</v>
      </c>
      <c r="O358" s="186">
        <f>ROUND(E358*N358,2)</f>
        <v>3.48</v>
      </c>
      <c r="P358" s="186">
        <v>0</v>
      </c>
      <c r="Q358" s="186">
        <f>ROUND(E358*P358,2)</f>
        <v>0</v>
      </c>
      <c r="R358" s="186" t="s">
        <v>244</v>
      </c>
      <c r="S358" s="186" t="s">
        <v>110</v>
      </c>
      <c r="T358" s="187" t="s">
        <v>111</v>
      </c>
      <c r="U358" s="160">
        <v>0</v>
      </c>
      <c r="V358" s="160">
        <f>ROUND(E358*U358,2)</f>
        <v>0</v>
      </c>
      <c r="W358" s="160"/>
      <c r="X358" s="160" t="s">
        <v>245</v>
      </c>
      <c r="Y358" s="151"/>
      <c r="Z358" s="151"/>
      <c r="AA358" s="151"/>
      <c r="AB358" s="151"/>
      <c r="AC358" s="151"/>
      <c r="AD358" s="151"/>
      <c r="AE358" s="151"/>
      <c r="AF358" s="151"/>
      <c r="AG358" s="151" t="s">
        <v>425</v>
      </c>
      <c r="AH358" s="151"/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 x14ac:dyDescent="0.3">
      <c r="A359" s="181">
        <v>63</v>
      </c>
      <c r="B359" s="182" t="s">
        <v>428</v>
      </c>
      <c r="C359" s="193" t="s">
        <v>429</v>
      </c>
      <c r="D359" s="183" t="s">
        <v>363</v>
      </c>
      <c r="E359" s="184">
        <v>1</v>
      </c>
      <c r="F359" s="185"/>
      <c r="G359" s="186">
        <f>ROUND(E359*F359,2)</f>
        <v>0</v>
      </c>
      <c r="H359" s="185"/>
      <c r="I359" s="186">
        <f>ROUND(E359*H359,2)</f>
        <v>0</v>
      </c>
      <c r="J359" s="185"/>
      <c r="K359" s="186">
        <f>ROUND(E359*J359,2)</f>
        <v>0</v>
      </c>
      <c r="L359" s="186">
        <v>21</v>
      </c>
      <c r="M359" s="186">
        <f>G359*(1+L359/100)</f>
        <v>0</v>
      </c>
      <c r="N359" s="186">
        <v>1.1200000000000001</v>
      </c>
      <c r="O359" s="186">
        <f>ROUND(E359*N359,2)</f>
        <v>1.1200000000000001</v>
      </c>
      <c r="P359" s="186">
        <v>0</v>
      </c>
      <c r="Q359" s="186">
        <f>ROUND(E359*P359,2)</f>
        <v>0</v>
      </c>
      <c r="R359" s="186" t="s">
        <v>244</v>
      </c>
      <c r="S359" s="186" t="s">
        <v>110</v>
      </c>
      <c r="T359" s="187" t="s">
        <v>111</v>
      </c>
      <c r="U359" s="160">
        <v>0</v>
      </c>
      <c r="V359" s="160">
        <f>ROUND(E359*U359,2)</f>
        <v>0</v>
      </c>
      <c r="W359" s="160"/>
      <c r="X359" s="160" t="s">
        <v>245</v>
      </c>
      <c r="Y359" s="151"/>
      <c r="Z359" s="151"/>
      <c r="AA359" s="151"/>
      <c r="AB359" s="151"/>
      <c r="AC359" s="151"/>
      <c r="AD359" s="151"/>
      <c r="AE359" s="151"/>
      <c r="AF359" s="151"/>
      <c r="AG359" s="151" t="s">
        <v>425</v>
      </c>
      <c r="AH359" s="151"/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ht="20.6" outlineLevel="1" x14ac:dyDescent="0.3">
      <c r="A360" s="173">
        <v>64</v>
      </c>
      <c r="B360" s="174" t="s">
        <v>430</v>
      </c>
      <c r="C360" s="190" t="s">
        <v>431</v>
      </c>
      <c r="D360" s="175" t="s">
        <v>415</v>
      </c>
      <c r="E360" s="176">
        <v>1</v>
      </c>
      <c r="F360" s="177"/>
      <c r="G360" s="178">
        <f>ROUND(E360*F360,2)</f>
        <v>0</v>
      </c>
      <c r="H360" s="177"/>
      <c r="I360" s="178">
        <f>ROUND(E360*H360,2)</f>
        <v>0</v>
      </c>
      <c r="J360" s="177"/>
      <c r="K360" s="178">
        <f>ROUND(E360*J360,2)</f>
        <v>0</v>
      </c>
      <c r="L360" s="178">
        <v>21</v>
      </c>
      <c r="M360" s="178">
        <f>G360*(1+L360/100)</f>
        <v>0</v>
      </c>
      <c r="N360" s="178">
        <v>1.1000000000000001</v>
      </c>
      <c r="O360" s="178">
        <f>ROUND(E360*N360,2)</f>
        <v>1.1000000000000001</v>
      </c>
      <c r="P360" s="178">
        <v>0</v>
      </c>
      <c r="Q360" s="178">
        <f>ROUND(E360*P360,2)</f>
        <v>0</v>
      </c>
      <c r="R360" s="178"/>
      <c r="S360" s="178" t="s">
        <v>416</v>
      </c>
      <c r="T360" s="179" t="s">
        <v>417</v>
      </c>
      <c r="U360" s="160">
        <v>0</v>
      </c>
      <c r="V360" s="160">
        <f>ROUND(E360*U360,2)</f>
        <v>0</v>
      </c>
      <c r="W360" s="160"/>
      <c r="X360" s="160" t="s">
        <v>418</v>
      </c>
      <c r="Y360" s="151"/>
      <c r="Z360" s="151"/>
      <c r="AA360" s="151"/>
      <c r="AB360" s="151"/>
      <c r="AC360" s="151"/>
      <c r="AD360" s="151"/>
      <c r="AE360" s="151"/>
      <c r="AF360" s="151"/>
      <c r="AG360" s="151" t="s">
        <v>419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3">
      <c r="A361" s="158"/>
      <c r="B361" s="159"/>
      <c r="C361" s="252" t="s">
        <v>432</v>
      </c>
      <c r="D361" s="253"/>
      <c r="E361" s="253"/>
      <c r="F361" s="253"/>
      <c r="G361" s="253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51"/>
      <c r="Z361" s="151"/>
      <c r="AA361" s="151"/>
      <c r="AB361" s="151"/>
      <c r="AC361" s="151"/>
      <c r="AD361" s="151"/>
      <c r="AE361" s="151"/>
      <c r="AF361" s="151"/>
      <c r="AG361" s="151" t="s">
        <v>126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ht="30.9" outlineLevel="1" x14ac:dyDescent="0.3">
      <c r="A362" s="181">
        <v>65</v>
      </c>
      <c r="B362" s="182" t="s">
        <v>433</v>
      </c>
      <c r="C362" s="193" t="s">
        <v>434</v>
      </c>
      <c r="D362" s="183" t="s">
        <v>363</v>
      </c>
      <c r="E362" s="184">
        <v>2</v>
      </c>
      <c r="F362" s="185"/>
      <c r="G362" s="186">
        <f t="shared" ref="G362:G367" si="0">ROUND(E362*F362,2)</f>
        <v>0</v>
      </c>
      <c r="H362" s="185"/>
      <c r="I362" s="186">
        <f t="shared" ref="I362:I367" si="1">ROUND(E362*H362,2)</f>
        <v>0</v>
      </c>
      <c r="J362" s="185"/>
      <c r="K362" s="186">
        <f t="shared" ref="K362:K367" si="2">ROUND(E362*J362,2)</f>
        <v>0</v>
      </c>
      <c r="L362" s="186">
        <v>21</v>
      </c>
      <c r="M362" s="186">
        <f t="shared" ref="M362:M367" si="3">G362*(1+L362/100)</f>
        <v>0</v>
      </c>
      <c r="N362" s="186">
        <v>0.01</v>
      </c>
      <c r="O362" s="186">
        <f t="shared" ref="O362:O367" si="4">ROUND(E362*N362,2)</f>
        <v>0.02</v>
      </c>
      <c r="P362" s="186">
        <v>0</v>
      </c>
      <c r="Q362" s="186">
        <f t="shared" ref="Q362:Q367" si="5">ROUND(E362*P362,2)</f>
        <v>0</v>
      </c>
      <c r="R362" s="186" t="s">
        <v>244</v>
      </c>
      <c r="S362" s="186" t="s">
        <v>110</v>
      </c>
      <c r="T362" s="187" t="s">
        <v>111</v>
      </c>
      <c r="U362" s="160">
        <v>0</v>
      </c>
      <c r="V362" s="160">
        <f t="shared" ref="V362:V367" si="6">ROUND(E362*U362,2)</f>
        <v>0</v>
      </c>
      <c r="W362" s="160"/>
      <c r="X362" s="160" t="s">
        <v>245</v>
      </c>
      <c r="Y362" s="151"/>
      <c r="Z362" s="151"/>
      <c r="AA362" s="151"/>
      <c r="AB362" s="151"/>
      <c r="AC362" s="151"/>
      <c r="AD362" s="151"/>
      <c r="AE362" s="151"/>
      <c r="AF362" s="151"/>
      <c r="AG362" s="151" t="s">
        <v>425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ht="41.15" outlineLevel="1" x14ac:dyDescent="0.3">
      <c r="A363" s="181">
        <v>66</v>
      </c>
      <c r="B363" s="182" t="s">
        <v>435</v>
      </c>
      <c r="C363" s="193" t="s">
        <v>436</v>
      </c>
      <c r="D363" s="183" t="s">
        <v>363</v>
      </c>
      <c r="E363" s="184">
        <v>2</v>
      </c>
      <c r="F363" s="185"/>
      <c r="G363" s="186">
        <f t="shared" si="0"/>
        <v>0</v>
      </c>
      <c r="H363" s="185"/>
      <c r="I363" s="186">
        <f t="shared" si="1"/>
        <v>0</v>
      </c>
      <c r="J363" s="185"/>
      <c r="K363" s="186">
        <f t="shared" si="2"/>
        <v>0</v>
      </c>
      <c r="L363" s="186">
        <v>21</v>
      </c>
      <c r="M363" s="186">
        <f t="shared" si="3"/>
        <v>0</v>
      </c>
      <c r="N363" s="186">
        <v>1.0999999999999999E-2</v>
      </c>
      <c r="O363" s="186">
        <f t="shared" si="4"/>
        <v>0.02</v>
      </c>
      <c r="P363" s="186">
        <v>0</v>
      </c>
      <c r="Q363" s="186">
        <f t="shared" si="5"/>
        <v>0</v>
      </c>
      <c r="R363" s="186" t="s">
        <v>244</v>
      </c>
      <c r="S363" s="186" t="s">
        <v>110</v>
      </c>
      <c r="T363" s="187" t="s">
        <v>111</v>
      </c>
      <c r="U363" s="160">
        <v>0</v>
      </c>
      <c r="V363" s="160">
        <f t="shared" si="6"/>
        <v>0</v>
      </c>
      <c r="W363" s="160"/>
      <c r="X363" s="160" t="s">
        <v>245</v>
      </c>
      <c r="Y363" s="151"/>
      <c r="Z363" s="151"/>
      <c r="AA363" s="151"/>
      <c r="AB363" s="151"/>
      <c r="AC363" s="151"/>
      <c r="AD363" s="151"/>
      <c r="AE363" s="151"/>
      <c r="AF363" s="151"/>
      <c r="AG363" s="151" t="s">
        <v>425</v>
      </c>
      <c r="AH363" s="151"/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ht="20.6" outlineLevel="1" x14ac:dyDescent="0.3">
      <c r="A364" s="181">
        <v>67</v>
      </c>
      <c r="B364" s="182" t="s">
        <v>437</v>
      </c>
      <c r="C364" s="193" t="s">
        <v>438</v>
      </c>
      <c r="D364" s="183" t="s">
        <v>303</v>
      </c>
      <c r="E364" s="184">
        <v>6</v>
      </c>
      <c r="F364" s="185"/>
      <c r="G364" s="186">
        <f t="shared" si="0"/>
        <v>0</v>
      </c>
      <c r="H364" s="185"/>
      <c r="I364" s="186">
        <f t="shared" si="1"/>
        <v>0</v>
      </c>
      <c r="J364" s="185"/>
      <c r="K364" s="186">
        <f t="shared" si="2"/>
        <v>0</v>
      </c>
      <c r="L364" s="186">
        <v>21</v>
      </c>
      <c r="M364" s="186">
        <f t="shared" si="3"/>
        <v>0</v>
      </c>
      <c r="N364" s="186">
        <v>6.5100000000000002E-3</v>
      </c>
      <c r="O364" s="186">
        <f t="shared" si="4"/>
        <v>0.04</v>
      </c>
      <c r="P364" s="186">
        <v>0</v>
      </c>
      <c r="Q364" s="186">
        <f t="shared" si="5"/>
        <v>0</v>
      </c>
      <c r="R364" s="186" t="s">
        <v>244</v>
      </c>
      <c r="S364" s="186" t="s">
        <v>110</v>
      </c>
      <c r="T364" s="187" t="s">
        <v>111</v>
      </c>
      <c r="U364" s="160">
        <v>0</v>
      </c>
      <c r="V364" s="160">
        <f t="shared" si="6"/>
        <v>0</v>
      </c>
      <c r="W364" s="160"/>
      <c r="X364" s="160" t="s">
        <v>245</v>
      </c>
      <c r="Y364" s="151"/>
      <c r="Z364" s="151"/>
      <c r="AA364" s="151"/>
      <c r="AB364" s="151"/>
      <c r="AC364" s="151"/>
      <c r="AD364" s="151"/>
      <c r="AE364" s="151"/>
      <c r="AF364" s="151"/>
      <c r="AG364" s="151" t="s">
        <v>425</v>
      </c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ht="41.15" outlineLevel="1" x14ac:dyDescent="0.3">
      <c r="A365" s="181">
        <v>68</v>
      </c>
      <c r="B365" s="182" t="s">
        <v>439</v>
      </c>
      <c r="C365" s="193" t="s">
        <v>440</v>
      </c>
      <c r="D365" s="183" t="s">
        <v>363</v>
      </c>
      <c r="E365" s="184">
        <v>2</v>
      </c>
      <c r="F365" s="185"/>
      <c r="G365" s="186">
        <f t="shared" si="0"/>
        <v>0</v>
      </c>
      <c r="H365" s="185"/>
      <c r="I365" s="186">
        <f t="shared" si="1"/>
        <v>0</v>
      </c>
      <c r="J365" s="185"/>
      <c r="K365" s="186">
        <f t="shared" si="2"/>
        <v>0</v>
      </c>
      <c r="L365" s="186">
        <v>21</v>
      </c>
      <c r="M365" s="186">
        <f t="shared" si="3"/>
        <v>0</v>
      </c>
      <c r="N365" s="186">
        <v>3.1E-2</v>
      </c>
      <c r="O365" s="186">
        <f t="shared" si="4"/>
        <v>0.06</v>
      </c>
      <c r="P365" s="186">
        <v>0</v>
      </c>
      <c r="Q365" s="186">
        <f t="shared" si="5"/>
        <v>0</v>
      </c>
      <c r="R365" s="186" t="s">
        <v>244</v>
      </c>
      <c r="S365" s="186" t="s">
        <v>110</v>
      </c>
      <c r="T365" s="187" t="s">
        <v>111</v>
      </c>
      <c r="U365" s="160">
        <v>0</v>
      </c>
      <c r="V365" s="160">
        <f t="shared" si="6"/>
        <v>0</v>
      </c>
      <c r="W365" s="160"/>
      <c r="X365" s="160" t="s">
        <v>245</v>
      </c>
      <c r="Y365" s="151"/>
      <c r="Z365" s="151"/>
      <c r="AA365" s="151"/>
      <c r="AB365" s="151"/>
      <c r="AC365" s="151"/>
      <c r="AD365" s="151"/>
      <c r="AE365" s="151"/>
      <c r="AF365" s="151"/>
      <c r="AG365" s="151" t="s">
        <v>425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ht="20.6" outlineLevel="1" x14ac:dyDescent="0.3">
      <c r="A366" s="181">
        <v>69</v>
      </c>
      <c r="B366" s="182" t="s">
        <v>441</v>
      </c>
      <c r="C366" s="193" t="s">
        <v>442</v>
      </c>
      <c r="D366" s="183" t="s">
        <v>303</v>
      </c>
      <c r="E366" s="184">
        <v>8</v>
      </c>
      <c r="F366" s="185"/>
      <c r="G366" s="186">
        <f t="shared" si="0"/>
        <v>0</v>
      </c>
      <c r="H366" s="185"/>
      <c r="I366" s="186">
        <f t="shared" si="1"/>
        <v>0</v>
      </c>
      <c r="J366" s="185"/>
      <c r="K366" s="186">
        <f t="shared" si="2"/>
        <v>0</v>
      </c>
      <c r="L366" s="186">
        <v>21</v>
      </c>
      <c r="M366" s="186">
        <f t="shared" si="3"/>
        <v>0</v>
      </c>
      <c r="N366" s="186">
        <v>1.5900000000000001E-3</v>
      </c>
      <c r="O366" s="186">
        <f t="shared" si="4"/>
        <v>0.01</v>
      </c>
      <c r="P366" s="186">
        <v>0</v>
      </c>
      <c r="Q366" s="186">
        <f t="shared" si="5"/>
        <v>0</v>
      </c>
      <c r="R366" s="186" t="s">
        <v>244</v>
      </c>
      <c r="S366" s="186" t="s">
        <v>110</v>
      </c>
      <c r="T366" s="187" t="s">
        <v>111</v>
      </c>
      <c r="U366" s="160">
        <v>0</v>
      </c>
      <c r="V366" s="160">
        <f t="shared" si="6"/>
        <v>0</v>
      </c>
      <c r="W366" s="160"/>
      <c r="X366" s="160" t="s">
        <v>245</v>
      </c>
      <c r="Y366" s="151"/>
      <c r="Z366" s="151"/>
      <c r="AA366" s="151"/>
      <c r="AB366" s="151"/>
      <c r="AC366" s="151"/>
      <c r="AD366" s="151"/>
      <c r="AE366" s="151"/>
      <c r="AF366" s="151"/>
      <c r="AG366" s="151" t="s">
        <v>425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ht="20.6" outlineLevel="1" x14ac:dyDescent="0.3">
      <c r="A367" s="173">
        <v>70</v>
      </c>
      <c r="B367" s="174" t="s">
        <v>443</v>
      </c>
      <c r="C367" s="190" t="s">
        <v>444</v>
      </c>
      <c r="D367" s="175" t="s">
        <v>243</v>
      </c>
      <c r="E367" s="176">
        <v>5.84</v>
      </c>
      <c r="F367" s="177"/>
      <c r="G367" s="178">
        <f t="shared" si="0"/>
        <v>0</v>
      </c>
      <c r="H367" s="177"/>
      <c r="I367" s="178">
        <f t="shared" si="1"/>
        <v>0</v>
      </c>
      <c r="J367" s="177"/>
      <c r="K367" s="178">
        <f t="shared" si="2"/>
        <v>0</v>
      </c>
      <c r="L367" s="178">
        <v>21</v>
      </c>
      <c r="M367" s="178">
        <f t="shared" si="3"/>
        <v>0</v>
      </c>
      <c r="N367" s="178">
        <v>1E-3</v>
      </c>
      <c r="O367" s="178">
        <f t="shared" si="4"/>
        <v>0.01</v>
      </c>
      <c r="P367" s="178">
        <v>0</v>
      </c>
      <c r="Q367" s="178">
        <f t="shared" si="5"/>
        <v>0</v>
      </c>
      <c r="R367" s="178" t="s">
        <v>244</v>
      </c>
      <c r="S367" s="178" t="s">
        <v>110</v>
      </c>
      <c r="T367" s="179" t="s">
        <v>111</v>
      </c>
      <c r="U367" s="160">
        <v>0</v>
      </c>
      <c r="V367" s="160">
        <f t="shared" si="6"/>
        <v>0</v>
      </c>
      <c r="W367" s="160"/>
      <c r="X367" s="160" t="s">
        <v>245</v>
      </c>
      <c r="Y367" s="151"/>
      <c r="Z367" s="151"/>
      <c r="AA367" s="151"/>
      <c r="AB367" s="151"/>
      <c r="AC367" s="151"/>
      <c r="AD367" s="151"/>
      <c r="AE367" s="151"/>
      <c r="AF367" s="151"/>
      <c r="AG367" s="151" t="s">
        <v>425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 x14ac:dyDescent="0.3">
      <c r="A368" s="158"/>
      <c r="B368" s="159"/>
      <c r="C368" s="191" t="s">
        <v>445</v>
      </c>
      <c r="D368" s="164"/>
      <c r="E368" s="165">
        <v>5.84</v>
      </c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51"/>
      <c r="Z368" s="151"/>
      <c r="AA368" s="151"/>
      <c r="AB368" s="151"/>
      <c r="AC368" s="151"/>
      <c r="AD368" s="151"/>
      <c r="AE368" s="151"/>
      <c r="AF368" s="151"/>
      <c r="AG368" s="151" t="s">
        <v>128</v>
      </c>
      <c r="AH368" s="151">
        <v>0</v>
      </c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 x14ac:dyDescent="0.3">
      <c r="A369" s="173">
        <v>71</v>
      </c>
      <c r="B369" s="174" t="s">
        <v>446</v>
      </c>
      <c r="C369" s="190" t="s">
        <v>447</v>
      </c>
      <c r="D369" s="175" t="s">
        <v>448</v>
      </c>
      <c r="E369" s="176">
        <v>1</v>
      </c>
      <c r="F369" s="177"/>
      <c r="G369" s="178">
        <f>ROUND(E369*F369,2)</f>
        <v>0</v>
      </c>
      <c r="H369" s="177"/>
      <c r="I369" s="178">
        <f>ROUND(E369*H369,2)</f>
        <v>0</v>
      </c>
      <c r="J369" s="177"/>
      <c r="K369" s="178">
        <f>ROUND(E369*J369,2)</f>
        <v>0</v>
      </c>
      <c r="L369" s="178">
        <v>21</v>
      </c>
      <c r="M369" s="178">
        <f>G369*(1+L369/100)</f>
        <v>0</v>
      </c>
      <c r="N369" s="178">
        <v>1.1000000000000001</v>
      </c>
      <c r="O369" s="178">
        <f>ROUND(E369*N369,2)</f>
        <v>1.1000000000000001</v>
      </c>
      <c r="P369" s="178">
        <v>0</v>
      </c>
      <c r="Q369" s="178">
        <f>ROUND(E369*P369,2)</f>
        <v>0</v>
      </c>
      <c r="R369" s="178"/>
      <c r="S369" s="178" t="s">
        <v>416</v>
      </c>
      <c r="T369" s="179" t="s">
        <v>417</v>
      </c>
      <c r="U369" s="160">
        <v>0</v>
      </c>
      <c r="V369" s="160">
        <f>ROUND(E369*U369,2)</f>
        <v>0</v>
      </c>
      <c r="W369" s="160"/>
      <c r="X369" s="160" t="s">
        <v>418</v>
      </c>
      <c r="Y369" s="151"/>
      <c r="Z369" s="151"/>
      <c r="AA369" s="151"/>
      <c r="AB369" s="151"/>
      <c r="AC369" s="151"/>
      <c r="AD369" s="151"/>
      <c r="AE369" s="151"/>
      <c r="AF369" s="151"/>
      <c r="AG369" s="151" t="s">
        <v>419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ht="21" outlineLevel="1" x14ac:dyDescent="0.3">
      <c r="A370" s="158"/>
      <c r="B370" s="159"/>
      <c r="C370" s="252" t="s">
        <v>449</v>
      </c>
      <c r="D370" s="253"/>
      <c r="E370" s="253"/>
      <c r="F370" s="253"/>
      <c r="G370" s="253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51"/>
      <c r="Z370" s="151"/>
      <c r="AA370" s="151"/>
      <c r="AB370" s="151"/>
      <c r="AC370" s="151"/>
      <c r="AD370" s="151"/>
      <c r="AE370" s="151"/>
      <c r="AF370" s="151"/>
      <c r="AG370" s="151" t="s">
        <v>126</v>
      </c>
      <c r="AH370" s="151"/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80" t="str">
        <f>C370</f>
        <v>RČS bude obsahovat řídící jednotky pro obě čerpadla, manuální ovládání, signalizaci poruchy, měření motohodin čerpadel, zásuvku 400 V a zásuvku 230 V.</v>
      </c>
      <c r="BB370" s="151"/>
      <c r="BC370" s="151"/>
      <c r="BD370" s="151"/>
      <c r="BE370" s="151"/>
      <c r="BF370" s="151"/>
      <c r="BG370" s="151"/>
      <c r="BH370" s="151"/>
    </row>
    <row r="371" spans="1:60" ht="41.15" outlineLevel="1" x14ac:dyDescent="0.3">
      <c r="A371" s="173">
        <v>72</v>
      </c>
      <c r="B371" s="174" t="s">
        <v>450</v>
      </c>
      <c r="C371" s="190" t="s">
        <v>451</v>
      </c>
      <c r="D371" s="175" t="s">
        <v>303</v>
      </c>
      <c r="E371" s="176">
        <v>110</v>
      </c>
      <c r="F371" s="177"/>
      <c r="G371" s="178">
        <f>ROUND(E371*F371,2)</f>
        <v>0</v>
      </c>
      <c r="H371" s="177"/>
      <c r="I371" s="178">
        <f>ROUND(E371*H371,2)</f>
        <v>0</v>
      </c>
      <c r="J371" s="177"/>
      <c r="K371" s="178">
        <f>ROUND(E371*J371,2)</f>
        <v>0</v>
      </c>
      <c r="L371" s="178">
        <v>21</v>
      </c>
      <c r="M371" s="178">
        <f>G371*(1+L371/100)</f>
        <v>0</v>
      </c>
      <c r="N371" s="178">
        <v>3.1E-4</v>
      </c>
      <c r="O371" s="178">
        <f>ROUND(E371*N371,2)</f>
        <v>0.03</v>
      </c>
      <c r="P371" s="178">
        <v>0</v>
      </c>
      <c r="Q371" s="178">
        <f>ROUND(E371*P371,2)</f>
        <v>0</v>
      </c>
      <c r="R371" s="178" t="s">
        <v>244</v>
      </c>
      <c r="S371" s="178" t="s">
        <v>110</v>
      </c>
      <c r="T371" s="179" t="s">
        <v>111</v>
      </c>
      <c r="U371" s="160">
        <v>0</v>
      </c>
      <c r="V371" s="160">
        <f>ROUND(E371*U371,2)</f>
        <v>0</v>
      </c>
      <c r="W371" s="160"/>
      <c r="X371" s="160" t="s">
        <v>245</v>
      </c>
      <c r="Y371" s="151"/>
      <c r="Z371" s="151"/>
      <c r="AA371" s="151"/>
      <c r="AB371" s="151"/>
      <c r="AC371" s="151"/>
      <c r="AD371" s="151"/>
      <c r="AE371" s="151"/>
      <c r="AF371" s="151"/>
      <c r="AG371" s="151" t="s">
        <v>425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3">
      <c r="A372" s="158"/>
      <c r="B372" s="159"/>
      <c r="C372" s="191" t="s">
        <v>452</v>
      </c>
      <c r="D372" s="164"/>
      <c r="E372" s="165">
        <v>65</v>
      </c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51"/>
      <c r="Z372" s="151"/>
      <c r="AA372" s="151"/>
      <c r="AB372" s="151"/>
      <c r="AC372" s="151"/>
      <c r="AD372" s="151"/>
      <c r="AE372" s="151"/>
      <c r="AF372" s="151"/>
      <c r="AG372" s="151" t="s">
        <v>128</v>
      </c>
      <c r="AH372" s="151">
        <v>0</v>
      </c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3">
      <c r="A373" s="158"/>
      <c r="B373" s="159"/>
      <c r="C373" s="191" t="s">
        <v>453</v>
      </c>
      <c r="D373" s="164"/>
      <c r="E373" s="165">
        <v>45</v>
      </c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51"/>
      <c r="Z373" s="151"/>
      <c r="AA373" s="151"/>
      <c r="AB373" s="151"/>
      <c r="AC373" s="151"/>
      <c r="AD373" s="151"/>
      <c r="AE373" s="151"/>
      <c r="AF373" s="151"/>
      <c r="AG373" s="151" t="s">
        <v>128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3">
      <c r="A374" s="173">
        <v>73</v>
      </c>
      <c r="B374" s="174" t="s">
        <v>454</v>
      </c>
      <c r="C374" s="190" t="s">
        <v>455</v>
      </c>
      <c r="D374" s="175" t="s">
        <v>456</v>
      </c>
      <c r="E374" s="176">
        <v>1</v>
      </c>
      <c r="F374" s="177"/>
      <c r="G374" s="178">
        <f>ROUND(E374*F374,2)</f>
        <v>0</v>
      </c>
      <c r="H374" s="177"/>
      <c r="I374" s="178">
        <f>ROUND(E374*H374,2)</f>
        <v>0</v>
      </c>
      <c r="J374" s="177"/>
      <c r="K374" s="178">
        <f>ROUND(E374*J374,2)</f>
        <v>0</v>
      </c>
      <c r="L374" s="178">
        <v>21</v>
      </c>
      <c r="M374" s="178">
        <f>G374*(1+L374/100)</f>
        <v>0</v>
      </c>
      <c r="N374" s="178">
        <v>0</v>
      </c>
      <c r="O374" s="178">
        <f>ROUND(E374*N374,2)</f>
        <v>0</v>
      </c>
      <c r="P374" s="178">
        <v>0</v>
      </c>
      <c r="Q374" s="178">
        <f>ROUND(E374*P374,2)</f>
        <v>0</v>
      </c>
      <c r="R374" s="178"/>
      <c r="S374" s="178" t="s">
        <v>416</v>
      </c>
      <c r="T374" s="179" t="s">
        <v>417</v>
      </c>
      <c r="U374" s="160">
        <v>0</v>
      </c>
      <c r="V374" s="160">
        <f>ROUND(E374*U374,2)</f>
        <v>0</v>
      </c>
      <c r="W374" s="160"/>
      <c r="X374" s="160" t="s">
        <v>112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113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 x14ac:dyDescent="0.3">
      <c r="A375" s="158"/>
      <c r="B375" s="159"/>
      <c r="C375" s="252" t="s">
        <v>457</v>
      </c>
      <c r="D375" s="253"/>
      <c r="E375" s="253"/>
      <c r="F375" s="253"/>
      <c r="G375" s="253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51"/>
      <c r="Z375" s="151"/>
      <c r="AA375" s="151"/>
      <c r="AB375" s="151"/>
      <c r="AC375" s="151"/>
      <c r="AD375" s="151"/>
      <c r="AE375" s="151"/>
      <c r="AF375" s="151"/>
      <c r="AG375" s="151" t="s">
        <v>126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80" t="str">
        <f>C375</f>
        <v>Položka obsahuje práci a materiál nutný k napojení nového potrubí výtlaku a plovákového spínače na stávající objekt RN.</v>
      </c>
      <c r="BB375" s="151"/>
      <c r="BC375" s="151"/>
      <c r="BD375" s="151"/>
      <c r="BE375" s="151"/>
      <c r="BF375" s="151"/>
      <c r="BG375" s="151"/>
      <c r="BH375" s="151"/>
    </row>
    <row r="376" spans="1:60" outlineLevel="1" x14ac:dyDescent="0.3">
      <c r="A376" s="173">
        <v>74</v>
      </c>
      <c r="B376" s="174" t="s">
        <v>458</v>
      </c>
      <c r="C376" s="190" t="s">
        <v>459</v>
      </c>
      <c r="D376" s="175" t="s">
        <v>303</v>
      </c>
      <c r="E376" s="176">
        <v>65</v>
      </c>
      <c r="F376" s="177"/>
      <c r="G376" s="178">
        <f>ROUND(E376*F376,2)</f>
        <v>0</v>
      </c>
      <c r="H376" s="177"/>
      <c r="I376" s="178">
        <f>ROUND(E376*H376,2)</f>
        <v>0</v>
      </c>
      <c r="J376" s="177"/>
      <c r="K376" s="178">
        <f>ROUND(E376*J376,2)</f>
        <v>0</v>
      </c>
      <c r="L376" s="178">
        <v>21</v>
      </c>
      <c r="M376" s="178">
        <f>G376*(1+L376/100)</f>
        <v>0</v>
      </c>
      <c r="N376" s="178">
        <v>0.27399000000000001</v>
      </c>
      <c r="O376" s="178">
        <f>ROUND(E376*N376,2)</f>
        <v>17.809999999999999</v>
      </c>
      <c r="P376" s="178">
        <v>0</v>
      </c>
      <c r="Q376" s="178">
        <f>ROUND(E376*P376,2)</f>
        <v>0</v>
      </c>
      <c r="R376" s="178" t="s">
        <v>460</v>
      </c>
      <c r="S376" s="178" t="s">
        <v>110</v>
      </c>
      <c r="T376" s="179" t="s">
        <v>111</v>
      </c>
      <c r="U376" s="160">
        <v>0</v>
      </c>
      <c r="V376" s="160">
        <f>ROUND(E376*U376,2)</f>
        <v>0</v>
      </c>
      <c r="W376" s="160"/>
      <c r="X376" s="160" t="s">
        <v>418</v>
      </c>
      <c r="Y376" s="151"/>
      <c r="Z376" s="151"/>
      <c r="AA376" s="151"/>
      <c r="AB376" s="151"/>
      <c r="AC376" s="151"/>
      <c r="AD376" s="151"/>
      <c r="AE376" s="151"/>
      <c r="AF376" s="151"/>
      <c r="AG376" s="151" t="s">
        <v>419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ht="82.75" outlineLevel="1" x14ac:dyDescent="0.3">
      <c r="A377" s="158"/>
      <c r="B377" s="159"/>
      <c r="C377" s="256" t="s">
        <v>461</v>
      </c>
      <c r="D377" s="257"/>
      <c r="E377" s="257"/>
      <c r="F377" s="257"/>
      <c r="G377" s="257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51"/>
      <c r="Z377" s="151"/>
      <c r="AA377" s="151"/>
      <c r="AB377" s="151"/>
      <c r="AC377" s="151"/>
      <c r="AD377" s="151"/>
      <c r="AE377" s="151"/>
      <c r="AF377" s="151"/>
      <c r="AG377" s="151" t="s">
        <v>115</v>
      </c>
      <c r="AH377" s="151"/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80" t="str">
        <f>C377</f>
        <v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v>
      </c>
      <c r="BB377" s="151"/>
      <c r="BC377" s="151"/>
      <c r="BD377" s="151"/>
      <c r="BE377" s="151"/>
      <c r="BF377" s="151"/>
      <c r="BG377" s="151"/>
      <c r="BH377" s="151"/>
    </row>
    <row r="378" spans="1:60" ht="20.6" outlineLevel="1" x14ac:dyDescent="0.3">
      <c r="A378" s="181">
        <v>75</v>
      </c>
      <c r="B378" s="182" t="s">
        <v>462</v>
      </c>
      <c r="C378" s="193" t="s">
        <v>463</v>
      </c>
      <c r="D378" s="183" t="s">
        <v>363</v>
      </c>
      <c r="E378" s="184">
        <v>1</v>
      </c>
      <c r="F378" s="185"/>
      <c r="G378" s="186">
        <f>ROUND(E378*F378,2)</f>
        <v>0</v>
      </c>
      <c r="H378" s="185"/>
      <c r="I378" s="186">
        <f>ROUND(E378*H378,2)</f>
        <v>0</v>
      </c>
      <c r="J378" s="185"/>
      <c r="K378" s="186">
        <f>ROUND(E378*J378,2)</f>
        <v>0</v>
      </c>
      <c r="L378" s="186">
        <v>21</v>
      </c>
      <c r="M378" s="186">
        <f>G378*(1+L378/100)</f>
        <v>0</v>
      </c>
      <c r="N378" s="186">
        <v>5.0000000000000001E-4</v>
      </c>
      <c r="O378" s="186">
        <f>ROUND(E378*N378,2)</f>
        <v>0</v>
      </c>
      <c r="P378" s="186">
        <v>0</v>
      </c>
      <c r="Q378" s="186">
        <f>ROUND(E378*P378,2)</f>
        <v>0</v>
      </c>
      <c r="R378" s="186" t="s">
        <v>244</v>
      </c>
      <c r="S378" s="186" t="s">
        <v>110</v>
      </c>
      <c r="T378" s="187" t="s">
        <v>111</v>
      </c>
      <c r="U378" s="160">
        <v>0</v>
      </c>
      <c r="V378" s="160">
        <f>ROUND(E378*U378,2)</f>
        <v>0</v>
      </c>
      <c r="W378" s="160"/>
      <c r="X378" s="160" t="s">
        <v>245</v>
      </c>
      <c r="Y378" s="151"/>
      <c r="Z378" s="151"/>
      <c r="AA378" s="151"/>
      <c r="AB378" s="151"/>
      <c r="AC378" s="151"/>
      <c r="AD378" s="151"/>
      <c r="AE378" s="151"/>
      <c r="AF378" s="151"/>
      <c r="AG378" s="151" t="s">
        <v>425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3">
      <c r="A379" s="173">
        <v>76</v>
      </c>
      <c r="B379" s="174" t="s">
        <v>464</v>
      </c>
      <c r="C379" s="190" t="s">
        <v>465</v>
      </c>
      <c r="D379" s="175" t="s">
        <v>243</v>
      </c>
      <c r="E379" s="176">
        <v>23.75</v>
      </c>
      <c r="F379" s="177"/>
      <c r="G379" s="178">
        <f>ROUND(E379*F379,2)</f>
        <v>0</v>
      </c>
      <c r="H379" s="177"/>
      <c r="I379" s="178">
        <f>ROUND(E379*H379,2)</f>
        <v>0</v>
      </c>
      <c r="J379" s="177"/>
      <c r="K379" s="178">
        <f>ROUND(E379*J379,2)</f>
        <v>0</v>
      </c>
      <c r="L379" s="178">
        <v>21</v>
      </c>
      <c r="M379" s="178">
        <f>G379*(1+L379/100)</f>
        <v>0</v>
      </c>
      <c r="N379" s="178">
        <v>1E-3</v>
      </c>
      <c r="O379" s="178">
        <f>ROUND(E379*N379,2)</f>
        <v>0.02</v>
      </c>
      <c r="P379" s="178">
        <v>0</v>
      </c>
      <c r="Q379" s="178">
        <f>ROUND(E379*P379,2)</f>
        <v>0</v>
      </c>
      <c r="R379" s="178" t="s">
        <v>244</v>
      </c>
      <c r="S379" s="178" t="s">
        <v>110</v>
      </c>
      <c r="T379" s="179" t="s">
        <v>111</v>
      </c>
      <c r="U379" s="160">
        <v>0</v>
      </c>
      <c r="V379" s="160">
        <f>ROUND(E379*U379,2)</f>
        <v>0</v>
      </c>
      <c r="W379" s="160"/>
      <c r="X379" s="160" t="s">
        <v>245</v>
      </c>
      <c r="Y379" s="151"/>
      <c r="Z379" s="151"/>
      <c r="AA379" s="151"/>
      <c r="AB379" s="151"/>
      <c r="AC379" s="151"/>
      <c r="AD379" s="151"/>
      <c r="AE379" s="151"/>
      <c r="AF379" s="151"/>
      <c r="AG379" s="151" t="s">
        <v>425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3">
      <c r="A380" s="158"/>
      <c r="B380" s="159"/>
      <c r="C380" s="191" t="s">
        <v>466</v>
      </c>
      <c r="D380" s="164"/>
      <c r="E380" s="165">
        <v>23.75</v>
      </c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51"/>
      <c r="Z380" s="151"/>
      <c r="AA380" s="151"/>
      <c r="AB380" s="151"/>
      <c r="AC380" s="151"/>
      <c r="AD380" s="151"/>
      <c r="AE380" s="151"/>
      <c r="AF380" s="151"/>
      <c r="AG380" s="151" t="s">
        <v>128</v>
      </c>
      <c r="AH380" s="151">
        <v>0</v>
      </c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ht="41.15" outlineLevel="1" x14ac:dyDescent="0.3">
      <c r="A381" s="181">
        <v>77</v>
      </c>
      <c r="B381" s="182" t="s">
        <v>467</v>
      </c>
      <c r="C381" s="193" t="s">
        <v>468</v>
      </c>
      <c r="D381" s="183" t="s">
        <v>303</v>
      </c>
      <c r="E381" s="184">
        <v>6.5</v>
      </c>
      <c r="F381" s="185"/>
      <c r="G381" s="186">
        <f>ROUND(E381*F381,2)</f>
        <v>0</v>
      </c>
      <c r="H381" s="185"/>
      <c r="I381" s="186">
        <f>ROUND(E381*H381,2)</f>
        <v>0</v>
      </c>
      <c r="J381" s="185"/>
      <c r="K381" s="186">
        <f>ROUND(E381*J381,2)</f>
        <v>0</v>
      </c>
      <c r="L381" s="186">
        <v>21</v>
      </c>
      <c r="M381" s="186">
        <f>G381*(1+L381/100)</f>
        <v>0</v>
      </c>
      <c r="N381" s="186">
        <v>3.8000000000000002E-4</v>
      </c>
      <c r="O381" s="186">
        <f>ROUND(E381*N381,2)</f>
        <v>0</v>
      </c>
      <c r="P381" s="186">
        <v>0</v>
      </c>
      <c r="Q381" s="186">
        <f>ROUND(E381*P381,2)</f>
        <v>0</v>
      </c>
      <c r="R381" s="186" t="s">
        <v>244</v>
      </c>
      <c r="S381" s="186" t="s">
        <v>110</v>
      </c>
      <c r="T381" s="187" t="s">
        <v>111</v>
      </c>
      <c r="U381" s="160">
        <v>0</v>
      </c>
      <c r="V381" s="160">
        <f>ROUND(E381*U381,2)</f>
        <v>0</v>
      </c>
      <c r="W381" s="160"/>
      <c r="X381" s="160" t="s">
        <v>245</v>
      </c>
      <c r="Y381" s="151"/>
      <c r="Z381" s="151"/>
      <c r="AA381" s="151"/>
      <c r="AB381" s="151"/>
      <c r="AC381" s="151"/>
      <c r="AD381" s="151"/>
      <c r="AE381" s="151"/>
      <c r="AF381" s="151"/>
      <c r="AG381" s="151" t="s">
        <v>425</v>
      </c>
      <c r="AH381" s="151"/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ht="41.15" outlineLevel="1" x14ac:dyDescent="0.3">
      <c r="A382" s="181">
        <v>78</v>
      </c>
      <c r="B382" s="182" t="s">
        <v>469</v>
      </c>
      <c r="C382" s="193" t="s">
        <v>470</v>
      </c>
      <c r="D382" s="183" t="s">
        <v>303</v>
      </c>
      <c r="E382" s="184">
        <v>45</v>
      </c>
      <c r="F382" s="185"/>
      <c r="G382" s="186">
        <f>ROUND(E382*F382,2)</f>
        <v>0</v>
      </c>
      <c r="H382" s="185"/>
      <c r="I382" s="186">
        <f>ROUND(E382*H382,2)</f>
        <v>0</v>
      </c>
      <c r="J382" s="185"/>
      <c r="K382" s="186">
        <f>ROUND(E382*J382,2)</f>
        <v>0</v>
      </c>
      <c r="L382" s="186">
        <v>21</v>
      </c>
      <c r="M382" s="186">
        <f>G382*(1+L382/100)</f>
        <v>0</v>
      </c>
      <c r="N382" s="186">
        <v>2.1000000000000001E-4</v>
      </c>
      <c r="O382" s="186">
        <f>ROUND(E382*N382,2)</f>
        <v>0.01</v>
      </c>
      <c r="P382" s="186">
        <v>0</v>
      </c>
      <c r="Q382" s="186">
        <f>ROUND(E382*P382,2)</f>
        <v>0</v>
      </c>
      <c r="R382" s="186" t="s">
        <v>244</v>
      </c>
      <c r="S382" s="186" t="s">
        <v>110</v>
      </c>
      <c r="T382" s="187" t="s">
        <v>111</v>
      </c>
      <c r="U382" s="160">
        <v>0</v>
      </c>
      <c r="V382" s="160">
        <f>ROUND(E382*U382,2)</f>
        <v>0</v>
      </c>
      <c r="W382" s="160"/>
      <c r="X382" s="160" t="s">
        <v>245</v>
      </c>
      <c r="Y382" s="151"/>
      <c r="Z382" s="151"/>
      <c r="AA382" s="151"/>
      <c r="AB382" s="151"/>
      <c r="AC382" s="151"/>
      <c r="AD382" s="151"/>
      <c r="AE382" s="151"/>
      <c r="AF382" s="151"/>
      <c r="AG382" s="151" t="s">
        <v>425</v>
      </c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3">
      <c r="A383" s="173">
        <v>79</v>
      </c>
      <c r="B383" s="174" t="s">
        <v>471</v>
      </c>
      <c r="C383" s="190" t="s">
        <v>472</v>
      </c>
      <c r="D383" s="175" t="s">
        <v>303</v>
      </c>
      <c r="E383" s="176">
        <v>6.45</v>
      </c>
      <c r="F383" s="177"/>
      <c r="G383" s="178">
        <f>ROUND(E383*F383,2)</f>
        <v>0</v>
      </c>
      <c r="H383" s="177"/>
      <c r="I383" s="178">
        <f>ROUND(E383*H383,2)</f>
        <v>0</v>
      </c>
      <c r="J383" s="177"/>
      <c r="K383" s="178">
        <f>ROUND(E383*J383,2)</f>
        <v>0</v>
      </c>
      <c r="L383" s="178">
        <v>21</v>
      </c>
      <c r="M383" s="178">
        <f>G383*(1+L383/100)</f>
        <v>0</v>
      </c>
      <c r="N383" s="178">
        <v>0.45800999999999997</v>
      </c>
      <c r="O383" s="178">
        <f>ROUND(E383*N383,2)</f>
        <v>2.95</v>
      </c>
      <c r="P383" s="178">
        <v>0</v>
      </c>
      <c r="Q383" s="178">
        <f>ROUND(E383*P383,2)</f>
        <v>0</v>
      </c>
      <c r="R383" s="178" t="s">
        <v>473</v>
      </c>
      <c r="S383" s="178" t="s">
        <v>110</v>
      </c>
      <c r="T383" s="179" t="s">
        <v>111</v>
      </c>
      <c r="U383" s="160">
        <v>2.0201799999999999</v>
      </c>
      <c r="V383" s="160">
        <f>ROUND(E383*U383,2)</f>
        <v>13.03</v>
      </c>
      <c r="W383" s="160"/>
      <c r="X383" s="160" t="s">
        <v>418</v>
      </c>
      <c r="Y383" s="151"/>
      <c r="Z383" s="151"/>
      <c r="AA383" s="151"/>
      <c r="AB383" s="151"/>
      <c r="AC383" s="151"/>
      <c r="AD383" s="151"/>
      <c r="AE383" s="151"/>
      <c r="AF383" s="151"/>
      <c r="AG383" s="151" t="s">
        <v>474</v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ht="31.3" outlineLevel="1" x14ac:dyDescent="0.3">
      <c r="A384" s="158"/>
      <c r="B384" s="159"/>
      <c r="C384" s="252" t="s">
        <v>475</v>
      </c>
      <c r="D384" s="253"/>
      <c r="E384" s="253"/>
      <c r="F384" s="253"/>
      <c r="G384" s="253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51"/>
      <c r="Z384" s="151"/>
      <c r="AA384" s="151"/>
      <c r="AB384" s="151"/>
      <c r="AC384" s="151"/>
      <c r="AD384" s="151"/>
      <c r="AE384" s="151"/>
      <c r="AF384" s="151"/>
      <c r="AG384" s="151" t="s">
        <v>126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80" t="str">
        <f>C384</f>
        <v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v>
      </c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3">
      <c r="A385" s="158"/>
      <c r="B385" s="159"/>
      <c r="C385" s="191" t="s">
        <v>476</v>
      </c>
      <c r="D385" s="164"/>
      <c r="E385" s="165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51"/>
      <c r="Z385" s="151"/>
      <c r="AA385" s="151"/>
      <c r="AB385" s="151"/>
      <c r="AC385" s="151"/>
      <c r="AD385" s="151"/>
      <c r="AE385" s="151"/>
      <c r="AF385" s="151"/>
      <c r="AG385" s="151" t="s">
        <v>128</v>
      </c>
      <c r="AH385" s="151">
        <v>0</v>
      </c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1" x14ac:dyDescent="0.3">
      <c r="A386" s="158"/>
      <c r="B386" s="159"/>
      <c r="C386" s="191" t="s">
        <v>400</v>
      </c>
      <c r="D386" s="164"/>
      <c r="E386" s="165">
        <v>4.7</v>
      </c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51"/>
      <c r="Z386" s="151"/>
      <c r="AA386" s="151"/>
      <c r="AB386" s="151"/>
      <c r="AC386" s="151"/>
      <c r="AD386" s="151"/>
      <c r="AE386" s="151"/>
      <c r="AF386" s="151"/>
      <c r="AG386" s="151" t="s">
        <v>128</v>
      </c>
      <c r="AH386" s="151">
        <v>0</v>
      </c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3">
      <c r="A387" s="158"/>
      <c r="B387" s="159"/>
      <c r="C387" s="191" t="s">
        <v>401</v>
      </c>
      <c r="D387" s="164"/>
      <c r="E387" s="165">
        <v>1.75</v>
      </c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51"/>
      <c r="Z387" s="151"/>
      <c r="AA387" s="151"/>
      <c r="AB387" s="151"/>
      <c r="AC387" s="151"/>
      <c r="AD387" s="151"/>
      <c r="AE387" s="151"/>
      <c r="AF387" s="151"/>
      <c r="AG387" s="151" t="s">
        <v>128</v>
      </c>
      <c r="AH387" s="151">
        <v>0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ht="20.6" outlineLevel="1" x14ac:dyDescent="0.3">
      <c r="A388" s="173">
        <v>80</v>
      </c>
      <c r="B388" s="174" t="s">
        <v>477</v>
      </c>
      <c r="C388" s="190" t="s">
        <v>478</v>
      </c>
      <c r="D388" s="175" t="s">
        <v>363</v>
      </c>
      <c r="E388" s="176">
        <v>4</v>
      </c>
      <c r="F388" s="177"/>
      <c r="G388" s="178">
        <f>ROUND(E388*F388,2)</f>
        <v>0</v>
      </c>
      <c r="H388" s="177"/>
      <c r="I388" s="178">
        <f>ROUND(E388*H388,2)</f>
        <v>0</v>
      </c>
      <c r="J388" s="177"/>
      <c r="K388" s="178">
        <f>ROUND(E388*J388,2)</f>
        <v>0</v>
      </c>
      <c r="L388" s="178">
        <v>21</v>
      </c>
      <c r="M388" s="178">
        <f>G388*(1+L388/100)</f>
        <v>0</v>
      </c>
      <c r="N388" s="178">
        <v>0.81886000000000003</v>
      </c>
      <c r="O388" s="178">
        <f>ROUND(E388*N388,2)</f>
        <v>3.28</v>
      </c>
      <c r="P388" s="178">
        <v>0</v>
      </c>
      <c r="Q388" s="178">
        <f>ROUND(E388*P388,2)</f>
        <v>0</v>
      </c>
      <c r="R388" s="178" t="s">
        <v>473</v>
      </c>
      <c r="S388" s="178" t="s">
        <v>110</v>
      </c>
      <c r="T388" s="179" t="s">
        <v>111</v>
      </c>
      <c r="U388" s="160">
        <v>5.8918699999999999</v>
      </c>
      <c r="V388" s="160">
        <f>ROUND(E388*U388,2)</f>
        <v>23.57</v>
      </c>
      <c r="W388" s="160"/>
      <c r="X388" s="160" t="s">
        <v>418</v>
      </c>
      <c r="Y388" s="151"/>
      <c r="Z388" s="151"/>
      <c r="AA388" s="151"/>
      <c r="AB388" s="151"/>
      <c r="AC388" s="151"/>
      <c r="AD388" s="151"/>
      <c r="AE388" s="151"/>
      <c r="AF388" s="151"/>
      <c r="AG388" s="151" t="s">
        <v>479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ht="21" outlineLevel="1" x14ac:dyDescent="0.3">
      <c r="A389" s="158"/>
      <c r="B389" s="159"/>
      <c r="C389" s="256" t="s">
        <v>480</v>
      </c>
      <c r="D389" s="257"/>
      <c r="E389" s="257"/>
      <c r="F389" s="257"/>
      <c r="G389" s="257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51"/>
      <c r="Z389" s="151"/>
      <c r="AA389" s="151"/>
      <c r="AB389" s="151"/>
      <c r="AC389" s="151"/>
      <c r="AD389" s="151"/>
      <c r="AE389" s="151"/>
      <c r="AF389" s="151"/>
      <c r="AG389" s="151" t="s">
        <v>115</v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80" t="str">
        <f>C389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89" s="151"/>
      <c r="BC389" s="151"/>
      <c r="BD389" s="151"/>
      <c r="BE389" s="151"/>
      <c r="BF389" s="151"/>
      <c r="BG389" s="151"/>
      <c r="BH389" s="151"/>
    </row>
    <row r="390" spans="1:60" ht="21" outlineLevel="1" x14ac:dyDescent="0.3">
      <c r="A390" s="158"/>
      <c r="B390" s="159"/>
      <c r="C390" s="254" t="s">
        <v>481</v>
      </c>
      <c r="D390" s="255"/>
      <c r="E390" s="255"/>
      <c r="F390" s="255"/>
      <c r="G390" s="255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51"/>
      <c r="Z390" s="151"/>
      <c r="AA390" s="151"/>
      <c r="AB390" s="151"/>
      <c r="AC390" s="151"/>
      <c r="AD390" s="151"/>
      <c r="AE390" s="151"/>
      <c r="AF390" s="151"/>
      <c r="AG390" s="151" t="s">
        <v>126</v>
      </c>
      <c r="AH390" s="151"/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80" t="str">
        <f>C390</f>
        <v>V položce je zakalkulováno: zřízení uliční vpusti betonových dílců ze spodního dílu s odkalištěm, osazení středové skruže, hrdlového dílu s odtokem DN 150 mm, přechodového dílu, vyrovnávacího prstence a osazení vtokové mříže bez kalového koše.</v>
      </c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3">
      <c r="A391" s="158"/>
      <c r="B391" s="159"/>
      <c r="C391" s="254" t="s">
        <v>482</v>
      </c>
      <c r="D391" s="255"/>
      <c r="E391" s="255"/>
      <c r="F391" s="255"/>
      <c r="G391" s="255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51"/>
      <c r="Z391" s="151"/>
      <c r="AA391" s="151"/>
      <c r="AB391" s="151"/>
      <c r="AC391" s="151"/>
      <c r="AD391" s="151"/>
      <c r="AE391" s="151"/>
      <c r="AF391" s="151"/>
      <c r="AG391" s="151" t="s">
        <v>126</v>
      </c>
      <c r="AH391" s="151"/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 x14ac:dyDescent="0.3">
      <c r="A392" s="158"/>
      <c r="B392" s="159"/>
      <c r="C392" s="191" t="s">
        <v>483</v>
      </c>
      <c r="D392" s="164"/>
      <c r="E392" s="165">
        <v>4</v>
      </c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51"/>
      <c r="Z392" s="151"/>
      <c r="AA392" s="151"/>
      <c r="AB392" s="151"/>
      <c r="AC392" s="151"/>
      <c r="AD392" s="151"/>
      <c r="AE392" s="151"/>
      <c r="AF392" s="151"/>
      <c r="AG392" s="151" t="s">
        <v>128</v>
      </c>
      <c r="AH392" s="151">
        <v>0</v>
      </c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3">
      <c r="A393" s="173">
        <v>81</v>
      </c>
      <c r="B393" s="174" t="s">
        <v>484</v>
      </c>
      <c r="C393" s="190" t="s">
        <v>485</v>
      </c>
      <c r="D393" s="175" t="s">
        <v>415</v>
      </c>
      <c r="E393" s="176">
        <v>1</v>
      </c>
      <c r="F393" s="177"/>
      <c r="G393" s="178">
        <f>ROUND(E393*F393,2)</f>
        <v>0</v>
      </c>
      <c r="H393" s="177"/>
      <c r="I393" s="178">
        <f>ROUND(E393*H393,2)</f>
        <v>0</v>
      </c>
      <c r="J393" s="177"/>
      <c r="K393" s="178">
        <f>ROUND(E393*J393,2)</f>
        <v>0</v>
      </c>
      <c r="L393" s="178">
        <v>21</v>
      </c>
      <c r="M393" s="178">
        <f>G393*(1+L393/100)</f>
        <v>0</v>
      </c>
      <c r="N393" s="178">
        <v>0</v>
      </c>
      <c r="O393" s="178">
        <f>ROUND(E393*N393,2)</f>
        <v>0</v>
      </c>
      <c r="P393" s="178">
        <v>0</v>
      </c>
      <c r="Q393" s="178">
        <f>ROUND(E393*P393,2)</f>
        <v>0</v>
      </c>
      <c r="R393" s="178"/>
      <c r="S393" s="178" t="s">
        <v>416</v>
      </c>
      <c r="T393" s="179" t="s">
        <v>417</v>
      </c>
      <c r="U393" s="160">
        <v>0</v>
      </c>
      <c r="V393" s="160">
        <f>ROUND(E393*U393,2)</f>
        <v>0</v>
      </c>
      <c r="W393" s="160"/>
      <c r="X393" s="160" t="s">
        <v>418</v>
      </c>
      <c r="Y393" s="151"/>
      <c r="Z393" s="151"/>
      <c r="AA393" s="151"/>
      <c r="AB393" s="151"/>
      <c r="AC393" s="151"/>
      <c r="AD393" s="151"/>
      <c r="AE393" s="151"/>
      <c r="AF393" s="151"/>
      <c r="AG393" s="151" t="s">
        <v>474</v>
      </c>
      <c r="AH393" s="151"/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3">
      <c r="A394" s="158"/>
      <c r="B394" s="159"/>
      <c r="C394" s="252" t="s">
        <v>486</v>
      </c>
      <c r="D394" s="253"/>
      <c r="E394" s="253"/>
      <c r="F394" s="253"/>
      <c r="G394" s="253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51"/>
      <c r="Z394" s="151"/>
      <c r="AA394" s="151"/>
      <c r="AB394" s="151"/>
      <c r="AC394" s="151"/>
      <c r="AD394" s="151"/>
      <c r="AE394" s="151"/>
      <c r="AF394" s="151"/>
      <c r="AG394" s="151" t="s">
        <v>126</v>
      </c>
      <c r="AH394" s="151"/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3">
      <c r="A395" s="158"/>
      <c r="B395" s="159"/>
      <c r="C395" s="254" t="s">
        <v>487</v>
      </c>
      <c r="D395" s="255"/>
      <c r="E395" s="255"/>
      <c r="F395" s="255"/>
      <c r="G395" s="255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51"/>
      <c r="Z395" s="151"/>
      <c r="AA395" s="151"/>
      <c r="AB395" s="151"/>
      <c r="AC395" s="151"/>
      <c r="AD395" s="151"/>
      <c r="AE395" s="151"/>
      <c r="AF395" s="151"/>
      <c r="AG395" s="151" t="s">
        <v>126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3">
      <c r="A396" s="158"/>
      <c r="B396" s="159"/>
      <c r="C396" s="254" t="s">
        <v>488</v>
      </c>
      <c r="D396" s="255"/>
      <c r="E396" s="255"/>
      <c r="F396" s="255"/>
      <c r="G396" s="255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51"/>
      <c r="Z396" s="151"/>
      <c r="AA396" s="151"/>
      <c r="AB396" s="151"/>
      <c r="AC396" s="151"/>
      <c r="AD396" s="151"/>
      <c r="AE396" s="151"/>
      <c r="AF396" s="151"/>
      <c r="AG396" s="151" t="s">
        <v>126</v>
      </c>
      <c r="AH396" s="151"/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3">
      <c r="A397" s="158"/>
      <c r="B397" s="159"/>
      <c r="C397" s="254" t="s">
        <v>489</v>
      </c>
      <c r="D397" s="255"/>
      <c r="E397" s="255"/>
      <c r="F397" s="255"/>
      <c r="G397" s="255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51"/>
      <c r="Z397" s="151"/>
      <c r="AA397" s="151"/>
      <c r="AB397" s="151"/>
      <c r="AC397" s="151"/>
      <c r="AD397" s="151"/>
      <c r="AE397" s="151"/>
      <c r="AF397" s="151"/>
      <c r="AG397" s="151" t="s">
        <v>126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ht="20.6" outlineLevel="1" x14ac:dyDescent="0.3">
      <c r="A398" s="181">
        <v>82</v>
      </c>
      <c r="B398" s="182" t="s">
        <v>490</v>
      </c>
      <c r="C398" s="193" t="s">
        <v>491</v>
      </c>
      <c r="D398" s="183" t="s">
        <v>492</v>
      </c>
      <c r="E398" s="184">
        <v>2</v>
      </c>
      <c r="F398" s="185"/>
      <c r="G398" s="186">
        <f>ROUND(E398*F398,2)</f>
        <v>0</v>
      </c>
      <c r="H398" s="185"/>
      <c r="I398" s="186">
        <f>ROUND(E398*H398,2)</f>
        <v>0</v>
      </c>
      <c r="J398" s="185"/>
      <c r="K398" s="186">
        <f>ROUND(E398*J398,2)</f>
        <v>0</v>
      </c>
      <c r="L398" s="186">
        <v>21</v>
      </c>
      <c r="M398" s="186">
        <f>G398*(1+L398/100)</f>
        <v>0</v>
      </c>
      <c r="N398" s="186">
        <v>0</v>
      </c>
      <c r="O398" s="186">
        <f>ROUND(E398*N398,2)</f>
        <v>0</v>
      </c>
      <c r="P398" s="186">
        <v>0</v>
      </c>
      <c r="Q398" s="186">
        <f>ROUND(E398*P398,2)</f>
        <v>0</v>
      </c>
      <c r="R398" s="186"/>
      <c r="S398" s="186" t="s">
        <v>416</v>
      </c>
      <c r="T398" s="187" t="s">
        <v>417</v>
      </c>
      <c r="U398" s="160">
        <v>0</v>
      </c>
      <c r="V398" s="160">
        <f>ROUND(E398*U398,2)</f>
        <v>0</v>
      </c>
      <c r="W398" s="160"/>
      <c r="X398" s="160" t="s">
        <v>245</v>
      </c>
      <c r="Y398" s="151"/>
      <c r="Z398" s="151"/>
      <c r="AA398" s="151"/>
      <c r="AB398" s="151"/>
      <c r="AC398" s="151"/>
      <c r="AD398" s="151"/>
      <c r="AE398" s="151"/>
      <c r="AF398" s="151"/>
      <c r="AG398" s="151" t="s">
        <v>425</v>
      </c>
      <c r="AH398" s="151"/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ht="20.6" outlineLevel="1" x14ac:dyDescent="0.3">
      <c r="A399" s="181">
        <v>83</v>
      </c>
      <c r="B399" s="182" t="s">
        <v>493</v>
      </c>
      <c r="C399" s="193" t="s">
        <v>494</v>
      </c>
      <c r="D399" s="183" t="s">
        <v>415</v>
      </c>
      <c r="E399" s="184">
        <v>1</v>
      </c>
      <c r="F399" s="185"/>
      <c r="G399" s="186">
        <f>ROUND(E399*F399,2)</f>
        <v>0</v>
      </c>
      <c r="H399" s="185"/>
      <c r="I399" s="186">
        <f>ROUND(E399*H399,2)</f>
        <v>0</v>
      </c>
      <c r="J399" s="185"/>
      <c r="K399" s="186">
        <f>ROUND(E399*J399,2)</f>
        <v>0</v>
      </c>
      <c r="L399" s="186">
        <v>21</v>
      </c>
      <c r="M399" s="186">
        <f>G399*(1+L399/100)</f>
        <v>0</v>
      </c>
      <c r="N399" s="186">
        <v>0</v>
      </c>
      <c r="O399" s="186">
        <f>ROUND(E399*N399,2)</f>
        <v>0</v>
      </c>
      <c r="P399" s="186">
        <v>0</v>
      </c>
      <c r="Q399" s="186">
        <f>ROUND(E399*P399,2)</f>
        <v>0</v>
      </c>
      <c r="R399" s="186"/>
      <c r="S399" s="186" t="s">
        <v>416</v>
      </c>
      <c r="T399" s="187" t="s">
        <v>417</v>
      </c>
      <c r="U399" s="160">
        <v>0</v>
      </c>
      <c r="V399" s="160">
        <f>ROUND(E399*U399,2)</f>
        <v>0</v>
      </c>
      <c r="W399" s="160"/>
      <c r="X399" s="160" t="s">
        <v>418</v>
      </c>
      <c r="Y399" s="151"/>
      <c r="Z399" s="151"/>
      <c r="AA399" s="151"/>
      <c r="AB399" s="151"/>
      <c r="AC399" s="151"/>
      <c r="AD399" s="151"/>
      <c r="AE399" s="151"/>
      <c r="AF399" s="151"/>
      <c r="AG399" s="151" t="s">
        <v>474</v>
      </c>
      <c r="AH399" s="151"/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x14ac:dyDescent="0.3">
      <c r="A400" s="167" t="s">
        <v>104</v>
      </c>
      <c r="B400" s="168" t="s">
        <v>68</v>
      </c>
      <c r="C400" s="189" t="s">
        <v>69</v>
      </c>
      <c r="D400" s="169"/>
      <c r="E400" s="170"/>
      <c r="F400" s="171"/>
      <c r="G400" s="171">
        <f>SUMIF(AG401:AG402,"&lt;&gt;NOR",G401:G402)</f>
        <v>0</v>
      </c>
      <c r="H400" s="171"/>
      <c r="I400" s="171">
        <f>SUM(I401:I402)</f>
        <v>0</v>
      </c>
      <c r="J400" s="171"/>
      <c r="K400" s="171">
        <f>SUM(K401:K402)</f>
        <v>0</v>
      </c>
      <c r="L400" s="171"/>
      <c r="M400" s="171">
        <f>SUM(M401:M402)</f>
        <v>0</v>
      </c>
      <c r="N400" s="171"/>
      <c r="O400" s="171">
        <f>SUM(O401:O402)</f>
        <v>0.04</v>
      </c>
      <c r="P400" s="171"/>
      <c r="Q400" s="171">
        <f>SUM(Q401:Q402)</f>
        <v>0</v>
      </c>
      <c r="R400" s="171"/>
      <c r="S400" s="171"/>
      <c r="T400" s="172"/>
      <c r="U400" s="166"/>
      <c r="V400" s="166">
        <f>SUM(V401:V402)</f>
        <v>2.25</v>
      </c>
      <c r="W400" s="166"/>
      <c r="X400" s="166"/>
      <c r="AG400" t="s">
        <v>105</v>
      </c>
    </row>
    <row r="401" spans="1:60" outlineLevel="1" x14ac:dyDescent="0.3">
      <c r="A401" s="181">
        <v>84</v>
      </c>
      <c r="B401" s="182" t="s">
        <v>495</v>
      </c>
      <c r="C401" s="193" t="s">
        <v>496</v>
      </c>
      <c r="D401" s="183" t="s">
        <v>363</v>
      </c>
      <c r="E401" s="184">
        <v>18</v>
      </c>
      <c r="F401" s="185"/>
      <c r="G401" s="186">
        <f>ROUND(E401*F401,2)</f>
        <v>0</v>
      </c>
      <c r="H401" s="185"/>
      <c r="I401" s="186">
        <f>ROUND(E401*H401,2)</f>
        <v>0</v>
      </c>
      <c r="J401" s="185"/>
      <c r="K401" s="186">
        <f>ROUND(E401*J401,2)</f>
        <v>0</v>
      </c>
      <c r="L401" s="186">
        <v>21</v>
      </c>
      <c r="M401" s="186">
        <f>G401*(1+L401/100)</f>
        <v>0</v>
      </c>
      <c r="N401" s="186">
        <v>1.8799999999999999E-3</v>
      </c>
      <c r="O401" s="186">
        <f>ROUND(E401*N401,2)</f>
        <v>0.03</v>
      </c>
      <c r="P401" s="186">
        <v>0</v>
      </c>
      <c r="Q401" s="186">
        <f>ROUND(E401*P401,2)</f>
        <v>0</v>
      </c>
      <c r="R401" s="186" t="s">
        <v>497</v>
      </c>
      <c r="S401" s="186" t="s">
        <v>110</v>
      </c>
      <c r="T401" s="187" t="s">
        <v>111</v>
      </c>
      <c r="U401" s="160">
        <v>0.125</v>
      </c>
      <c r="V401" s="160">
        <f>ROUND(E401*U401,2)</f>
        <v>2.25</v>
      </c>
      <c r="W401" s="160"/>
      <c r="X401" s="160" t="s">
        <v>112</v>
      </c>
      <c r="Y401" s="151"/>
      <c r="Z401" s="151"/>
      <c r="AA401" s="151"/>
      <c r="AB401" s="151"/>
      <c r="AC401" s="151"/>
      <c r="AD401" s="151"/>
      <c r="AE401" s="151"/>
      <c r="AF401" s="151"/>
      <c r="AG401" s="151" t="s">
        <v>235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3">
      <c r="A402" s="181">
        <v>85</v>
      </c>
      <c r="B402" s="182" t="s">
        <v>498</v>
      </c>
      <c r="C402" s="193" t="s">
        <v>499</v>
      </c>
      <c r="D402" s="183" t="s">
        <v>363</v>
      </c>
      <c r="E402" s="184">
        <v>18</v>
      </c>
      <c r="F402" s="185"/>
      <c r="G402" s="186">
        <f>ROUND(E402*F402,2)</f>
        <v>0</v>
      </c>
      <c r="H402" s="185"/>
      <c r="I402" s="186">
        <f>ROUND(E402*H402,2)</f>
        <v>0</v>
      </c>
      <c r="J402" s="185"/>
      <c r="K402" s="186">
        <f>ROUND(E402*J402,2)</f>
        <v>0</v>
      </c>
      <c r="L402" s="186">
        <v>21</v>
      </c>
      <c r="M402" s="186">
        <f>G402*(1+L402/100)</f>
        <v>0</v>
      </c>
      <c r="N402" s="186">
        <v>5.0000000000000001E-4</v>
      </c>
      <c r="O402" s="186">
        <f>ROUND(E402*N402,2)</f>
        <v>0.01</v>
      </c>
      <c r="P402" s="186">
        <v>0</v>
      </c>
      <c r="Q402" s="186">
        <f>ROUND(E402*P402,2)</f>
        <v>0</v>
      </c>
      <c r="R402" s="186" t="s">
        <v>244</v>
      </c>
      <c r="S402" s="186" t="s">
        <v>110</v>
      </c>
      <c r="T402" s="187" t="s">
        <v>111</v>
      </c>
      <c r="U402" s="160">
        <v>0</v>
      </c>
      <c r="V402" s="160">
        <f>ROUND(E402*U402,2)</f>
        <v>0</v>
      </c>
      <c r="W402" s="160"/>
      <c r="X402" s="160" t="s">
        <v>245</v>
      </c>
      <c r="Y402" s="151"/>
      <c r="Z402" s="151"/>
      <c r="AA402" s="151"/>
      <c r="AB402" s="151"/>
      <c r="AC402" s="151"/>
      <c r="AD402" s="151"/>
      <c r="AE402" s="151"/>
      <c r="AF402" s="151"/>
      <c r="AG402" s="151" t="s">
        <v>425</v>
      </c>
      <c r="AH402" s="151"/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x14ac:dyDescent="0.3">
      <c r="A403" s="167" t="s">
        <v>104</v>
      </c>
      <c r="B403" s="168" t="s">
        <v>64</v>
      </c>
      <c r="C403" s="189" t="s">
        <v>65</v>
      </c>
      <c r="D403" s="169"/>
      <c r="E403" s="170"/>
      <c r="F403" s="171"/>
      <c r="G403" s="171">
        <f>SUMIF(AG404:AG458,"&lt;&gt;NOR",G404:G458)</f>
        <v>0</v>
      </c>
      <c r="H403" s="171"/>
      <c r="I403" s="171">
        <f>SUM(I404:I458)</f>
        <v>0</v>
      </c>
      <c r="J403" s="171"/>
      <c r="K403" s="171">
        <f>SUM(K404:K458)</f>
        <v>0</v>
      </c>
      <c r="L403" s="171"/>
      <c r="M403" s="171">
        <f>SUM(M404:M458)</f>
        <v>0</v>
      </c>
      <c r="N403" s="171"/>
      <c r="O403" s="171">
        <f>SUM(O404:O458)</f>
        <v>10.030000000000001</v>
      </c>
      <c r="P403" s="171"/>
      <c r="Q403" s="171">
        <f>SUM(Q404:Q458)</f>
        <v>0</v>
      </c>
      <c r="R403" s="171"/>
      <c r="S403" s="171"/>
      <c r="T403" s="172"/>
      <c r="U403" s="166"/>
      <c r="V403" s="166">
        <f>SUM(V404:V458)</f>
        <v>0</v>
      </c>
      <c r="W403" s="166"/>
      <c r="X403" s="166"/>
      <c r="AG403" t="s">
        <v>105</v>
      </c>
    </row>
    <row r="404" spans="1:60" ht="20.6" outlineLevel="1" x14ac:dyDescent="0.3">
      <c r="A404" s="173">
        <v>86</v>
      </c>
      <c r="B404" s="174" t="s">
        <v>500</v>
      </c>
      <c r="C404" s="190" t="s">
        <v>501</v>
      </c>
      <c r="D404" s="175" t="s">
        <v>363</v>
      </c>
      <c r="E404" s="176">
        <v>9</v>
      </c>
      <c r="F404" s="177"/>
      <c r="G404" s="178">
        <f>ROUND(E404*F404,2)</f>
        <v>0</v>
      </c>
      <c r="H404" s="177"/>
      <c r="I404" s="178">
        <f>ROUND(E404*H404,2)</f>
        <v>0</v>
      </c>
      <c r="J404" s="177"/>
      <c r="K404" s="178">
        <f>ROUND(E404*J404,2)</f>
        <v>0</v>
      </c>
      <c r="L404" s="178">
        <v>21</v>
      </c>
      <c r="M404" s="178">
        <f>G404*(1+L404/100)</f>
        <v>0</v>
      </c>
      <c r="N404" s="178">
        <v>4.2599999999999999E-2</v>
      </c>
      <c r="O404" s="178">
        <f>ROUND(E404*N404,2)</f>
        <v>0.38</v>
      </c>
      <c r="P404" s="178">
        <v>0</v>
      </c>
      <c r="Q404" s="178">
        <f>ROUND(E404*P404,2)</f>
        <v>0</v>
      </c>
      <c r="R404" s="178" t="s">
        <v>244</v>
      </c>
      <c r="S404" s="178" t="s">
        <v>110</v>
      </c>
      <c r="T404" s="179" t="s">
        <v>111</v>
      </c>
      <c r="U404" s="160">
        <v>0</v>
      </c>
      <c r="V404" s="160">
        <f>ROUND(E404*U404,2)</f>
        <v>0</v>
      </c>
      <c r="W404" s="160"/>
      <c r="X404" s="160" t="s">
        <v>245</v>
      </c>
      <c r="Y404" s="151"/>
      <c r="Z404" s="151"/>
      <c r="AA404" s="151"/>
      <c r="AB404" s="151"/>
      <c r="AC404" s="151"/>
      <c r="AD404" s="151"/>
      <c r="AE404" s="151"/>
      <c r="AF404" s="151"/>
      <c r="AG404" s="151" t="s">
        <v>246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 x14ac:dyDescent="0.3">
      <c r="A405" s="158"/>
      <c r="B405" s="159"/>
      <c r="C405" s="191" t="s">
        <v>502</v>
      </c>
      <c r="D405" s="164"/>
      <c r="E405" s="165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51"/>
      <c r="Z405" s="151"/>
      <c r="AA405" s="151"/>
      <c r="AB405" s="151"/>
      <c r="AC405" s="151"/>
      <c r="AD405" s="151"/>
      <c r="AE405" s="151"/>
      <c r="AF405" s="151"/>
      <c r="AG405" s="151" t="s">
        <v>128</v>
      </c>
      <c r="AH405" s="151">
        <v>0</v>
      </c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3">
      <c r="A406" s="158"/>
      <c r="B406" s="159"/>
      <c r="C406" s="191" t="s">
        <v>503</v>
      </c>
      <c r="D406" s="164"/>
      <c r="E406" s="165">
        <v>9</v>
      </c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51"/>
      <c r="Z406" s="151"/>
      <c r="AA406" s="151"/>
      <c r="AB406" s="151"/>
      <c r="AC406" s="151"/>
      <c r="AD406" s="151"/>
      <c r="AE406" s="151"/>
      <c r="AF406" s="151"/>
      <c r="AG406" s="151" t="s">
        <v>128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ht="20.6" outlineLevel="1" x14ac:dyDescent="0.3">
      <c r="A407" s="173">
        <v>87</v>
      </c>
      <c r="B407" s="174" t="s">
        <v>504</v>
      </c>
      <c r="C407" s="190" t="s">
        <v>505</v>
      </c>
      <c r="D407" s="175" t="s">
        <v>363</v>
      </c>
      <c r="E407" s="176">
        <v>3</v>
      </c>
      <c r="F407" s="177"/>
      <c r="G407" s="178">
        <f>ROUND(E407*F407,2)</f>
        <v>0</v>
      </c>
      <c r="H407" s="177"/>
      <c r="I407" s="178">
        <f>ROUND(E407*H407,2)</f>
        <v>0</v>
      </c>
      <c r="J407" s="177"/>
      <c r="K407" s="178">
        <f>ROUND(E407*J407,2)</f>
        <v>0</v>
      </c>
      <c r="L407" s="178">
        <v>21</v>
      </c>
      <c r="M407" s="178">
        <f>G407*(1+L407/100)</f>
        <v>0</v>
      </c>
      <c r="N407" s="178">
        <v>4.9200000000000001E-2</v>
      </c>
      <c r="O407" s="178">
        <f>ROUND(E407*N407,2)</f>
        <v>0.15</v>
      </c>
      <c r="P407" s="178">
        <v>0</v>
      </c>
      <c r="Q407" s="178">
        <f>ROUND(E407*P407,2)</f>
        <v>0</v>
      </c>
      <c r="R407" s="178" t="s">
        <v>244</v>
      </c>
      <c r="S407" s="178" t="s">
        <v>110</v>
      </c>
      <c r="T407" s="179" t="s">
        <v>111</v>
      </c>
      <c r="U407" s="160">
        <v>0</v>
      </c>
      <c r="V407" s="160">
        <f>ROUND(E407*U407,2)</f>
        <v>0</v>
      </c>
      <c r="W407" s="160"/>
      <c r="X407" s="160" t="s">
        <v>245</v>
      </c>
      <c r="Y407" s="151"/>
      <c r="Z407" s="151"/>
      <c r="AA407" s="151"/>
      <c r="AB407" s="151"/>
      <c r="AC407" s="151"/>
      <c r="AD407" s="151"/>
      <c r="AE407" s="151"/>
      <c r="AF407" s="151"/>
      <c r="AG407" s="151" t="s">
        <v>246</v>
      </c>
      <c r="AH407" s="151"/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outlineLevel="1" x14ac:dyDescent="0.3">
      <c r="A408" s="158"/>
      <c r="B408" s="159"/>
      <c r="C408" s="191" t="s">
        <v>506</v>
      </c>
      <c r="D408" s="164"/>
      <c r="E408" s="165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51"/>
      <c r="Z408" s="151"/>
      <c r="AA408" s="151"/>
      <c r="AB408" s="151"/>
      <c r="AC408" s="151"/>
      <c r="AD408" s="151"/>
      <c r="AE408" s="151"/>
      <c r="AF408" s="151"/>
      <c r="AG408" s="151" t="s">
        <v>128</v>
      </c>
      <c r="AH408" s="151">
        <v>0</v>
      </c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3">
      <c r="A409" s="158"/>
      <c r="B409" s="159"/>
      <c r="C409" s="191" t="s">
        <v>507</v>
      </c>
      <c r="D409" s="164"/>
      <c r="E409" s="165">
        <v>3</v>
      </c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51"/>
      <c r="Z409" s="151"/>
      <c r="AA409" s="151"/>
      <c r="AB409" s="151"/>
      <c r="AC409" s="151"/>
      <c r="AD409" s="151"/>
      <c r="AE409" s="151"/>
      <c r="AF409" s="151"/>
      <c r="AG409" s="151" t="s">
        <v>128</v>
      </c>
      <c r="AH409" s="151">
        <v>0</v>
      </c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ht="20.6" outlineLevel="1" x14ac:dyDescent="0.3">
      <c r="A410" s="173">
        <v>88</v>
      </c>
      <c r="B410" s="174" t="s">
        <v>508</v>
      </c>
      <c r="C410" s="190" t="s">
        <v>509</v>
      </c>
      <c r="D410" s="175" t="s">
        <v>303</v>
      </c>
      <c r="E410" s="176">
        <v>41.665700000000001</v>
      </c>
      <c r="F410" s="177"/>
      <c r="G410" s="178">
        <f>ROUND(E410*F410,2)</f>
        <v>0</v>
      </c>
      <c r="H410" s="177"/>
      <c r="I410" s="178">
        <f>ROUND(E410*H410,2)</f>
        <v>0</v>
      </c>
      <c r="J410" s="177"/>
      <c r="K410" s="178">
        <f>ROUND(E410*J410,2)</f>
        <v>0</v>
      </c>
      <c r="L410" s="178">
        <v>21</v>
      </c>
      <c r="M410" s="178">
        <f>G410*(1+L410/100)</f>
        <v>0</v>
      </c>
      <c r="N410" s="178">
        <v>1.0499999999999999E-3</v>
      </c>
      <c r="O410" s="178">
        <f>ROUND(E410*N410,2)</f>
        <v>0.04</v>
      </c>
      <c r="P410" s="178">
        <v>0</v>
      </c>
      <c r="Q410" s="178">
        <f>ROUND(E410*P410,2)</f>
        <v>0</v>
      </c>
      <c r="R410" s="178" t="s">
        <v>244</v>
      </c>
      <c r="S410" s="178" t="s">
        <v>110</v>
      </c>
      <c r="T410" s="179" t="s">
        <v>111</v>
      </c>
      <c r="U410" s="160">
        <v>0</v>
      </c>
      <c r="V410" s="160">
        <f>ROUND(E410*U410,2)</f>
        <v>0</v>
      </c>
      <c r="W410" s="160"/>
      <c r="X410" s="160" t="s">
        <v>245</v>
      </c>
      <c r="Y410" s="151"/>
      <c r="Z410" s="151"/>
      <c r="AA410" s="151"/>
      <c r="AB410" s="151"/>
      <c r="AC410" s="151"/>
      <c r="AD410" s="151"/>
      <c r="AE410" s="151"/>
      <c r="AF410" s="151"/>
      <c r="AG410" s="151" t="s">
        <v>246</v>
      </c>
      <c r="AH410" s="151"/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 x14ac:dyDescent="0.3">
      <c r="A411" s="158"/>
      <c r="B411" s="159"/>
      <c r="C411" s="191" t="s">
        <v>372</v>
      </c>
      <c r="D411" s="164"/>
      <c r="E411" s="165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51"/>
      <c r="Z411" s="151"/>
      <c r="AA411" s="151"/>
      <c r="AB411" s="151"/>
      <c r="AC411" s="151"/>
      <c r="AD411" s="151"/>
      <c r="AE411" s="151"/>
      <c r="AF411" s="151"/>
      <c r="AG411" s="151" t="s">
        <v>128</v>
      </c>
      <c r="AH411" s="151">
        <v>0</v>
      </c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 x14ac:dyDescent="0.3">
      <c r="A412" s="158"/>
      <c r="B412" s="159"/>
      <c r="C412" s="191" t="s">
        <v>373</v>
      </c>
      <c r="D412" s="164"/>
      <c r="E412" s="165">
        <v>41.67</v>
      </c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51"/>
      <c r="Z412" s="151"/>
      <c r="AA412" s="151"/>
      <c r="AB412" s="151"/>
      <c r="AC412" s="151"/>
      <c r="AD412" s="151"/>
      <c r="AE412" s="151"/>
      <c r="AF412" s="151"/>
      <c r="AG412" s="151" t="s">
        <v>128</v>
      </c>
      <c r="AH412" s="151">
        <v>0</v>
      </c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3">
      <c r="A413" s="181">
        <v>89</v>
      </c>
      <c r="B413" s="182" t="s">
        <v>510</v>
      </c>
      <c r="C413" s="193" t="s">
        <v>511</v>
      </c>
      <c r="D413" s="183" t="s">
        <v>363</v>
      </c>
      <c r="E413" s="184">
        <v>2</v>
      </c>
      <c r="F413" s="185"/>
      <c r="G413" s="186">
        <f t="shared" ref="G413:G418" si="7">ROUND(E413*F413,2)</f>
        <v>0</v>
      </c>
      <c r="H413" s="185"/>
      <c r="I413" s="186">
        <f t="shared" ref="I413:I418" si="8">ROUND(E413*H413,2)</f>
        <v>0</v>
      </c>
      <c r="J413" s="185"/>
      <c r="K413" s="186">
        <f t="shared" ref="K413:K418" si="9">ROUND(E413*J413,2)</f>
        <v>0</v>
      </c>
      <c r="L413" s="186">
        <v>21</v>
      </c>
      <c r="M413" s="186">
        <f t="shared" ref="M413:M418" si="10">G413*(1+L413/100)</f>
        <v>0</v>
      </c>
      <c r="N413" s="186">
        <v>6.6E-4</v>
      </c>
      <c r="O413" s="186">
        <f t="shared" ref="O413:O418" si="11">ROUND(E413*N413,2)</f>
        <v>0</v>
      </c>
      <c r="P413" s="186">
        <v>0</v>
      </c>
      <c r="Q413" s="186">
        <f t="shared" ref="Q413:Q418" si="12">ROUND(E413*P413,2)</f>
        <v>0</v>
      </c>
      <c r="R413" s="186" t="s">
        <v>244</v>
      </c>
      <c r="S413" s="186" t="s">
        <v>110</v>
      </c>
      <c r="T413" s="187" t="s">
        <v>111</v>
      </c>
      <c r="U413" s="160">
        <v>0</v>
      </c>
      <c r="V413" s="160">
        <f t="shared" ref="V413:V418" si="13">ROUND(E413*U413,2)</f>
        <v>0</v>
      </c>
      <c r="W413" s="160"/>
      <c r="X413" s="160" t="s">
        <v>245</v>
      </c>
      <c r="Y413" s="151"/>
      <c r="Z413" s="151"/>
      <c r="AA413" s="151"/>
      <c r="AB413" s="151"/>
      <c r="AC413" s="151"/>
      <c r="AD413" s="151"/>
      <c r="AE413" s="151"/>
      <c r="AF413" s="151"/>
      <c r="AG413" s="151" t="s">
        <v>246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3">
      <c r="A414" s="181">
        <v>90</v>
      </c>
      <c r="B414" s="182" t="s">
        <v>512</v>
      </c>
      <c r="C414" s="193" t="s">
        <v>513</v>
      </c>
      <c r="D414" s="183" t="s">
        <v>363</v>
      </c>
      <c r="E414" s="184">
        <v>3</v>
      </c>
      <c r="F414" s="185"/>
      <c r="G414" s="186">
        <f t="shared" si="7"/>
        <v>0</v>
      </c>
      <c r="H414" s="185"/>
      <c r="I414" s="186">
        <f t="shared" si="8"/>
        <v>0</v>
      </c>
      <c r="J414" s="185"/>
      <c r="K414" s="186">
        <f t="shared" si="9"/>
        <v>0</v>
      </c>
      <c r="L414" s="186">
        <v>21</v>
      </c>
      <c r="M414" s="186">
        <f t="shared" si="10"/>
        <v>0</v>
      </c>
      <c r="N414" s="186">
        <v>1.2700000000000001E-3</v>
      </c>
      <c r="O414" s="186">
        <f t="shared" si="11"/>
        <v>0</v>
      </c>
      <c r="P414" s="186">
        <v>0</v>
      </c>
      <c r="Q414" s="186">
        <f t="shared" si="12"/>
        <v>0</v>
      </c>
      <c r="R414" s="186" t="s">
        <v>244</v>
      </c>
      <c r="S414" s="186" t="s">
        <v>110</v>
      </c>
      <c r="T414" s="187" t="s">
        <v>111</v>
      </c>
      <c r="U414" s="160">
        <v>0</v>
      </c>
      <c r="V414" s="160">
        <f t="shared" si="13"/>
        <v>0</v>
      </c>
      <c r="W414" s="160"/>
      <c r="X414" s="160" t="s">
        <v>245</v>
      </c>
      <c r="Y414" s="151"/>
      <c r="Z414" s="151"/>
      <c r="AA414" s="151"/>
      <c r="AB414" s="151"/>
      <c r="AC414" s="151"/>
      <c r="AD414" s="151"/>
      <c r="AE414" s="151"/>
      <c r="AF414" s="151"/>
      <c r="AG414" s="151" t="s">
        <v>246</v>
      </c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ht="20.6" outlineLevel="1" x14ac:dyDescent="0.3">
      <c r="A415" s="181">
        <v>91</v>
      </c>
      <c r="B415" s="182" t="s">
        <v>514</v>
      </c>
      <c r="C415" s="193" t="s">
        <v>515</v>
      </c>
      <c r="D415" s="183" t="s">
        <v>363</v>
      </c>
      <c r="E415" s="184">
        <v>2</v>
      </c>
      <c r="F415" s="185"/>
      <c r="G415" s="186">
        <f t="shared" si="7"/>
        <v>0</v>
      </c>
      <c r="H415" s="185"/>
      <c r="I415" s="186">
        <f t="shared" si="8"/>
        <v>0</v>
      </c>
      <c r="J415" s="185"/>
      <c r="K415" s="186">
        <f t="shared" si="9"/>
        <v>0</v>
      </c>
      <c r="L415" s="186">
        <v>21</v>
      </c>
      <c r="M415" s="186">
        <f t="shared" si="10"/>
        <v>0</v>
      </c>
      <c r="N415" s="186">
        <v>2.0699999999999998E-3</v>
      </c>
      <c r="O415" s="186">
        <f t="shared" si="11"/>
        <v>0</v>
      </c>
      <c r="P415" s="186">
        <v>0</v>
      </c>
      <c r="Q415" s="186">
        <f t="shared" si="12"/>
        <v>0</v>
      </c>
      <c r="R415" s="186" t="s">
        <v>244</v>
      </c>
      <c r="S415" s="186" t="s">
        <v>110</v>
      </c>
      <c r="T415" s="187" t="s">
        <v>111</v>
      </c>
      <c r="U415" s="160">
        <v>0</v>
      </c>
      <c r="V415" s="160">
        <f t="shared" si="13"/>
        <v>0</v>
      </c>
      <c r="W415" s="160"/>
      <c r="X415" s="160" t="s">
        <v>245</v>
      </c>
      <c r="Y415" s="151"/>
      <c r="Z415" s="151"/>
      <c r="AA415" s="151"/>
      <c r="AB415" s="151"/>
      <c r="AC415" s="151"/>
      <c r="AD415" s="151"/>
      <c r="AE415" s="151"/>
      <c r="AF415" s="151"/>
      <c r="AG415" s="151" t="s">
        <v>246</v>
      </c>
      <c r="AH415" s="151"/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outlineLevel="1" x14ac:dyDescent="0.3">
      <c r="A416" s="181">
        <v>92</v>
      </c>
      <c r="B416" s="182" t="s">
        <v>516</v>
      </c>
      <c r="C416" s="193" t="s">
        <v>517</v>
      </c>
      <c r="D416" s="183" t="s">
        <v>363</v>
      </c>
      <c r="E416" s="184">
        <v>1</v>
      </c>
      <c r="F416" s="185"/>
      <c r="G416" s="186">
        <f t="shared" si="7"/>
        <v>0</v>
      </c>
      <c r="H416" s="185"/>
      <c r="I416" s="186">
        <f t="shared" si="8"/>
        <v>0</v>
      </c>
      <c r="J416" s="185"/>
      <c r="K416" s="186">
        <f t="shared" si="9"/>
        <v>0</v>
      </c>
      <c r="L416" s="186">
        <v>21</v>
      </c>
      <c r="M416" s="186">
        <f t="shared" si="10"/>
        <v>0</v>
      </c>
      <c r="N416" s="186">
        <v>2.1700000000000001E-2</v>
      </c>
      <c r="O416" s="186">
        <f t="shared" si="11"/>
        <v>0.02</v>
      </c>
      <c r="P416" s="186">
        <v>0</v>
      </c>
      <c r="Q416" s="186">
        <f t="shared" si="12"/>
        <v>0</v>
      </c>
      <c r="R416" s="186" t="s">
        <v>244</v>
      </c>
      <c r="S416" s="186" t="s">
        <v>110</v>
      </c>
      <c r="T416" s="187" t="s">
        <v>111</v>
      </c>
      <c r="U416" s="160">
        <v>0</v>
      </c>
      <c r="V416" s="160">
        <f t="shared" si="13"/>
        <v>0</v>
      </c>
      <c r="W416" s="160"/>
      <c r="X416" s="160" t="s">
        <v>245</v>
      </c>
      <c r="Y416" s="151"/>
      <c r="Z416" s="151"/>
      <c r="AA416" s="151"/>
      <c r="AB416" s="151"/>
      <c r="AC416" s="151"/>
      <c r="AD416" s="151"/>
      <c r="AE416" s="151"/>
      <c r="AF416" s="151"/>
      <c r="AG416" s="151" t="s">
        <v>425</v>
      </c>
      <c r="AH416" s="151"/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 x14ac:dyDescent="0.3">
      <c r="A417" s="181">
        <v>93</v>
      </c>
      <c r="B417" s="182" t="s">
        <v>518</v>
      </c>
      <c r="C417" s="193" t="s">
        <v>519</v>
      </c>
      <c r="D417" s="183" t="s">
        <v>363</v>
      </c>
      <c r="E417" s="184">
        <v>3</v>
      </c>
      <c r="F417" s="185"/>
      <c r="G417" s="186">
        <f t="shared" si="7"/>
        <v>0</v>
      </c>
      <c r="H417" s="185"/>
      <c r="I417" s="186">
        <f t="shared" si="8"/>
        <v>0</v>
      </c>
      <c r="J417" s="185"/>
      <c r="K417" s="186">
        <f t="shared" si="9"/>
        <v>0</v>
      </c>
      <c r="L417" s="186">
        <v>21</v>
      </c>
      <c r="M417" s="186">
        <f t="shared" si="10"/>
        <v>0</v>
      </c>
      <c r="N417" s="186">
        <v>3.4000000000000002E-4</v>
      </c>
      <c r="O417" s="186">
        <f t="shared" si="11"/>
        <v>0</v>
      </c>
      <c r="P417" s="186">
        <v>0</v>
      </c>
      <c r="Q417" s="186">
        <f t="shared" si="12"/>
        <v>0</v>
      </c>
      <c r="R417" s="186" t="s">
        <v>244</v>
      </c>
      <c r="S417" s="186" t="s">
        <v>110</v>
      </c>
      <c r="T417" s="187" t="s">
        <v>111</v>
      </c>
      <c r="U417" s="160">
        <v>0</v>
      </c>
      <c r="V417" s="160">
        <f t="shared" si="13"/>
        <v>0</v>
      </c>
      <c r="W417" s="160"/>
      <c r="X417" s="160" t="s">
        <v>245</v>
      </c>
      <c r="Y417" s="151"/>
      <c r="Z417" s="151"/>
      <c r="AA417" s="151"/>
      <c r="AB417" s="151"/>
      <c r="AC417" s="151"/>
      <c r="AD417" s="151"/>
      <c r="AE417" s="151"/>
      <c r="AF417" s="151"/>
      <c r="AG417" s="151" t="s">
        <v>246</v>
      </c>
      <c r="AH417" s="151"/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3">
      <c r="A418" s="173">
        <v>94</v>
      </c>
      <c r="B418" s="174" t="s">
        <v>520</v>
      </c>
      <c r="C418" s="190" t="s">
        <v>521</v>
      </c>
      <c r="D418" s="175" t="s">
        <v>363</v>
      </c>
      <c r="E418" s="176">
        <v>6</v>
      </c>
      <c r="F418" s="177"/>
      <c r="G418" s="178">
        <f t="shared" si="7"/>
        <v>0</v>
      </c>
      <c r="H418" s="177"/>
      <c r="I418" s="178">
        <f t="shared" si="8"/>
        <v>0</v>
      </c>
      <c r="J418" s="177"/>
      <c r="K418" s="178">
        <f t="shared" si="9"/>
        <v>0</v>
      </c>
      <c r="L418" s="178">
        <v>21</v>
      </c>
      <c r="M418" s="178">
        <f t="shared" si="10"/>
        <v>0</v>
      </c>
      <c r="N418" s="178">
        <v>4.6739999999999997E-2</v>
      </c>
      <c r="O418" s="178">
        <f t="shared" si="11"/>
        <v>0.28000000000000003</v>
      </c>
      <c r="P418" s="178">
        <v>0</v>
      </c>
      <c r="Q418" s="178">
        <f t="shared" si="12"/>
        <v>0</v>
      </c>
      <c r="R418" s="178" t="s">
        <v>244</v>
      </c>
      <c r="S418" s="178" t="s">
        <v>110</v>
      </c>
      <c r="T418" s="179" t="s">
        <v>111</v>
      </c>
      <c r="U418" s="160">
        <v>0</v>
      </c>
      <c r="V418" s="160">
        <f t="shared" si="13"/>
        <v>0</v>
      </c>
      <c r="W418" s="160"/>
      <c r="X418" s="160" t="s">
        <v>245</v>
      </c>
      <c r="Y418" s="151"/>
      <c r="Z418" s="151"/>
      <c r="AA418" s="151"/>
      <c r="AB418" s="151"/>
      <c r="AC418" s="151"/>
      <c r="AD418" s="151"/>
      <c r="AE418" s="151"/>
      <c r="AF418" s="151"/>
      <c r="AG418" s="151" t="s">
        <v>246</v>
      </c>
      <c r="AH418" s="151"/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 x14ac:dyDescent="0.3">
      <c r="A419" s="158"/>
      <c r="B419" s="159"/>
      <c r="C419" s="252" t="s">
        <v>522</v>
      </c>
      <c r="D419" s="253"/>
      <c r="E419" s="253"/>
      <c r="F419" s="253"/>
      <c r="G419" s="253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51"/>
      <c r="Z419" s="151"/>
      <c r="AA419" s="151"/>
      <c r="AB419" s="151"/>
      <c r="AC419" s="151"/>
      <c r="AD419" s="151"/>
      <c r="AE419" s="151"/>
      <c r="AF419" s="151"/>
      <c r="AG419" s="151" t="s">
        <v>126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1" x14ac:dyDescent="0.3">
      <c r="A420" s="158"/>
      <c r="B420" s="159"/>
      <c r="C420" s="192" t="s">
        <v>133</v>
      </c>
      <c r="D420" s="161"/>
      <c r="E420" s="162"/>
      <c r="F420" s="163"/>
      <c r="G420" s="163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51"/>
      <c r="Z420" s="151"/>
      <c r="AA420" s="151"/>
      <c r="AB420" s="151"/>
      <c r="AC420" s="151"/>
      <c r="AD420" s="151"/>
      <c r="AE420" s="151"/>
      <c r="AF420" s="151"/>
      <c r="AG420" s="151" t="s">
        <v>126</v>
      </c>
      <c r="AH420" s="151"/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outlineLevel="1" x14ac:dyDescent="0.3">
      <c r="A421" s="158"/>
      <c r="B421" s="159"/>
      <c r="C421" s="254" t="s">
        <v>523</v>
      </c>
      <c r="D421" s="255"/>
      <c r="E421" s="255"/>
      <c r="F421" s="255"/>
      <c r="G421" s="255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51"/>
      <c r="Z421" s="151"/>
      <c r="AA421" s="151"/>
      <c r="AB421" s="151"/>
      <c r="AC421" s="151"/>
      <c r="AD421" s="151"/>
      <c r="AE421" s="151"/>
      <c r="AF421" s="151"/>
      <c r="AG421" s="151" t="s">
        <v>126</v>
      </c>
      <c r="AH421" s="151"/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 x14ac:dyDescent="0.3">
      <c r="A422" s="158"/>
      <c r="B422" s="159"/>
      <c r="C422" s="192" t="s">
        <v>133</v>
      </c>
      <c r="D422" s="161"/>
      <c r="E422" s="162"/>
      <c r="F422" s="163"/>
      <c r="G422" s="163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51"/>
      <c r="Z422" s="151"/>
      <c r="AA422" s="151"/>
      <c r="AB422" s="151"/>
      <c r="AC422" s="151"/>
      <c r="AD422" s="151"/>
      <c r="AE422" s="151"/>
      <c r="AF422" s="151"/>
      <c r="AG422" s="151" t="s">
        <v>126</v>
      </c>
      <c r="AH422" s="151"/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 x14ac:dyDescent="0.3">
      <c r="A423" s="158"/>
      <c r="B423" s="159"/>
      <c r="C423" s="254" t="s">
        <v>524</v>
      </c>
      <c r="D423" s="255"/>
      <c r="E423" s="255"/>
      <c r="F423" s="255"/>
      <c r="G423" s="255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51"/>
      <c r="Z423" s="151"/>
      <c r="AA423" s="151"/>
      <c r="AB423" s="151"/>
      <c r="AC423" s="151"/>
      <c r="AD423" s="151"/>
      <c r="AE423" s="151"/>
      <c r="AF423" s="151"/>
      <c r="AG423" s="151" t="s">
        <v>126</v>
      </c>
      <c r="AH423" s="151"/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 x14ac:dyDescent="0.3">
      <c r="A424" s="158"/>
      <c r="B424" s="159"/>
      <c r="C424" s="191" t="s">
        <v>410</v>
      </c>
      <c r="D424" s="164"/>
      <c r="E424" s="165">
        <v>2</v>
      </c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51"/>
      <c r="Z424" s="151"/>
      <c r="AA424" s="151"/>
      <c r="AB424" s="151"/>
      <c r="AC424" s="151"/>
      <c r="AD424" s="151"/>
      <c r="AE424" s="151"/>
      <c r="AF424" s="151"/>
      <c r="AG424" s="151" t="s">
        <v>128</v>
      </c>
      <c r="AH424" s="151">
        <v>0</v>
      </c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 x14ac:dyDescent="0.3">
      <c r="A425" s="158"/>
      <c r="B425" s="159"/>
      <c r="C425" s="191" t="s">
        <v>411</v>
      </c>
      <c r="D425" s="164"/>
      <c r="E425" s="165">
        <v>4</v>
      </c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51"/>
      <c r="Z425" s="151"/>
      <c r="AA425" s="151"/>
      <c r="AB425" s="151"/>
      <c r="AC425" s="151"/>
      <c r="AD425" s="151"/>
      <c r="AE425" s="151"/>
      <c r="AF425" s="151"/>
      <c r="AG425" s="151" t="s">
        <v>128</v>
      </c>
      <c r="AH425" s="151">
        <v>0</v>
      </c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 x14ac:dyDescent="0.3">
      <c r="A426" s="181">
        <v>95</v>
      </c>
      <c r="B426" s="182" t="s">
        <v>525</v>
      </c>
      <c r="C426" s="193" t="s">
        <v>526</v>
      </c>
      <c r="D426" s="183" t="s">
        <v>363</v>
      </c>
      <c r="E426" s="184">
        <v>1</v>
      </c>
      <c r="F426" s="185"/>
      <c r="G426" s="186">
        <f>ROUND(E426*F426,2)</f>
        <v>0</v>
      </c>
      <c r="H426" s="185"/>
      <c r="I426" s="186">
        <f>ROUND(E426*H426,2)</f>
        <v>0</v>
      </c>
      <c r="J426" s="185"/>
      <c r="K426" s="186">
        <f>ROUND(E426*J426,2)</f>
        <v>0</v>
      </c>
      <c r="L426" s="186">
        <v>21</v>
      </c>
      <c r="M426" s="186">
        <f>G426*(1+L426/100)</f>
        <v>0</v>
      </c>
      <c r="N426" s="186">
        <v>3.9E-2</v>
      </c>
      <c r="O426" s="186">
        <f>ROUND(E426*N426,2)</f>
        <v>0.04</v>
      </c>
      <c r="P426" s="186">
        <v>0</v>
      </c>
      <c r="Q426" s="186">
        <f>ROUND(E426*P426,2)</f>
        <v>0</v>
      </c>
      <c r="R426" s="186" t="s">
        <v>244</v>
      </c>
      <c r="S426" s="186" t="s">
        <v>110</v>
      </c>
      <c r="T426" s="187" t="s">
        <v>111</v>
      </c>
      <c r="U426" s="160">
        <v>0</v>
      </c>
      <c r="V426" s="160">
        <f>ROUND(E426*U426,2)</f>
        <v>0</v>
      </c>
      <c r="W426" s="160"/>
      <c r="X426" s="160" t="s">
        <v>245</v>
      </c>
      <c r="Y426" s="151"/>
      <c r="Z426" s="151"/>
      <c r="AA426" s="151"/>
      <c r="AB426" s="151"/>
      <c r="AC426" s="151"/>
      <c r="AD426" s="151"/>
      <c r="AE426" s="151"/>
      <c r="AF426" s="151"/>
      <c r="AG426" s="151" t="s">
        <v>246</v>
      </c>
      <c r="AH426" s="151"/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 x14ac:dyDescent="0.3">
      <c r="A427" s="181">
        <v>96</v>
      </c>
      <c r="B427" s="182" t="s">
        <v>527</v>
      </c>
      <c r="C427" s="193" t="s">
        <v>528</v>
      </c>
      <c r="D427" s="183" t="s">
        <v>363</v>
      </c>
      <c r="E427" s="184">
        <v>1</v>
      </c>
      <c r="F427" s="185"/>
      <c r="G427" s="186">
        <f>ROUND(E427*F427,2)</f>
        <v>0</v>
      </c>
      <c r="H427" s="185"/>
      <c r="I427" s="186">
        <f>ROUND(E427*H427,2)</f>
        <v>0</v>
      </c>
      <c r="J427" s="185"/>
      <c r="K427" s="186">
        <f>ROUND(E427*J427,2)</f>
        <v>0</v>
      </c>
      <c r="L427" s="186">
        <v>21</v>
      </c>
      <c r="M427" s="186">
        <f>G427*(1+L427/100)</f>
        <v>0</v>
      </c>
      <c r="N427" s="186">
        <v>5.0999999999999997E-2</v>
      </c>
      <c r="O427" s="186">
        <f>ROUND(E427*N427,2)</f>
        <v>0.05</v>
      </c>
      <c r="P427" s="186">
        <v>0</v>
      </c>
      <c r="Q427" s="186">
        <f>ROUND(E427*P427,2)</f>
        <v>0</v>
      </c>
      <c r="R427" s="186" t="s">
        <v>244</v>
      </c>
      <c r="S427" s="186" t="s">
        <v>110</v>
      </c>
      <c r="T427" s="187" t="s">
        <v>111</v>
      </c>
      <c r="U427" s="160">
        <v>0</v>
      </c>
      <c r="V427" s="160">
        <f>ROUND(E427*U427,2)</f>
        <v>0</v>
      </c>
      <c r="W427" s="160"/>
      <c r="X427" s="160" t="s">
        <v>245</v>
      </c>
      <c r="Y427" s="151"/>
      <c r="Z427" s="151"/>
      <c r="AA427" s="151"/>
      <c r="AB427" s="151"/>
      <c r="AC427" s="151"/>
      <c r="AD427" s="151"/>
      <c r="AE427" s="151"/>
      <c r="AF427" s="151"/>
      <c r="AG427" s="151" t="s">
        <v>246</v>
      </c>
      <c r="AH427" s="151"/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 x14ac:dyDescent="0.3">
      <c r="A428" s="173">
        <v>97</v>
      </c>
      <c r="B428" s="174" t="s">
        <v>529</v>
      </c>
      <c r="C428" s="190" t="s">
        <v>530</v>
      </c>
      <c r="D428" s="175" t="s">
        <v>363</v>
      </c>
      <c r="E428" s="176">
        <v>8</v>
      </c>
      <c r="F428" s="177"/>
      <c r="G428" s="178">
        <f>ROUND(E428*F428,2)</f>
        <v>0</v>
      </c>
      <c r="H428" s="177"/>
      <c r="I428" s="178">
        <f>ROUND(E428*H428,2)</f>
        <v>0</v>
      </c>
      <c r="J428" s="177"/>
      <c r="K428" s="178">
        <f>ROUND(E428*J428,2)</f>
        <v>0</v>
      </c>
      <c r="L428" s="178">
        <v>21</v>
      </c>
      <c r="M428" s="178">
        <f>G428*(1+L428/100)</f>
        <v>0</v>
      </c>
      <c r="N428" s="178">
        <v>6.8000000000000005E-2</v>
      </c>
      <c r="O428" s="178">
        <f>ROUND(E428*N428,2)</f>
        <v>0.54</v>
      </c>
      <c r="P428" s="178">
        <v>0</v>
      </c>
      <c r="Q428" s="178">
        <f>ROUND(E428*P428,2)</f>
        <v>0</v>
      </c>
      <c r="R428" s="178" t="s">
        <v>244</v>
      </c>
      <c r="S428" s="178" t="s">
        <v>110</v>
      </c>
      <c r="T428" s="179" t="s">
        <v>111</v>
      </c>
      <c r="U428" s="160">
        <v>0</v>
      </c>
      <c r="V428" s="160">
        <f>ROUND(E428*U428,2)</f>
        <v>0</v>
      </c>
      <c r="W428" s="160"/>
      <c r="X428" s="160" t="s">
        <v>245</v>
      </c>
      <c r="Y428" s="151"/>
      <c r="Z428" s="151"/>
      <c r="AA428" s="151"/>
      <c r="AB428" s="151"/>
      <c r="AC428" s="151"/>
      <c r="AD428" s="151"/>
      <c r="AE428" s="151"/>
      <c r="AF428" s="151"/>
      <c r="AG428" s="151" t="s">
        <v>246</v>
      </c>
      <c r="AH428" s="151"/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 x14ac:dyDescent="0.3">
      <c r="A429" s="158"/>
      <c r="B429" s="159"/>
      <c r="C429" s="252" t="s">
        <v>531</v>
      </c>
      <c r="D429" s="253"/>
      <c r="E429" s="253"/>
      <c r="F429" s="253"/>
      <c r="G429" s="253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51"/>
      <c r="Z429" s="151"/>
      <c r="AA429" s="151"/>
      <c r="AB429" s="151"/>
      <c r="AC429" s="151"/>
      <c r="AD429" s="151"/>
      <c r="AE429" s="151"/>
      <c r="AF429" s="151"/>
      <c r="AG429" s="151" t="s">
        <v>126</v>
      </c>
      <c r="AH429" s="151"/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 x14ac:dyDescent="0.3">
      <c r="A430" s="158"/>
      <c r="B430" s="159"/>
      <c r="C430" s="191" t="s">
        <v>532</v>
      </c>
      <c r="D430" s="164"/>
      <c r="E430" s="165">
        <v>1</v>
      </c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51"/>
      <c r="Z430" s="151"/>
      <c r="AA430" s="151"/>
      <c r="AB430" s="151"/>
      <c r="AC430" s="151"/>
      <c r="AD430" s="151"/>
      <c r="AE430" s="151"/>
      <c r="AF430" s="151"/>
      <c r="AG430" s="151" t="s">
        <v>128</v>
      </c>
      <c r="AH430" s="151">
        <v>0</v>
      </c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 x14ac:dyDescent="0.3">
      <c r="A431" s="158"/>
      <c r="B431" s="159"/>
      <c r="C431" s="191" t="s">
        <v>533</v>
      </c>
      <c r="D431" s="164"/>
      <c r="E431" s="165">
        <v>7</v>
      </c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51"/>
      <c r="Z431" s="151"/>
      <c r="AA431" s="151"/>
      <c r="AB431" s="151"/>
      <c r="AC431" s="151"/>
      <c r="AD431" s="151"/>
      <c r="AE431" s="151"/>
      <c r="AF431" s="151"/>
      <c r="AG431" s="151" t="s">
        <v>128</v>
      </c>
      <c r="AH431" s="151">
        <v>0</v>
      </c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 x14ac:dyDescent="0.3">
      <c r="A432" s="173">
        <v>98</v>
      </c>
      <c r="B432" s="174" t="s">
        <v>534</v>
      </c>
      <c r="C432" s="190" t="s">
        <v>535</v>
      </c>
      <c r="D432" s="175" t="s">
        <v>363</v>
      </c>
      <c r="E432" s="176">
        <v>4</v>
      </c>
      <c r="F432" s="177"/>
      <c r="G432" s="178">
        <f>ROUND(E432*F432,2)</f>
        <v>0</v>
      </c>
      <c r="H432" s="177"/>
      <c r="I432" s="178">
        <f>ROUND(E432*H432,2)</f>
        <v>0</v>
      </c>
      <c r="J432" s="177"/>
      <c r="K432" s="178">
        <f>ROUND(E432*J432,2)</f>
        <v>0</v>
      </c>
      <c r="L432" s="178">
        <v>21</v>
      </c>
      <c r="M432" s="178">
        <f>G432*(1+L432/100)</f>
        <v>0</v>
      </c>
      <c r="N432" s="178">
        <v>0.08</v>
      </c>
      <c r="O432" s="178">
        <f>ROUND(E432*N432,2)</f>
        <v>0.32</v>
      </c>
      <c r="P432" s="178">
        <v>0</v>
      </c>
      <c r="Q432" s="178">
        <f>ROUND(E432*P432,2)</f>
        <v>0</v>
      </c>
      <c r="R432" s="178" t="s">
        <v>244</v>
      </c>
      <c r="S432" s="178" t="s">
        <v>110</v>
      </c>
      <c r="T432" s="179" t="s">
        <v>111</v>
      </c>
      <c r="U432" s="160">
        <v>0</v>
      </c>
      <c r="V432" s="160">
        <f>ROUND(E432*U432,2)</f>
        <v>0</v>
      </c>
      <c r="W432" s="160"/>
      <c r="X432" s="160" t="s">
        <v>245</v>
      </c>
      <c r="Y432" s="151"/>
      <c r="Z432" s="151"/>
      <c r="AA432" s="151"/>
      <c r="AB432" s="151"/>
      <c r="AC432" s="151"/>
      <c r="AD432" s="151"/>
      <c r="AE432" s="151"/>
      <c r="AF432" s="151"/>
      <c r="AG432" s="151" t="s">
        <v>536</v>
      </c>
      <c r="AH432" s="151"/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 x14ac:dyDescent="0.3">
      <c r="A433" s="158"/>
      <c r="B433" s="159"/>
      <c r="C433" s="252" t="s">
        <v>537</v>
      </c>
      <c r="D433" s="253"/>
      <c r="E433" s="253"/>
      <c r="F433" s="253"/>
      <c r="G433" s="253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51"/>
      <c r="Z433" s="151"/>
      <c r="AA433" s="151"/>
      <c r="AB433" s="151"/>
      <c r="AC433" s="151"/>
      <c r="AD433" s="151"/>
      <c r="AE433" s="151"/>
      <c r="AF433" s="151"/>
      <c r="AG433" s="151" t="s">
        <v>126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3">
      <c r="A434" s="158"/>
      <c r="B434" s="159"/>
      <c r="C434" s="192" t="s">
        <v>133</v>
      </c>
      <c r="D434" s="161"/>
      <c r="E434" s="162"/>
      <c r="F434" s="163"/>
      <c r="G434" s="163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51"/>
      <c r="Z434" s="151"/>
      <c r="AA434" s="151"/>
      <c r="AB434" s="151"/>
      <c r="AC434" s="151"/>
      <c r="AD434" s="151"/>
      <c r="AE434" s="151"/>
      <c r="AF434" s="151"/>
      <c r="AG434" s="151" t="s">
        <v>126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 x14ac:dyDescent="0.3">
      <c r="A435" s="158"/>
      <c r="B435" s="159"/>
      <c r="C435" s="254" t="s">
        <v>531</v>
      </c>
      <c r="D435" s="255"/>
      <c r="E435" s="255"/>
      <c r="F435" s="255"/>
      <c r="G435" s="255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51"/>
      <c r="Z435" s="151"/>
      <c r="AA435" s="151"/>
      <c r="AB435" s="151"/>
      <c r="AC435" s="151"/>
      <c r="AD435" s="151"/>
      <c r="AE435" s="151"/>
      <c r="AF435" s="151"/>
      <c r="AG435" s="151" t="s">
        <v>126</v>
      </c>
      <c r="AH435" s="151"/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 x14ac:dyDescent="0.3">
      <c r="A436" s="158"/>
      <c r="B436" s="159"/>
      <c r="C436" s="191" t="s">
        <v>538</v>
      </c>
      <c r="D436" s="164"/>
      <c r="E436" s="165">
        <v>2</v>
      </c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51"/>
      <c r="Z436" s="151"/>
      <c r="AA436" s="151"/>
      <c r="AB436" s="151"/>
      <c r="AC436" s="151"/>
      <c r="AD436" s="151"/>
      <c r="AE436" s="151"/>
      <c r="AF436" s="151"/>
      <c r="AG436" s="151" t="s">
        <v>128</v>
      </c>
      <c r="AH436" s="151">
        <v>0</v>
      </c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 x14ac:dyDescent="0.3">
      <c r="A437" s="158"/>
      <c r="B437" s="159"/>
      <c r="C437" s="191" t="s">
        <v>539</v>
      </c>
      <c r="D437" s="164"/>
      <c r="E437" s="165">
        <v>2</v>
      </c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51"/>
      <c r="Z437" s="151"/>
      <c r="AA437" s="151"/>
      <c r="AB437" s="151"/>
      <c r="AC437" s="151"/>
      <c r="AD437" s="151"/>
      <c r="AE437" s="151"/>
      <c r="AF437" s="151"/>
      <c r="AG437" s="151" t="s">
        <v>128</v>
      </c>
      <c r="AH437" s="151">
        <v>0</v>
      </c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outlineLevel="1" x14ac:dyDescent="0.3">
      <c r="A438" s="173">
        <v>99</v>
      </c>
      <c r="B438" s="174" t="s">
        <v>540</v>
      </c>
      <c r="C438" s="190" t="s">
        <v>541</v>
      </c>
      <c r="D438" s="175" t="s">
        <v>363</v>
      </c>
      <c r="E438" s="176">
        <v>5</v>
      </c>
      <c r="F438" s="177"/>
      <c r="G438" s="178">
        <f>ROUND(E438*F438,2)</f>
        <v>0</v>
      </c>
      <c r="H438" s="177"/>
      <c r="I438" s="178">
        <f>ROUND(E438*H438,2)</f>
        <v>0</v>
      </c>
      <c r="J438" s="177"/>
      <c r="K438" s="178">
        <f>ROUND(E438*J438,2)</f>
        <v>0</v>
      </c>
      <c r="L438" s="178">
        <v>21</v>
      </c>
      <c r="M438" s="178">
        <f>G438*(1+L438/100)</f>
        <v>0</v>
      </c>
      <c r="N438" s="178">
        <v>0.62</v>
      </c>
      <c r="O438" s="178">
        <f>ROUND(E438*N438,2)</f>
        <v>3.1</v>
      </c>
      <c r="P438" s="178">
        <v>0</v>
      </c>
      <c r="Q438" s="178">
        <f>ROUND(E438*P438,2)</f>
        <v>0</v>
      </c>
      <c r="R438" s="178" t="s">
        <v>244</v>
      </c>
      <c r="S438" s="178" t="s">
        <v>110</v>
      </c>
      <c r="T438" s="179" t="s">
        <v>417</v>
      </c>
      <c r="U438" s="160">
        <v>0</v>
      </c>
      <c r="V438" s="160">
        <f>ROUND(E438*U438,2)</f>
        <v>0</v>
      </c>
      <c r="W438" s="160"/>
      <c r="X438" s="160" t="s">
        <v>245</v>
      </c>
      <c r="Y438" s="151"/>
      <c r="Z438" s="151"/>
      <c r="AA438" s="151"/>
      <c r="AB438" s="151"/>
      <c r="AC438" s="151"/>
      <c r="AD438" s="151"/>
      <c r="AE438" s="151"/>
      <c r="AF438" s="151"/>
      <c r="AG438" s="151" t="s">
        <v>246</v>
      </c>
      <c r="AH438" s="151"/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 outlineLevel="1" x14ac:dyDescent="0.3">
      <c r="A439" s="158"/>
      <c r="B439" s="159"/>
      <c r="C439" s="252" t="s">
        <v>542</v>
      </c>
      <c r="D439" s="253"/>
      <c r="E439" s="253"/>
      <c r="F439" s="253"/>
      <c r="G439" s="253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51"/>
      <c r="Z439" s="151"/>
      <c r="AA439" s="151"/>
      <c r="AB439" s="151"/>
      <c r="AC439" s="151"/>
      <c r="AD439" s="151"/>
      <c r="AE439" s="151"/>
      <c r="AF439" s="151"/>
      <c r="AG439" s="151" t="s">
        <v>126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outlineLevel="1" x14ac:dyDescent="0.3">
      <c r="A440" s="158"/>
      <c r="B440" s="159"/>
      <c r="C440" s="192" t="s">
        <v>133</v>
      </c>
      <c r="D440" s="161"/>
      <c r="E440" s="162"/>
      <c r="F440" s="163"/>
      <c r="G440" s="163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51"/>
      <c r="Z440" s="151"/>
      <c r="AA440" s="151"/>
      <c r="AB440" s="151"/>
      <c r="AC440" s="151"/>
      <c r="AD440" s="151"/>
      <c r="AE440" s="151"/>
      <c r="AF440" s="151"/>
      <c r="AG440" s="151" t="s">
        <v>126</v>
      </c>
      <c r="AH440" s="151"/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 x14ac:dyDescent="0.3">
      <c r="A441" s="158"/>
      <c r="B441" s="159"/>
      <c r="C441" s="254" t="s">
        <v>531</v>
      </c>
      <c r="D441" s="255"/>
      <c r="E441" s="255"/>
      <c r="F441" s="255"/>
      <c r="G441" s="255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51"/>
      <c r="Z441" s="151"/>
      <c r="AA441" s="151"/>
      <c r="AB441" s="151"/>
      <c r="AC441" s="151"/>
      <c r="AD441" s="151"/>
      <c r="AE441" s="151"/>
      <c r="AF441" s="151"/>
      <c r="AG441" s="151" t="s">
        <v>126</v>
      </c>
      <c r="AH441" s="151"/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 x14ac:dyDescent="0.3">
      <c r="A442" s="158"/>
      <c r="B442" s="159"/>
      <c r="C442" s="192" t="s">
        <v>133</v>
      </c>
      <c r="D442" s="161"/>
      <c r="E442" s="162"/>
      <c r="F442" s="163"/>
      <c r="G442" s="163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51"/>
      <c r="Z442" s="151"/>
      <c r="AA442" s="151"/>
      <c r="AB442" s="151"/>
      <c r="AC442" s="151"/>
      <c r="AD442" s="151"/>
      <c r="AE442" s="151"/>
      <c r="AF442" s="151"/>
      <c r="AG442" s="151" t="s">
        <v>126</v>
      </c>
      <c r="AH442" s="151"/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outlineLevel="1" x14ac:dyDescent="0.3">
      <c r="A443" s="158"/>
      <c r="B443" s="159"/>
      <c r="C443" s="254" t="s">
        <v>543</v>
      </c>
      <c r="D443" s="255"/>
      <c r="E443" s="255"/>
      <c r="F443" s="255"/>
      <c r="G443" s="255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51"/>
      <c r="Z443" s="151"/>
      <c r="AA443" s="151"/>
      <c r="AB443" s="151"/>
      <c r="AC443" s="151"/>
      <c r="AD443" s="151"/>
      <c r="AE443" s="151"/>
      <c r="AF443" s="151"/>
      <c r="AG443" s="151" t="s">
        <v>126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 x14ac:dyDescent="0.3">
      <c r="A444" s="158"/>
      <c r="B444" s="159"/>
      <c r="C444" s="254" t="s">
        <v>544</v>
      </c>
      <c r="D444" s="255"/>
      <c r="E444" s="255"/>
      <c r="F444" s="255"/>
      <c r="G444" s="255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51"/>
      <c r="Z444" s="151"/>
      <c r="AA444" s="151"/>
      <c r="AB444" s="151"/>
      <c r="AC444" s="151"/>
      <c r="AD444" s="151"/>
      <c r="AE444" s="151"/>
      <c r="AF444" s="151"/>
      <c r="AG444" s="151" t="s">
        <v>126</v>
      </c>
      <c r="AH444" s="151"/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80" t="str">
        <f>C444</f>
        <v>PS - kramlové ocelové stupadlo s PE povlakem, LS - litinové vidlicové stupadlo, KPS - kapsové plastové stupadlo, V 15 - V 60 - průměr odtoku</v>
      </c>
      <c r="BB444" s="151"/>
      <c r="BC444" s="151"/>
      <c r="BD444" s="151"/>
      <c r="BE444" s="151"/>
      <c r="BF444" s="151"/>
      <c r="BG444" s="151"/>
      <c r="BH444" s="151"/>
    </row>
    <row r="445" spans="1:60" outlineLevel="1" x14ac:dyDescent="0.3">
      <c r="A445" s="158"/>
      <c r="B445" s="159"/>
      <c r="C445" s="191" t="s">
        <v>532</v>
      </c>
      <c r="D445" s="164"/>
      <c r="E445" s="165">
        <v>1</v>
      </c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51"/>
      <c r="Z445" s="151"/>
      <c r="AA445" s="151"/>
      <c r="AB445" s="151"/>
      <c r="AC445" s="151"/>
      <c r="AD445" s="151"/>
      <c r="AE445" s="151"/>
      <c r="AF445" s="151"/>
      <c r="AG445" s="151" t="s">
        <v>128</v>
      </c>
      <c r="AH445" s="151">
        <v>0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 x14ac:dyDescent="0.3">
      <c r="A446" s="158"/>
      <c r="B446" s="159"/>
      <c r="C446" s="191" t="s">
        <v>545</v>
      </c>
      <c r="D446" s="164"/>
      <c r="E446" s="165">
        <v>4</v>
      </c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51"/>
      <c r="Z446" s="151"/>
      <c r="AA446" s="151"/>
      <c r="AB446" s="151"/>
      <c r="AC446" s="151"/>
      <c r="AD446" s="151"/>
      <c r="AE446" s="151"/>
      <c r="AF446" s="151"/>
      <c r="AG446" s="151" t="s">
        <v>128</v>
      </c>
      <c r="AH446" s="151">
        <v>0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ht="20.6" outlineLevel="1" x14ac:dyDescent="0.3">
      <c r="A447" s="181">
        <v>100</v>
      </c>
      <c r="B447" s="182" t="s">
        <v>546</v>
      </c>
      <c r="C447" s="193" t="s">
        <v>547</v>
      </c>
      <c r="D447" s="183" t="s">
        <v>363</v>
      </c>
      <c r="E447" s="184">
        <v>1</v>
      </c>
      <c r="F447" s="185"/>
      <c r="G447" s="186">
        <f>ROUND(E447*F447,2)</f>
        <v>0</v>
      </c>
      <c r="H447" s="185"/>
      <c r="I447" s="186">
        <f>ROUND(E447*H447,2)</f>
        <v>0</v>
      </c>
      <c r="J447" s="185"/>
      <c r="K447" s="186">
        <f>ROUND(E447*J447,2)</f>
        <v>0</v>
      </c>
      <c r="L447" s="186">
        <v>21</v>
      </c>
      <c r="M447" s="186">
        <f>G447*(1+L447/100)</f>
        <v>0</v>
      </c>
      <c r="N447" s="186">
        <v>0.44900000000000001</v>
      </c>
      <c r="O447" s="186">
        <f>ROUND(E447*N447,2)</f>
        <v>0.45</v>
      </c>
      <c r="P447" s="186">
        <v>0</v>
      </c>
      <c r="Q447" s="186">
        <f>ROUND(E447*P447,2)</f>
        <v>0</v>
      </c>
      <c r="R447" s="186" t="s">
        <v>244</v>
      </c>
      <c r="S447" s="186" t="s">
        <v>110</v>
      </c>
      <c r="T447" s="187" t="s">
        <v>111</v>
      </c>
      <c r="U447" s="160">
        <v>0</v>
      </c>
      <c r="V447" s="160">
        <f>ROUND(E447*U447,2)</f>
        <v>0</v>
      </c>
      <c r="W447" s="160"/>
      <c r="X447" s="160" t="s">
        <v>245</v>
      </c>
      <c r="Y447" s="151"/>
      <c r="Z447" s="151"/>
      <c r="AA447" s="151"/>
      <c r="AB447" s="151"/>
      <c r="AC447" s="151"/>
      <c r="AD447" s="151"/>
      <c r="AE447" s="151"/>
      <c r="AF447" s="151"/>
      <c r="AG447" s="151" t="s">
        <v>246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 x14ac:dyDescent="0.3">
      <c r="A448" s="173">
        <v>101</v>
      </c>
      <c r="B448" s="174" t="s">
        <v>548</v>
      </c>
      <c r="C448" s="190" t="s">
        <v>549</v>
      </c>
      <c r="D448" s="175" t="s">
        <v>363</v>
      </c>
      <c r="E448" s="176">
        <v>6</v>
      </c>
      <c r="F448" s="177"/>
      <c r="G448" s="178">
        <f>ROUND(E448*F448,2)</f>
        <v>0</v>
      </c>
      <c r="H448" s="177"/>
      <c r="I448" s="178">
        <f>ROUND(E448*H448,2)</f>
        <v>0</v>
      </c>
      <c r="J448" s="177"/>
      <c r="K448" s="178">
        <f>ROUND(E448*J448,2)</f>
        <v>0</v>
      </c>
      <c r="L448" s="178">
        <v>21</v>
      </c>
      <c r="M448" s="178">
        <f>G448*(1+L448/100)</f>
        <v>0</v>
      </c>
      <c r="N448" s="178">
        <v>0.25</v>
      </c>
      <c r="O448" s="178">
        <f>ROUND(E448*N448,2)</f>
        <v>1.5</v>
      </c>
      <c r="P448" s="178">
        <v>0</v>
      </c>
      <c r="Q448" s="178">
        <f>ROUND(E448*P448,2)</f>
        <v>0</v>
      </c>
      <c r="R448" s="178" t="s">
        <v>244</v>
      </c>
      <c r="S448" s="178" t="s">
        <v>110</v>
      </c>
      <c r="T448" s="179" t="s">
        <v>111</v>
      </c>
      <c r="U448" s="160">
        <v>0</v>
      </c>
      <c r="V448" s="160">
        <f>ROUND(E448*U448,2)</f>
        <v>0</v>
      </c>
      <c r="W448" s="160"/>
      <c r="X448" s="160" t="s">
        <v>245</v>
      </c>
      <c r="Y448" s="151"/>
      <c r="Z448" s="151"/>
      <c r="AA448" s="151"/>
      <c r="AB448" s="151"/>
      <c r="AC448" s="151"/>
      <c r="AD448" s="151"/>
      <c r="AE448" s="151"/>
      <c r="AF448" s="151"/>
      <c r="AG448" s="151" t="s">
        <v>246</v>
      </c>
      <c r="AH448" s="151"/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 x14ac:dyDescent="0.3">
      <c r="A449" s="158"/>
      <c r="B449" s="159"/>
      <c r="C449" s="191" t="s">
        <v>538</v>
      </c>
      <c r="D449" s="164"/>
      <c r="E449" s="165">
        <v>2</v>
      </c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51"/>
      <c r="Z449" s="151"/>
      <c r="AA449" s="151"/>
      <c r="AB449" s="151"/>
      <c r="AC449" s="151"/>
      <c r="AD449" s="151"/>
      <c r="AE449" s="151"/>
      <c r="AF449" s="151"/>
      <c r="AG449" s="151" t="s">
        <v>128</v>
      </c>
      <c r="AH449" s="151">
        <v>0</v>
      </c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outlineLevel="1" x14ac:dyDescent="0.3">
      <c r="A450" s="158"/>
      <c r="B450" s="159"/>
      <c r="C450" s="191" t="s">
        <v>545</v>
      </c>
      <c r="D450" s="164"/>
      <c r="E450" s="165">
        <v>4</v>
      </c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51"/>
      <c r="Z450" s="151"/>
      <c r="AA450" s="151"/>
      <c r="AB450" s="151"/>
      <c r="AC450" s="151"/>
      <c r="AD450" s="151"/>
      <c r="AE450" s="151"/>
      <c r="AF450" s="151"/>
      <c r="AG450" s="151" t="s">
        <v>128</v>
      </c>
      <c r="AH450" s="151">
        <v>0</v>
      </c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ht="20.6" outlineLevel="1" x14ac:dyDescent="0.3">
      <c r="A451" s="173">
        <v>102</v>
      </c>
      <c r="B451" s="174" t="s">
        <v>550</v>
      </c>
      <c r="C451" s="190" t="s">
        <v>551</v>
      </c>
      <c r="D451" s="175" t="s">
        <v>363</v>
      </c>
      <c r="E451" s="176">
        <v>2</v>
      </c>
      <c r="F451" s="177"/>
      <c r="G451" s="178">
        <f>ROUND(E451*F451,2)</f>
        <v>0</v>
      </c>
      <c r="H451" s="177"/>
      <c r="I451" s="178">
        <f>ROUND(E451*H451,2)</f>
        <v>0</v>
      </c>
      <c r="J451" s="177"/>
      <c r="K451" s="178">
        <f>ROUND(E451*J451,2)</f>
        <v>0</v>
      </c>
      <c r="L451" s="178">
        <v>21</v>
      </c>
      <c r="M451" s="178">
        <f>G451*(1+L451/100)</f>
        <v>0</v>
      </c>
      <c r="N451" s="178">
        <v>1.58</v>
      </c>
      <c r="O451" s="178">
        <f>ROUND(E451*N451,2)</f>
        <v>3.16</v>
      </c>
      <c r="P451" s="178">
        <v>0</v>
      </c>
      <c r="Q451" s="178">
        <f>ROUND(E451*P451,2)</f>
        <v>0</v>
      </c>
      <c r="R451" s="178" t="s">
        <v>244</v>
      </c>
      <c r="S451" s="178" t="s">
        <v>110</v>
      </c>
      <c r="T451" s="179" t="s">
        <v>111</v>
      </c>
      <c r="U451" s="160">
        <v>0</v>
      </c>
      <c r="V451" s="160">
        <f>ROUND(E451*U451,2)</f>
        <v>0</v>
      </c>
      <c r="W451" s="160"/>
      <c r="X451" s="160" t="s">
        <v>245</v>
      </c>
      <c r="Y451" s="151"/>
      <c r="Z451" s="151"/>
      <c r="AA451" s="151"/>
      <c r="AB451" s="151"/>
      <c r="AC451" s="151"/>
      <c r="AD451" s="151"/>
      <c r="AE451" s="151"/>
      <c r="AF451" s="151"/>
      <c r="AG451" s="151" t="s">
        <v>246</v>
      </c>
      <c r="AH451" s="151"/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outlineLevel="1" x14ac:dyDescent="0.3">
      <c r="A452" s="158"/>
      <c r="B452" s="159"/>
      <c r="C452" s="252" t="s">
        <v>552</v>
      </c>
      <c r="D452" s="253"/>
      <c r="E452" s="253"/>
      <c r="F452" s="253"/>
      <c r="G452" s="253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51"/>
      <c r="Z452" s="151"/>
      <c r="AA452" s="151"/>
      <c r="AB452" s="151"/>
      <c r="AC452" s="151"/>
      <c r="AD452" s="151"/>
      <c r="AE452" s="151"/>
      <c r="AF452" s="151"/>
      <c r="AG452" s="151" t="s">
        <v>126</v>
      </c>
      <c r="AH452" s="151"/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 x14ac:dyDescent="0.3">
      <c r="A453" s="158"/>
      <c r="B453" s="159"/>
      <c r="C453" s="192" t="s">
        <v>133</v>
      </c>
      <c r="D453" s="161"/>
      <c r="E453" s="162"/>
      <c r="F453" s="163"/>
      <c r="G453" s="163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51"/>
      <c r="Z453" s="151"/>
      <c r="AA453" s="151"/>
      <c r="AB453" s="151"/>
      <c r="AC453" s="151"/>
      <c r="AD453" s="151"/>
      <c r="AE453" s="151"/>
      <c r="AF453" s="151"/>
      <c r="AG453" s="151" t="s">
        <v>126</v>
      </c>
      <c r="AH453" s="151"/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 x14ac:dyDescent="0.3">
      <c r="A454" s="158"/>
      <c r="B454" s="159"/>
      <c r="C454" s="254" t="s">
        <v>531</v>
      </c>
      <c r="D454" s="255"/>
      <c r="E454" s="255"/>
      <c r="F454" s="255"/>
      <c r="G454" s="255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51"/>
      <c r="Z454" s="151"/>
      <c r="AA454" s="151"/>
      <c r="AB454" s="151"/>
      <c r="AC454" s="151"/>
      <c r="AD454" s="151"/>
      <c r="AE454" s="151"/>
      <c r="AF454" s="151"/>
      <c r="AG454" s="151" t="s">
        <v>126</v>
      </c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 x14ac:dyDescent="0.3">
      <c r="A455" s="158"/>
      <c r="B455" s="159"/>
      <c r="C455" s="192" t="s">
        <v>133</v>
      </c>
      <c r="D455" s="161"/>
      <c r="E455" s="162"/>
      <c r="F455" s="163"/>
      <c r="G455" s="163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51"/>
      <c r="Z455" s="151"/>
      <c r="AA455" s="151"/>
      <c r="AB455" s="151"/>
      <c r="AC455" s="151"/>
      <c r="AD455" s="151"/>
      <c r="AE455" s="151"/>
      <c r="AF455" s="151"/>
      <c r="AG455" s="151" t="s">
        <v>126</v>
      </c>
      <c r="AH455" s="151"/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1" x14ac:dyDescent="0.3">
      <c r="A456" s="158"/>
      <c r="B456" s="159"/>
      <c r="C456" s="254" t="s">
        <v>543</v>
      </c>
      <c r="D456" s="255"/>
      <c r="E456" s="255"/>
      <c r="F456" s="255"/>
      <c r="G456" s="255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51"/>
      <c r="Z456" s="151"/>
      <c r="AA456" s="151"/>
      <c r="AB456" s="151"/>
      <c r="AC456" s="151"/>
      <c r="AD456" s="151"/>
      <c r="AE456" s="151"/>
      <c r="AF456" s="151"/>
      <c r="AG456" s="151" t="s">
        <v>126</v>
      </c>
      <c r="AH456" s="151"/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 x14ac:dyDescent="0.3">
      <c r="A457" s="158"/>
      <c r="B457" s="159"/>
      <c r="C457" s="254" t="s">
        <v>544</v>
      </c>
      <c r="D457" s="255"/>
      <c r="E457" s="255"/>
      <c r="F457" s="255"/>
      <c r="G457" s="255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51"/>
      <c r="Z457" s="151"/>
      <c r="AA457" s="151"/>
      <c r="AB457" s="151"/>
      <c r="AC457" s="151"/>
      <c r="AD457" s="151"/>
      <c r="AE457" s="151"/>
      <c r="AF457" s="151"/>
      <c r="AG457" s="151" t="s">
        <v>126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80" t="str">
        <f>C457</f>
        <v>PS - kramlové ocelové stupadlo s PE povlakem, LS - litinové vidlicové stupadlo, KPS - kapsové plastové stupadlo, V 15 - V 60 - průměr odtoku</v>
      </c>
      <c r="BB457" s="151"/>
      <c r="BC457" s="151"/>
      <c r="BD457" s="151"/>
      <c r="BE457" s="151"/>
      <c r="BF457" s="151"/>
      <c r="BG457" s="151"/>
      <c r="BH457" s="151"/>
    </row>
    <row r="458" spans="1:60" outlineLevel="1" x14ac:dyDescent="0.3">
      <c r="A458" s="158"/>
      <c r="B458" s="159"/>
      <c r="C458" s="191" t="s">
        <v>405</v>
      </c>
      <c r="D458" s="164"/>
      <c r="E458" s="165">
        <v>2</v>
      </c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51"/>
      <c r="Z458" s="151"/>
      <c r="AA458" s="151"/>
      <c r="AB458" s="151"/>
      <c r="AC458" s="151"/>
      <c r="AD458" s="151"/>
      <c r="AE458" s="151"/>
      <c r="AF458" s="151"/>
      <c r="AG458" s="151" t="s">
        <v>128</v>
      </c>
      <c r="AH458" s="151">
        <v>0</v>
      </c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x14ac:dyDescent="0.3">
      <c r="A459" s="167" t="s">
        <v>104</v>
      </c>
      <c r="B459" s="168" t="s">
        <v>66</v>
      </c>
      <c r="C459" s="189" t="s">
        <v>67</v>
      </c>
      <c r="D459" s="169"/>
      <c r="E459" s="170"/>
      <c r="F459" s="171"/>
      <c r="G459" s="171">
        <f>SUMIF(AG460:AG461,"&lt;&gt;NOR",G460:G461)</f>
        <v>0</v>
      </c>
      <c r="H459" s="171"/>
      <c r="I459" s="171">
        <f>SUM(I460:I461)</f>
        <v>0</v>
      </c>
      <c r="J459" s="171"/>
      <c r="K459" s="171">
        <f>SUM(K460:K461)</f>
        <v>0</v>
      </c>
      <c r="L459" s="171"/>
      <c r="M459" s="171">
        <f>SUM(M460:M461)</f>
        <v>0</v>
      </c>
      <c r="N459" s="171"/>
      <c r="O459" s="171">
        <f>SUM(O460:O461)</f>
        <v>0</v>
      </c>
      <c r="P459" s="171"/>
      <c r="Q459" s="171">
        <f>SUM(Q460:Q461)</f>
        <v>0</v>
      </c>
      <c r="R459" s="171"/>
      <c r="S459" s="171"/>
      <c r="T459" s="172"/>
      <c r="U459" s="166"/>
      <c r="V459" s="166">
        <f>SUM(V460:V461)</f>
        <v>0</v>
      </c>
      <c r="W459" s="166"/>
      <c r="X459" s="166"/>
      <c r="AG459" t="s">
        <v>105</v>
      </c>
    </row>
    <row r="460" spans="1:60" outlineLevel="1" x14ac:dyDescent="0.3">
      <c r="A460" s="173">
        <v>103</v>
      </c>
      <c r="B460" s="174" t="s">
        <v>553</v>
      </c>
      <c r="C460" s="190" t="s">
        <v>554</v>
      </c>
      <c r="D460" s="175" t="s">
        <v>555</v>
      </c>
      <c r="E460" s="176">
        <v>1</v>
      </c>
      <c r="F460" s="177"/>
      <c r="G460" s="178">
        <f>ROUND(E460*F460,2)</f>
        <v>0</v>
      </c>
      <c r="H460" s="177"/>
      <c r="I460" s="178">
        <f>ROUND(E460*H460,2)</f>
        <v>0</v>
      </c>
      <c r="J460" s="177"/>
      <c r="K460" s="178">
        <f>ROUND(E460*J460,2)</f>
        <v>0</v>
      </c>
      <c r="L460" s="178">
        <v>21</v>
      </c>
      <c r="M460" s="178">
        <f>G460*(1+L460/100)</f>
        <v>0</v>
      </c>
      <c r="N460" s="178">
        <v>0</v>
      </c>
      <c r="O460" s="178">
        <f>ROUND(E460*N460,2)</f>
        <v>0</v>
      </c>
      <c r="P460" s="178">
        <v>0</v>
      </c>
      <c r="Q460" s="178">
        <f>ROUND(E460*P460,2)</f>
        <v>0</v>
      </c>
      <c r="R460" s="178"/>
      <c r="S460" s="178" t="s">
        <v>416</v>
      </c>
      <c r="T460" s="179" t="s">
        <v>417</v>
      </c>
      <c r="U460" s="160">
        <v>0</v>
      </c>
      <c r="V460" s="160">
        <f>ROUND(E460*U460,2)</f>
        <v>0</v>
      </c>
      <c r="W460" s="160"/>
      <c r="X460" s="160" t="s">
        <v>418</v>
      </c>
      <c r="Y460" s="151"/>
      <c r="Z460" s="151"/>
      <c r="AA460" s="151"/>
      <c r="AB460" s="151"/>
      <c r="AC460" s="151"/>
      <c r="AD460" s="151"/>
      <c r="AE460" s="151"/>
      <c r="AF460" s="151"/>
      <c r="AG460" s="151" t="s">
        <v>474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ht="21" outlineLevel="1" x14ac:dyDescent="0.3">
      <c r="A461" s="158"/>
      <c r="B461" s="159"/>
      <c r="C461" s="252" t="s">
        <v>556</v>
      </c>
      <c r="D461" s="253"/>
      <c r="E461" s="253"/>
      <c r="F461" s="253"/>
      <c r="G461" s="253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51"/>
      <c r="Z461" s="151"/>
      <c r="AA461" s="151"/>
      <c r="AB461" s="151"/>
      <c r="AC461" s="151"/>
      <c r="AD461" s="151"/>
      <c r="AE461" s="151"/>
      <c r="AF461" s="151"/>
      <c r="AG461" s="151" t="s">
        <v>126</v>
      </c>
      <c r="AH461" s="151"/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80" t="str">
        <f>C461</f>
        <v>Položka obsahuje kompletní práci a materiál pro napojení nové šachty na stávající potrubí kanalizace včetně osazení a izolace spoje potrubí s šachtou.</v>
      </c>
      <c r="BB461" s="151"/>
      <c r="BC461" s="151"/>
      <c r="BD461" s="151"/>
      <c r="BE461" s="151"/>
      <c r="BF461" s="151"/>
      <c r="BG461" s="151"/>
      <c r="BH461" s="151"/>
    </row>
    <row r="462" spans="1:60" x14ac:dyDescent="0.3">
      <c r="A462" s="167" t="s">
        <v>104</v>
      </c>
      <c r="B462" s="168" t="s">
        <v>70</v>
      </c>
      <c r="C462" s="189" t="s">
        <v>71</v>
      </c>
      <c r="D462" s="169"/>
      <c r="E462" s="170"/>
      <c r="F462" s="171"/>
      <c r="G462" s="171">
        <f>SUMIF(AG463:AG469,"&lt;&gt;NOR",G463:G469)</f>
        <v>0</v>
      </c>
      <c r="H462" s="171"/>
      <c r="I462" s="171">
        <f>SUM(I463:I469)</f>
        <v>0</v>
      </c>
      <c r="J462" s="171"/>
      <c r="K462" s="171">
        <f>SUM(K463:K469)</f>
        <v>0</v>
      </c>
      <c r="L462" s="171"/>
      <c r="M462" s="171">
        <f>SUM(M463:M469)</f>
        <v>0</v>
      </c>
      <c r="N462" s="171"/>
      <c r="O462" s="171">
        <f>SUM(O463:O469)</f>
        <v>0</v>
      </c>
      <c r="P462" s="171"/>
      <c r="Q462" s="171">
        <f>SUM(Q463:Q469)</f>
        <v>0</v>
      </c>
      <c r="R462" s="171"/>
      <c r="S462" s="171"/>
      <c r="T462" s="172"/>
      <c r="U462" s="166"/>
      <c r="V462" s="166">
        <f>SUM(V463:V469)</f>
        <v>0</v>
      </c>
      <c r="W462" s="166"/>
      <c r="X462" s="166"/>
      <c r="AG462" t="s">
        <v>105</v>
      </c>
    </row>
    <row r="463" spans="1:60" outlineLevel="1" x14ac:dyDescent="0.3">
      <c r="A463" s="173">
        <v>104</v>
      </c>
      <c r="B463" s="174" t="s">
        <v>557</v>
      </c>
      <c r="C463" s="190" t="s">
        <v>558</v>
      </c>
      <c r="D463" s="175" t="s">
        <v>555</v>
      </c>
      <c r="E463" s="176">
        <v>1</v>
      </c>
      <c r="F463" s="177"/>
      <c r="G463" s="178">
        <f>ROUND(E463*F463,2)</f>
        <v>0</v>
      </c>
      <c r="H463" s="177"/>
      <c r="I463" s="178">
        <f>ROUND(E463*H463,2)</f>
        <v>0</v>
      </c>
      <c r="J463" s="177"/>
      <c r="K463" s="178">
        <f>ROUND(E463*J463,2)</f>
        <v>0</v>
      </c>
      <c r="L463" s="178">
        <v>21</v>
      </c>
      <c r="M463" s="178">
        <f>G463*(1+L463/100)</f>
        <v>0</v>
      </c>
      <c r="N463" s="178">
        <v>0</v>
      </c>
      <c r="O463" s="178">
        <f>ROUND(E463*N463,2)</f>
        <v>0</v>
      </c>
      <c r="P463" s="178">
        <v>0</v>
      </c>
      <c r="Q463" s="178">
        <f>ROUND(E463*P463,2)</f>
        <v>0</v>
      </c>
      <c r="R463" s="178"/>
      <c r="S463" s="178" t="s">
        <v>416</v>
      </c>
      <c r="T463" s="179" t="s">
        <v>417</v>
      </c>
      <c r="U463" s="160">
        <v>0</v>
      </c>
      <c r="V463" s="160">
        <f>ROUND(E463*U463,2)</f>
        <v>0</v>
      </c>
      <c r="W463" s="160"/>
      <c r="X463" s="160" t="s">
        <v>418</v>
      </c>
      <c r="Y463" s="151"/>
      <c r="Z463" s="151"/>
      <c r="AA463" s="151"/>
      <c r="AB463" s="151"/>
      <c r="AC463" s="151"/>
      <c r="AD463" s="151"/>
      <c r="AE463" s="151"/>
      <c r="AF463" s="151"/>
      <c r="AG463" s="151" t="s">
        <v>474</v>
      </c>
      <c r="AH463" s="151"/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1" x14ac:dyDescent="0.3">
      <c r="A464" s="158"/>
      <c r="B464" s="159"/>
      <c r="C464" s="252" t="s">
        <v>559</v>
      </c>
      <c r="D464" s="253"/>
      <c r="E464" s="253"/>
      <c r="F464" s="253"/>
      <c r="G464" s="253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51"/>
      <c r="Z464" s="151"/>
      <c r="AA464" s="151"/>
      <c r="AB464" s="151"/>
      <c r="AC464" s="151"/>
      <c r="AD464" s="151"/>
      <c r="AE464" s="151"/>
      <c r="AF464" s="151"/>
      <c r="AG464" s="151" t="s">
        <v>126</v>
      </c>
      <c r="AH464" s="151"/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outlineLevel="1" x14ac:dyDescent="0.3">
      <c r="A465" s="158"/>
      <c r="B465" s="159"/>
      <c r="C465" s="254" t="s">
        <v>560</v>
      </c>
      <c r="D465" s="255"/>
      <c r="E465" s="255"/>
      <c r="F465" s="255"/>
      <c r="G465" s="255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51"/>
      <c r="Z465" s="151"/>
      <c r="AA465" s="151"/>
      <c r="AB465" s="151"/>
      <c r="AC465" s="151"/>
      <c r="AD465" s="151"/>
      <c r="AE465" s="151"/>
      <c r="AF465" s="151"/>
      <c r="AG465" s="151" t="s">
        <v>126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1" x14ac:dyDescent="0.3">
      <c r="A466" s="158"/>
      <c r="B466" s="159"/>
      <c r="C466" s="254" t="s">
        <v>561</v>
      </c>
      <c r="D466" s="255"/>
      <c r="E466" s="255"/>
      <c r="F466" s="255"/>
      <c r="G466" s="255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51"/>
      <c r="Z466" s="151"/>
      <c r="AA466" s="151"/>
      <c r="AB466" s="151"/>
      <c r="AC466" s="151"/>
      <c r="AD466" s="151"/>
      <c r="AE466" s="151"/>
      <c r="AF466" s="151"/>
      <c r="AG466" s="151" t="s">
        <v>126</v>
      </c>
      <c r="AH466" s="151"/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1" x14ac:dyDescent="0.3">
      <c r="A467" s="158"/>
      <c r="B467" s="159"/>
      <c r="C467" s="254" t="s">
        <v>562</v>
      </c>
      <c r="D467" s="255"/>
      <c r="E467" s="255"/>
      <c r="F467" s="255"/>
      <c r="G467" s="255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51"/>
      <c r="Z467" s="151"/>
      <c r="AA467" s="151"/>
      <c r="AB467" s="151"/>
      <c r="AC467" s="151"/>
      <c r="AD467" s="151"/>
      <c r="AE467" s="151"/>
      <c r="AF467" s="151"/>
      <c r="AG467" s="151" t="s">
        <v>126</v>
      </c>
      <c r="AH467" s="151"/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 x14ac:dyDescent="0.3">
      <c r="A468" s="158"/>
      <c r="B468" s="159"/>
      <c r="C468" s="254" t="s">
        <v>563</v>
      </c>
      <c r="D468" s="255"/>
      <c r="E468" s="255"/>
      <c r="F468" s="255"/>
      <c r="G468" s="255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51"/>
      <c r="Z468" s="151"/>
      <c r="AA468" s="151"/>
      <c r="AB468" s="151"/>
      <c r="AC468" s="151"/>
      <c r="AD468" s="151"/>
      <c r="AE468" s="151"/>
      <c r="AF468" s="151"/>
      <c r="AG468" s="151" t="s">
        <v>126</v>
      </c>
      <c r="AH468" s="151"/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outlineLevel="1" x14ac:dyDescent="0.3">
      <c r="A469" s="158"/>
      <c r="B469" s="159"/>
      <c r="C469" s="254" t="s">
        <v>564</v>
      </c>
      <c r="D469" s="255"/>
      <c r="E469" s="255"/>
      <c r="F469" s="255"/>
      <c r="G469" s="255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51"/>
      <c r="Z469" s="151"/>
      <c r="AA469" s="151"/>
      <c r="AB469" s="151"/>
      <c r="AC469" s="151"/>
      <c r="AD469" s="151"/>
      <c r="AE469" s="151"/>
      <c r="AF469" s="151"/>
      <c r="AG469" s="151" t="s">
        <v>126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x14ac:dyDescent="0.3">
      <c r="A470" s="167" t="s">
        <v>104</v>
      </c>
      <c r="B470" s="168" t="s">
        <v>72</v>
      </c>
      <c r="C470" s="189" t="s">
        <v>73</v>
      </c>
      <c r="D470" s="169"/>
      <c r="E470" s="170"/>
      <c r="F470" s="171"/>
      <c r="G470" s="171">
        <f>SUMIF(AG471:AG473,"&lt;&gt;NOR",G471:G473)</f>
        <v>0</v>
      </c>
      <c r="H470" s="171"/>
      <c r="I470" s="171">
        <f>SUM(I471:I473)</f>
        <v>0</v>
      </c>
      <c r="J470" s="171"/>
      <c r="K470" s="171">
        <f>SUM(K471:K473)</f>
        <v>0</v>
      </c>
      <c r="L470" s="171"/>
      <c r="M470" s="171">
        <f>SUM(M471:M473)</f>
        <v>0</v>
      </c>
      <c r="N470" s="171"/>
      <c r="O470" s="171">
        <f>SUM(O471:O473)</f>
        <v>0</v>
      </c>
      <c r="P470" s="171"/>
      <c r="Q470" s="171">
        <f>SUM(Q471:Q473)</f>
        <v>0</v>
      </c>
      <c r="R470" s="171"/>
      <c r="S470" s="171"/>
      <c r="T470" s="172"/>
      <c r="U470" s="166"/>
      <c r="V470" s="166">
        <f>SUM(V471:V473)</f>
        <v>106.6</v>
      </c>
      <c r="W470" s="166"/>
      <c r="X470" s="166"/>
      <c r="AG470" t="s">
        <v>105</v>
      </c>
    </row>
    <row r="471" spans="1:60" outlineLevel="1" x14ac:dyDescent="0.3">
      <c r="A471" s="173">
        <v>105</v>
      </c>
      <c r="B471" s="174" t="s">
        <v>565</v>
      </c>
      <c r="C471" s="190" t="s">
        <v>566</v>
      </c>
      <c r="D471" s="175" t="s">
        <v>309</v>
      </c>
      <c r="E471" s="176">
        <v>507.61702000000002</v>
      </c>
      <c r="F471" s="177"/>
      <c r="G471" s="178">
        <f>ROUND(E471*F471,2)</f>
        <v>0</v>
      </c>
      <c r="H471" s="177"/>
      <c r="I471" s="178">
        <f>ROUND(E471*H471,2)</f>
        <v>0</v>
      </c>
      <c r="J471" s="177"/>
      <c r="K471" s="178">
        <f>ROUND(E471*J471,2)</f>
        <v>0</v>
      </c>
      <c r="L471" s="178">
        <v>21</v>
      </c>
      <c r="M471" s="178">
        <f>G471*(1+L471/100)</f>
        <v>0</v>
      </c>
      <c r="N471" s="178">
        <v>0</v>
      </c>
      <c r="O471" s="178">
        <f>ROUND(E471*N471,2)</f>
        <v>0</v>
      </c>
      <c r="P471" s="178">
        <v>0</v>
      </c>
      <c r="Q471" s="178">
        <f>ROUND(E471*P471,2)</f>
        <v>0</v>
      </c>
      <c r="R471" s="178" t="s">
        <v>234</v>
      </c>
      <c r="S471" s="178" t="s">
        <v>110</v>
      </c>
      <c r="T471" s="179" t="s">
        <v>111</v>
      </c>
      <c r="U471" s="160">
        <v>0.21</v>
      </c>
      <c r="V471" s="160">
        <f>ROUND(E471*U471,2)</f>
        <v>106.6</v>
      </c>
      <c r="W471" s="160"/>
      <c r="X471" s="160" t="s">
        <v>567</v>
      </c>
      <c r="Y471" s="151"/>
      <c r="Z471" s="151"/>
      <c r="AA471" s="151"/>
      <c r="AB471" s="151"/>
      <c r="AC471" s="151"/>
      <c r="AD471" s="151"/>
      <c r="AE471" s="151"/>
      <c r="AF471" s="151"/>
      <c r="AG471" s="151" t="s">
        <v>568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outlineLevel="1" x14ac:dyDescent="0.3">
      <c r="A472" s="158"/>
      <c r="B472" s="159"/>
      <c r="C472" s="256" t="s">
        <v>569</v>
      </c>
      <c r="D472" s="257"/>
      <c r="E472" s="257"/>
      <c r="F472" s="257"/>
      <c r="G472" s="257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51"/>
      <c r="Z472" s="151"/>
      <c r="AA472" s="151"/>
      <c r="AB472" s="151"/>
      <c r="AC472" s="151"/>
      <c r="AD472" s="151"/>
      <c r="AE472" s="151"/>
      <c r="AF472" s="151"/>
      <c r="AG472" s="151" t="s">
        <v>115</v>
      </c>
      <c r="AH472" s="151"/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1" x14ac:dyDescent="0.3">
      <c r="A473" s="158"/>
      <c r="B473" s="159"/>
      <c r="C473" s="254" t="s">
        <v>570</v>
      </c>
      <c r="D473" s="255"/>
      <c r="E473" s="255"/>
      <c r="F473" s="255"/>
      <c r="G473" s="255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51"/>
      <c r="Z473" s="151"/>
      <c r="AA473" s="151"/>
      <c r="AB473" s="151"/>
      <c r="AC473" s="151"/>
      <c r="AD473" s="151"/>
      <c r="AE473" s="151"/>
      <c r="AF473" s="151"/>
      <c r="AG473" s="151" t="s">
        <v>126</v>
      </c>
      <c r="AH473" s="151"/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x14ac:dyDescent="0.3">
      <c r="A474" s="167" t="s">
        <v>104</v>
      </c>
      <c r="B474" s="168" t="s">
        <v>74</v>
      </c>
      <c r="C474" s="189" t="s">
        <v>75</v>
      </c>
      <c r="D474" s="169"/>
      <c r="E474" s="170"/>
      <c r="F474" s="171"/>
      <c r="G474" s="171">
        <f>SUMIF(AG475:AG481,"&lt;&gt;NOR",G475:G481)</f>
        <v>0</v>
      </c>
      <c r="H474" s="171"/>
      <c r="I474" s="171">
        <f>SUM(I475:I481)</f>
        <v>0</v>
      </c>
      <c r="J474" s="171"/>
      <c r="K474" s="171">
        <f>SUM(K475:K481)</f>
        <v>0</v>
      </c>
      <c r="L474" s="171"/>
      <c r="M474" s="171">
        <f>SUM(M475:M481)</f>
        <v>0</v>
      </c>
      <c r="N474" s="171"/>
      <c r="O474" s="171">
        <f>SUM(O475:O481)</f>
        <v>0</v>
      </c>
      <c r="P474" s="171"/>
      <c r="Q474" s="171">
        <f>SUM(Q475:Q481)</f>
        <v>0</v>
      </c>
      <c r="R474" s="171"/>
      <c r="S474" s="171"/>
      <c r="T474" s="172"/>
      <c r="U474" s="166"/>
      <c r="V474" s="166">
        <f>SUM(V475:V481)</f>
        <v>5.83</v>
      </c>
      <c r="W474" s="166"/>
      <c r="X474" s="166"/>
      <c r="AG474" t="s">
        <v>105</v>
      </c>
    </row>
    <row r="475" spans="1:60" outlineLevel="1" x14ac:dyDescent="0.3">
      <c r="A475" s="173">
        <v>106</v>
      </c>
      <c r="B475" s="174" t="s">
        <v>571</v>
      </c>
      <c r="C475" s="190" t="s">
        <v>572</v>
      </c>
      <c r="D475" s="175" t="s">
        <v>303</v>
      </c>
      <c r="E475" s="176">
        <v>41.05</v>
      </c>
      <c r="F475" s="177"/>
      <c r="G475" s="178">
        <f>ROUND(E475*F475,2)</f>
        <v>0</v>
      </c>
      <c r="H475" s="177"/>
      <c r="I475" s="178">
        <f>ROUND(E475*H475,2)</f>
        <v>0</v>
      </c>
      <c r="J475" s="177"/>
      <c r="K475" s="178">
        <f>ROUND(E475*J475,2)</f>
        <v>0</v>
      </c>
      <c r="L475" s="178">
        <v>21</v>
      </c>
      <c r="M475" s="178">
        <f>G475*(1+L475/100)</f>
        <v>0</v>
      </c>
      <c r="N475" s="178">
        <v>0</v>
      </c>
      <c r="O475" s="178">
        <f>ROUND(E475*N475,2)</f>
        <v>0</v>
      </c>
      <c r="P475" s="178">
        <v>0</v>
      </c>
      <c r="Q475" s="178">
        <f>ROUND(E475*P475,2)</f>
        <v>0</v>
      </c>
      <c r="R475" s="178" t="s">
        <v>74</v>
      </c>
      <c r="S475" s="178" t="s">
        <v>110</v>
      </c>
      <c r="T475" s="179" t="s">
        <v>111</v>
      </c>
      <c r="U475" s="160">
        <v>4.6330000000000003E-2</v>
      </c>
      <c r="V475" s="160">
        <f>ROUND(E475*U475,2)</f>
        <v>1.9</v>
      </c>
      <c r="W475" s="160"/>
      <c r="X475" s="160" t="s">
        <v>112</v>
      </c>
      <c r="Y475" s="151"/>
      <c r="Z475" s="151"/>
      <c r="AA475" s="151"/>
      <c r="AB475" s="151"/>
      <c r="AC475" s="151"/>
      <c r="AD475" s="151"/>
      <c r="AE475" s="151"/>
      <c r="AF475" s="151"/>
      <c r="AG475" s="151" t="s">
        <v>573</v>
      </c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 x14ac:dyDescent="0.3">
      <c r="A476" s="158"/>
      <c r="B476" s="159"/>
      <c r="C476" s="252" t="s">
        <v>574</v>
      </c>
      <c r="D476" s="253"/>
      <c r="E476" s="253"/>
      <c r="F476" s="253"/>
      <c r="G476" s="253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51"/>
      <c r="Z476" s="151"/>
      <c r="AA476" s="151"/>
      <c r="AB476" s="151"/>
      <c r="AC476" s="151"/>
      <c r="AD476" s="151"/>
      <c r="AE476" s="151"/>
      <c r="AF476" s="151"/>
      <c r="AG476" s="151" t="s">
        <v>126</v>
      </c>
      <c r="AH476" s="151"/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 x14ac:dyDescent="0.3">
      <c r="A477" s="173">
        <v>107</v>
      </c>
      <c r="B477" s="174" t="s">
        <v>575</v>
      </c>
      <c r="C477" s="190" t="s">
        <v>576</v>
      </c>
      <c r="D477" s="175" t="s">
        <v>303</v>
      </c>
      <c r="E477" s="176">
        <v>151.05000000000001</v>
      </c>
      <c r="F477" s="177"/>
      <c r="G477" s="178">
        <f>ROUND(E477*F477,2)</f>
        <v>0</v>
      </c>
      <c r="H477" s="177"/>
      <c r="I477" s="178">
        <f>ROUND(E477*H477,2)</f>
        <v>0</v>
      </c>
      <c r="J477" s="177"/>
      <c r="K477" s="178">
        <f>ROUND(E477*J477,2)</f>
        <v>0</v>
      </c>
      <c r="L477" s="178">
        <v>21</v>
      </c>
      <c r="M477" s="178">
        <f>G477*(1+L477/100)</f>
        <v>0</v>
      </c>
      <c r="N477" s="178">
        <v>0</v>
      </c>
      <c r="O477" s="178">
        <f>ROUND(E477*N477,2)</f>
        <v>0</v>
      </c>
      <c r="P477" s="178">
        <v>0</v>
      </c>
      <c r="Q477" s="178">
        <f>ROUND(E477*P477,2)</f>
        <v>0</v>
      </c>
      <c r="R477" s="178"/>
      <c r="S477" s="178" t="s">
        <v>110</v>
      </c>
      <c r="T477" s="179" t="s">
        <v>111</v>
      </c>
      <c r="U477" s="160">
        <v>2.5999999999999999E-2</v>
      </c>
      <c r="V477" s="160">
        <f>ROUND(E477*U477,2)</f>
        <v>3.93</v>
      </c>
      <c r="W477" s="160"/>
      <c r="X477" s="160" t="s">
        <v>112</v>
      </c>
      <c r="Y477" s="151"/>
      <c r="Z477" s="151"/>
      <c r="AA477" s="151"/>
      <c r="AB477" s="151"/>
      <c r="AC477" s="151"/>
      <c r="AD477" s="151"/>
      <c r="AE477" s="151"/>
      <c r="AF477" s="151"/>
      <c r="AG477" s="151" t="s">
        <v>119</v>
      </c>
      <c r="AH477" s="151"/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outlineLevel="1" x14ac:dyDescent="0.3">
      <c r="A478" s="158"/>
      <c r="B478" s="159"/>
      <c r="C478" s="191" t="s">
        <v>577</v>
      </c>
      <c r="D478" s="164"/>
      <c r="E478" s="165">
        <v>41.05</v>
      </c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51"/>
      <c r="Z478" s="151"/>
      <c r="AA478" s="151"/>
      <c r="AB478" s="151"/>
      <c r="AC478" s="151"/>
      <c r="AD478" s="151"/>
      <c r="AE478" s="151"/>
      <c r="AF478" s="151"/>
      <c r="AG478" s="151" t="s">
        <v>128</v>
      </c>
      <c r="AH478" s="151">
        <v>0</v>
      </c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 x14ac:dyDescent="0.3">
      <c r="A479" s="158"/>
      <c r="B479" s="159"/>
      <c r="C479" s="191" t="s">
        <v>578</v>
      </c>
      <c r="D479" s="164"/>
      <c r="E479" s="165">
        <v>65</v>
      </c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51"/>
      <c r="Z479" s="151"/>
      <c r="AA479" s="151"/>
      <c r="AB479" s="151"/>
      <c r="AC479" s="151"/>
      <c r="AD479" s="151"/>
      <c r="AE479" s="151"/>
      <c r="AF479" s="151"/>
      <c r="AG479" s="151" t="s">
        <v>128</v>
      </c>
      <c r="AH479" s="151">
        <v>0</v>
      </c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 x14ac:dyDescent="0.3">
      <c r="A480" s="158"/>
      <c r="B480" s="159"/>
      <c r="C480" s="191" t="s">
        <v>579</v>
      </c>
      <c r="D480" s="164"/>
      <c r="E480" s="165">
        <v>45</v>
      </c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51"/>
      <c r="Z480" s="151"/>
      <c r="AA480" s="151"/>
      <c r="AB480" s="151"/>
      <c r="AC480" s="151"/>
      <c r="AD480" s="151"/>
      <c r="AE480" s="151"/>
      <c r="AF480" s="151"/>
      <c r="AG480" s="151" t="s">
        <v>128</v>
      </c>
      <c r="AH480" s="151">
        <v>0</v>
      </c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1" x14ac:dyDescent="0.3">
      <c r="A481" s="173">
        <v>108</v>
      </c>
      <c r="B481" s="174" t="s">
        <v>580</v>
      </c>
      <c r="C481" s="190" t="s">
        <v>581</v>
      </c>
      <c r="D481" s="175" t="s">
        <v>448</v>
      </c>
      <c r="E481" s="176">
        <v>2</v>
      </c>
      <c r="F481" s="177"/>
      <c r="G481" s="178">
        <f>ROUND(E481*F481,2)</f>
        <v>0</v>
      </c>
      <c r="H481" s="177"/>
      <c r="I481" s="178">
        <f>ROUND(E481*H481,2)</f>
        <v>0</v>
      </c>
      <c r="J481" s="177"/>
      <c r="K481" s="178">
        <f>ROUND(E481*J481,2)</f>
        <v>0</v>
      </c>
      <c r="L481" s="178">
        <v>21</v>
      </c>
      <c r="M481" s="178">
        <f>G481*(1+L481/100)</f>
        <v>0</v>
      </c>
      <c r="N481" s="178">
        <v>0</v>
      </c>
      <c r="O481" s="178">
        <f>ROUND(E481*N481,2)</f>
        <v>0</v>
      </c>
      <c r="P481" s="178">
        <v>0</v>
      </c>
      <c r="Q481" s="178">
        <f>ROUND(E481*P481,2)</f>
        <v>0</v>
      </c>
      <c r="R481" s="178"/>
      <c r="S481" s="178" t="s">
        <v>416</v>
      </c>
      <c r="T481" s="179" t="s">
        <v>417</v>
      </c>
      <c r="U481" s="160">
        <v>0</v>
      </c>
      <c r="V481" s="160">
        <f>ROUND(E481*U481,2)</f>
        <v>0</v>
      </c>
      <c r="W481" s="160"/>
      <c r="X481" s="160" t="s">
        <v>112</v>
      </c>
      <c r="Y481" s="151"/>
      <c r="Z481" s="151"/>
      <c r="AA481" s="151"/>
      <c r="AB481" s="151"/>
      <c r="AC481" s="151"/>
      <c r="AD481" s="151"/>
      <c r="AE481" s="151"/>
      <c r="AF481" s="151"/>
      <c r="AG481" s="151" t="s">
        <v>573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x14ac:dyDescent="0.3">
      <c r="A482" s="3"/>
      <c r="B482" s="4"/>
      <c r="C482" s="194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AE482">
        <v>15</v>
      </c>
      <c r="AF482">
        <v>21</v>
      </c>
      <c r="AG482" t="s">
        <v>91</v>
      </c>
    </row>
    <row r="483" spans="1:60" x14ac:dyDescent="0.3">
      <c r="A483" s="154"/>
      <c r="B483" s="155" t="s">
        <v>29</v>
      </c>
      <c r="C483" s="195"/>
      <c r="D483" s="156"/>
      <c r="E483" s="157"/>
      <c r="F483" s="157"/>
      <c r="G483" s="188">
        <f>G8+G187+G192+G200+G228+G310+G400+G403+G459+G462+G470+G474</f>
        <v>0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AE483">
        <f>SUMIF(L7:L481,AE482,G7:G481)</f>
        <v>0</v>
      </c>
      <c r="AF483">
        <f>SUMIF(L7:L481,AF482,G7:G481)</f>
        <v>0</v>
      </c>
      <c r="AG483" t="s">
        <v>582</v>
      </c>
    </row>
    <row r="484" spans="1:60" x14ac:dyDescent="0.3">
      <c r="C484" s="196"/>
      <c r="D484" s="10"/>
      <c r="AG484" t="s">
        <v>583</v>
      </c>
    </row>
    <row r="485" spans="1:60" x14ac:dyDescent="0.3">
      <c r="D485" s="10"/>
    </row>
    <row r="486" spans="1:60" x14ac:dyDescent="0.3">
      <c r="D486" s="10"/>
    </row>
    <row r="487" spans="1:60" x14ac:dyDescent="0.3">
      <c r="D487" s="10"/>
    </row>
    <row r="488" spans="1:60" x14ac:dyDescent="0.3">
      <c r="D488" s="10"/>
    </row>
    <row r="489" spans="1:60" x14ac:dyDescent="0.3">
      <c r="D489" s="10"/>
    </row>
    <row r="490" spans="1:60" x14ac:dyDescent="0.3">
      <c r="D490" s="10"/>
    </row>
    <row r="491" spans="1:60" x14ac:dyDescent="0.3">
      <c r="D491" s="10"/>
    </row>
    <row r="492" spans="1:60" x14ac:dyDescent="0.3">
      <c r="D492" s="10"/>
    </row>
    <row r="493" spans="1:60" x14ac:dyDescent="0.3">
      <c r="D493" s="10"/>
    </row>
    <row r="494" spans="1:60" x14ac:dyDescent="0.3">
      <c r="D494" s="10"/>
    </row>
    <row r="495" spans="1:60" x14ac:dyDescent="0.3">
      <c r="D495" s="10"/>
    </row>
    <row r="496" spans="1:60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3GbJLIvc7tVe6eRZWw60+NVFJTaqKo4TbLrMtXLRskcpmwoWVcH0TVi+ckeoqA5Md8rksq3qIWCNDXjio9xYcA==" saltValue="7EY9OiWCogRCIg9h1fOfAA==" spinCount="100000" sheet="1"/>
  <mergeCells count="115">
    <mergeCell ref="A1:G1"/>
    <mergeCell ref="C2:G2"/>
    <mergeCell ref="C3:G3"/>
    <mergeCell ref="C4:G4"/>
    <mergeCell ref="C10:G10"/>
    <mergeCell ref="C12:G12"/>
    <mergeCell ref="C70:G70"/>
    <mergeCell ref="C81:G81"/>
    <mergeCell ref="C86:G86"/>
    <mergeCell ref="C87:G87"/>
    <mergeCell ref="C89:G89"/>
    <mergeCell ref="C90:G90"/>
    <mergeCell ref="C14:G14"/>
    <mergeCell ref="C15:G15"/>
    <mergeCell ref="C34:G34"/>
    <mergeCell ref="C53:G53"/>
    <mergeCell ref="C54:G54"/>
    <mergeCell ref="C65:G65"/>
    <mergeCell ref="C99:G99"/>
    <mergeCell ref="C100:G100"/>
    <mergeCell ref="C102:G102"/>
    <mergeCell ref="C103:G103"/>
    <mergeCell ref="C104:G104"/>
    <mergeCell ref="C105:G105"/>
    <mergeCell ref="C91:G91"/>
    <mergeCell ref="C92:G92"/>
    <mergeCell ref="C93:G93"/>
    <mergeCell ref="C95:G95"/>
    <mergeCell ref="C96:G96"/>
    <mergeCell ref="C98:G98"/>
    <mergeCell ref="C202:G202"/>
    <mergeCell ref="C213:G213"/>
    <mergeCell ref="C217:G217"/>
    <mergeCell ref="C221:G221"/>
    <mergeCell ref="C225:G225"/>
    <mergeCell ref="C230:G230"/>
    <mergeCell ref="C125:G125"/>
    <mergeCell ref="C148:G148"/>
    <mergeCell ref="C176:G176"/>
    <mergeCell ref="C177:G177"/>
    <mergeCell ref="C183:G183"/>
    <mergeCell ref="C189:G189"/>
    <mergeCell ref="C268:G268"/>
    <mergeCell ref="C269:G269"/>
    <mergeCell ref="C270:G270"/>
    <mergeCell ref="C271:G271"/>
    <mergeCell ref="C275:G275"/>
    <mergeCell ref="C283:G283"/>
    <mergeCell ref="C234:G234"/>
    <mergeCell ref="C248:G248"/>
    <mergeCell ref="C252:G252"/>
    <mergeCell ref="C259:G259"/>
    <mergeCell ref="C263:G263"/>
    <mergeCell ref="C267:G267"/>
    <mergeCell ref="C312:G312"/>
    <mergeCell ref="C314:G314"/>
    <mergeCell ref="C315:G315"/>
    <mergeCell ref="C319:G319"/>
    <mergeCell ref="C320:G320"/>
    <mergeCell ref="C321:G321"/>
    <mergeCell ref="C287:G287"/>
    <mergeCell ref="C288:G288"/>
    <mergeCell ref="C290:G290"/>
    <mergeCell ref="C293:G293"/>
    <mergeCell ref="C299:G299"/>
    <mergeCell ref="C301:G301"/>
    <mergeCell ref="C333:G333"/>
    <mergeCell ref="C335:G335"/>
    <mergeCell ref="C337:G337"/>
    <mergeCell ref="C346:G346"/>
    <mergeCell ref="C349:G349"/>
    <mergeCell ref="C350:G350"/>
    <mergeCell ref="C322:G322"/>
    <mergeCell ref="C325:G325"/>
    <mergeCell ref="C326:G326"/>
    <mergeCell ref="C327:G327"/>
    <mergeCell ref="C328:G328"/>
    <mergeCell ref="C331:G331"/>
    <mergeCell ref="C389:G389"/>
    <mergeCell ref="C390:G390"/>
    <mergeCell ref="C391:G391"/>
    <mergeCell ref="C394:G394"/>
    <mergeCell ref="C395:G395"/>
    <mergeCell ref="C396:G396"/>
    <mergeCell ref="C356:G356"/>
    <mergeCell ref="C361:G361"/>
    <mergeCell ref="C370:G370"/>
    <mergeCell ref="C375:G375"/>
    <mergeCell ref="C377:G377"/>
    <mergeCell ref="C384:G384"/>
    <mergeCell ref="C435:G435"/>
    <mergeCell ref="C439:G439"/>
    <mergeCell ref="C441:G441"/>
    <mergeCell ref="C443:G443"/>
    <mergeCell ref="C444:G444"/>
    <mergeCell ref="C452:G452"/>
    <mergeCell ref="C397:G397"/>
    <mergeCell ref="C419:G419"/>
    <mergeCell ref="C421:G421"/>
    <mergeCell ref="C423:G423"/>
    <mergeCell ref="C429:G429"/>
    <mergeCell ref="C433:G433"/>
    <mergeCell ref="C476:G476"/>
    <mergeCell ref="C466:G466"/>
    <mergeCell ref="C467:G467"/>
    <mergeCell ref="C468:G468"/>
    <mergeCell ref="C469:G469"/>
    <mergeCell ref="C472:G472"/>
    <mergeCell ref="C473:G473"/>
    <mergeCell ref="C454:G454"/>
    <mergeCell ref="C456:G456"/>
    <mergeCell ref="C457:G457"/>
    <mergeCell ref="C461:G461"/>
    <mergeCell ref="C464:G464"/>
    <mergeCell ref="C465:G46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5EB3-E6FF-44A5-9AE8-A856655EB2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2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1328125" customWidth="1"/>
  </cols>
  <sheetData>
    <row r="1" spans="1:60" ht="15.75" customHeight="1" x14ac:dyDescent="0.4">
      <c r="A1" s="258" t="s">
        <v>78</v>
      </c>
      <c r="B1" s="258"/>
      <c r="C1" s="258"/>
      <c r="D1" s="258"/>
      <c r="E1" s="258"/>
      <c r="F1" s="258"/>
      <c r="G1" s="258"/>
      <c r="AG1" t="s">
        <v>79</v>
      </c>
    </row>
    <row r="2" spans="1:60" ht="25" customHeight="1" x14ac:dyDescent="0.3">
      <c r="A2" s="143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80</v>
      </c>
    </row>
    <row r="3" spans="1:60" ht="25" customHeight="1" x14ac:dyDescent="0.3">
      <c r="A3" s="143" t="s">
        <v>8</v>
      </c>
      <c r="B3" s="49" t="s">
        <v>51</v>
      </c>
      <c r="C3" s="259" t="s">
        <v>52</v>
      </c>
      <c r="D3" s="260"/>
      <c r="E3" s="260"/>
      <c r="F3" s="260"/>
      <c r="G3" s="261"/>
      <c r="AC3" s="125" t="s">
        <v>80</v>
      </c>
      <c r="AG3" t="s">
        <v>81</v>
      </c>
    </row>
    <row r="4" spans="1:60" ht="25" customHeight="1" x14ac:dyDescent="0.3">
      <c r="A4" s="144" t="s">
        <v>9</v>
      </c>
      <c r="B4" s="145" t="s">
        <v>51</v>
      </c>
      <c r="C4" s="262" t="s">
        <v>52</v>
      </c>
      <c r="D4" s="263"/>
      <c r="E4" s="263"/>
      <c r="F4" s="263"/>
      <c r="G4" s="264"/>
      <c r="AG4" t="s">
        <v>82</v>
      </c>
    </row>
    <row r="5" spans="1:60" x14ac:dyDescent="0.3">
      <c r="D5" s="10"/>
    </row>
    <row r="6" spans="1:60" ht="37.299999999999997" x14ac:dyDescent="0.3">
      <c r="A6" s="147" t="s">
        <v>83</v>
      </c>
      <c r="B6" s="149" t="s">
        <v>84</v>
      </c>
      <c r="C6" s="149" t="s">
        <v>85</v>
      </c>
      <c r="D6" s="148" t="s">
        <v>86</v>
      </c>
      <c r="E6" s="147" t="s">
        <v>87</v>
      </c>
      <c r="F6" s="146" t="s">
        <v>88</v>
      </c>
      <c r="G6" s="147" t="s">
        <v>29</v>
      </c>
      <c r="H6" s="150" t="s">
        <v>30</v>
      </c>
      <c r="I6" s="150" t="s">
        <v>89</v>
      </c>
      <c r="J6" s="150" t="s">
        <v>31</v>
      </c>
      <c r="K6" s="150" t="s">
        <v>90</v>
      </c>
      <c r="L6" s="150" t="s">
        <v>91</v>
      </c>
      <c r="M6" s="150" t="s">
        <v>92</v>
      </c>
      <c r="N6" s="150" t="s">
        <v>93</v>
      </c>
      <c r="O6" s="150" t="s">
        <v>94</v>
      </c>
      <c r="P6" s="150" t="s">
        <v>95</v>
      </c>
      <c r="Q6" s="150" t="s">
        <v>96</v>
      </c>
      <c r="R6" s="150" t="s">
        <v>97</v>
      </c>
      <c r="S6" s="150" t="s">
        <v>98</v>
      </c>
      <c r="T6" s="150" t="s">
        <v>99</v>
      </c>
      <c r="U6" s="150" t="s">
        <v>100</v>
      </c>
      <c r="V6" s="150" t="s">
        <v>101</v>
      </c>
      <c r="W6" s="150" t="s">
        <v>102</v>
      </c>
      <c r="X6" s="150" t="s">
        <v>103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7" t="s">
        <v>104</v>
      </c>
      <c r="B8" s="168" t="s">
        <v>57</v>
      </c>
      <c r="C8" s="189" t="s">
        <v>58</v>
      </c>
      <c r="D8" s="169"/>
      <c r="E8" s="170"/>
      <c r="F8" s="171"/>
      <c r="G8" s="171">
        <f>SUMIF(AG9:AG48,"&lt;&gt;NOR",G9:G48)</f>
        <v>0</v>
      </c>
      <c r="H8" s="171"/>
      <c r="I8" s="171">
        <f>SUM(I9:I48)</f>
        <v>0</v>
      </c>
      <c r="J8" s="171"/>
      <c r="K8" s="171">
        <f>SUM(K9:K48)</f>
        <v>0</v>
      </c>
      <c r="L8" s="171"/>
      <c r="M8" s="171">
        <f>SUM(M9:M48)</f>
        <v>0</v>
      </c>
      <c r="N8" s="171"/>
      <c r="O8" s="171">
        <f>SUM(O9:O48)</f>
        <v>0</v>
      </c>
      <c r="P8" s="171"/>
      <c r="Q8" s="171">
        <f>SUM(Q9:Q48)</f>
        <v>0</v>
      </c>
      <c r="R8" s="171"/>
      <c r="S8" s="171"/>
      <c r="T8" s="172"/>
      <c r="U8" s="166"/>
      <c r="V8" s="166">
        <f>SUM(V9:V48)</f>
        <v>0</v>
      </c>
      <c r="W8" s="166"/>
      <c r="X8" s="166"/>
      <c r="AG8" t="s">
        <v>105</v>
      </c>
    </row>
    <row r="9" spans="1:60" outlineLevel="1" x14ac:dyDescent="0.3">
      <c r="A9" s="173">
        <v>1</v>
      </c>
      <c r="B9" s="174" t="s">
        <v>584</v>
      </c>
      <c r="C9" s="190" t="s">
        <v>585</v>
      </c>
      <c r="D9" s="175" t="s">
        <v>555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416</v>
      </c>
      <c r="T9" s="179" t="s">
        <v>417</v>
      </c>
      <c r="U9" s="160">
        <v>0</v>
      </c>
      <c r="V9" s="160">
        <f>ROUND(E9*U9,2)</f>
        <v>0</v>
      </c>
      <c r="W9" s="160"/>
      <c r="X9" s="160" t="s">
        <v>112</v>
      </c>
      <c r="Y9" s="151"/>
      <c r="Z9" s="151"/>
      <c r="AA9" s="151"/>
      <c r="AB9" s="151"/>
      <c r="AC9" s="151"/>
      <c r="AD9" s="151"/>
      <c r="AE9" s="151"/>
      <c r="AF9" s="151"/>
      <c r="AG9" s="151" t="s">
        <v>113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52" t="s">
        <v>586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126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73">
        <v>2</v>
      </c>
      <c r="B11" s="174" t="s">
        <v>587</v>
      </c>
      <c r="C11" s="190" t="s">
        <v>588</v>
      </c>
      <c r="D11" s="175" t="s">
        <v>555</v>
      </c>
      <c r="E11" s="176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 t="s">
        <v>416</v>
      </c>
      <c r="T11" s="179" t="s">
        <v>417</v>
      </c>
      <c r="U11" s="160">
        <v>0</v>
      </c>
      <c r="V11" s="160">
        <f>ROUND(E11*U11,2)</f>
        <v>0</v>
      </c>
      <c r="W11" s="160"/>
      <c r="X11" s="160" t="s">
        <v>112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113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52" t="s">
        <v>589</v>
      </c>
      <c r="D12" s="253"/>
      <c r="E12" s="253"/>
      <c r="F12" s="253"/>
      <c r="G12" s="253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126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80" t="str">
        <f>C12</f>
        <v>Geodetické vytyčení staveniště, vytyčení výškových a polohových bodů stavby, kontrolní zaměření a další geodetické práce v průběhu stavby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73">
        <v>3</v>
      </c>
      <c r="B13" s="174" t="s">
        <v>590</v>
      </c>
      <c r="C13" s="190" t="s">
        <v>591</v>
      </c>
      <c r="D13" s="175" t="s">
        <v>555</v>
      </c>
      <c r="E13" s="176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 t="s">
        <v>416</v>
      </c>
      <c r="T13" s="179" t="s">
        <v>417</v>
      </c>
      <c r="U13" s="160">
        <v>0</v>
      </c>
      <c r="V13" s="160">
        <f>ROUND(E13*U13,2)</f>
        <v>0</v>
      </c>
      <c r="W13" s="160"/>
      <c r="X13" s="160" t="s">
        <v>112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113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58"/>
      <c r="B14" s="159"/>
      <c r="C14" s="252" t="s">
        <v>592</v>
      </c>
      <c r="D14" s="253"/>
      <c r="E14" s="253"/>
      <c r="F14" s="253"/>
      <c r="G14" s="253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126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58"/>
      <c r="B15" s="159"/>
      <c r="C15" s="254" t="s">
        <v>593</v>
      </c>
      <c r="D15" s="255"/>
      <c r="E15" s="255"/>
      <c r="F15" s="255"/>
      <c r="G15" s="255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126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254" t="s">
        <v>594</v>
      </c>
      <c r="D16" s="255"/>
      <c r="E16" s="255"/>
      <c r="F16" s="255"/>
      <c r="G16" s="25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126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254" t="s">
        <v>595</v>
      </c>
      <c r="D17" s="255"/>
      <c r="E17" s="255"/>
      <c r="F17" s="255"/>
      <c r="G17" s="255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126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80" t="str">
        <f>C17</f>
        <v>- předání dokumentace objednateli ve třech písemných vyhotoveních a digitálně v jednom vyhotovení na CD ve formátu cad a pdf</v>
      </c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58"/>
      <c r="B18" s="159"/>
      <c r="C18" s="254" t="s">
        <v>596</v>
      </c>
      <c r="D18" s="255"/>
      <c r="E18" s="255"/>
      <c r="F18" s="255"/>
      <c r="G18" s="25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126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254" t="s">
        <v>597</v>
      </c>
      <c r="D19" s="255"/>
      <c r="E19" s="255"/>
      <c r="F19" s="255"/>
      <c r="G19" s="25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126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81">
        <v>4</v>
      </c>
      <c r="B20" s="182" t="s">
        <v>598</v>
      </c>
      <c r="C20" s="193" t="s">
        <v>599</v>
      </c>
      <c r="D20" s="183" t="s">
        <v>555</v>
      </c>
      <c r="E20" s="184">
        <v>1</v>
      </c>
      <c r="F20" s="185"/>
      <c r="G20" s="186">
        <f>ROUND(E20*F20,2)</f>
        <v>0</v>
      </c>
      <c r="H20" s="185"/>
      <c r="I20" s="186">
        <f>ROUND(E20*H20,2)</f>
        <v>0</v>
      </c>
      <c r="J20" s="185"/>
      <c r="K20" s="186">
        <f>ROUND(E20*J20,2)</f>
        <v>0</v>
      </c>
      <c r="L20" s="186">
        <v>21</v>
      </c>
      <c r="M20" s="186">
        <f>G20*(1+L20/100)</f>
        <v>0</v>
      </c>
      <c r="N20" s="186">
        <v>0</v>
      </c>
      <c r="O20" s="186">
        <f>ROUND(E20*N20,2)</f>
        <v>0</v>
      </c>
      <c r="P20" s="186">
        <v>0</v>
      </c>
      <c r="Q20" s="186">
        <f>ROUND(E20*P20,2)</f>
        <v>0</v>
      </c>
      <c r="R20" s="186"/>
      <c r="S20" s="186" t="s">
        <v>416</v>
      </c>
      <c r="T20" s="187" t="s">
        <v>417</v>
      </c>
      <c r="U20" s="160">
        <v>0</v>
      </c>
      <c r="V20" s="160">
        <f>ROUND(E20*U20,2)</f>
        <v>0</v>
      </c>
      <c r="W20" s="160"/>
      <c r="X20" s="160" t="s">
        <v>112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113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73">
        <v>5</v>
      </c>
      <c r="B21" s="174" t="s">
        <v>600</v>
      </c>
      <c r="C21" s="190" t="s">
        <v>601</v>
      </c>
      <c r="D21" s="175" t="s">
        <v>555</v>
      </c>
      <c r="E21" s="176">
        <v>1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/>
      <c r="S21" s="178" t="s">
        <v>416</v>
      </c>
      <c r="T21" s="179" t="s">
        <v>417</v>
      </c>
      <c r="U21" s="160">
        <v>0</v>
      </c>
      <c r="V21" s="160">
        <f>ROUND(E21*U21,2)</f>
        <v>0</v>
      </c>
      <c r="W21" s="160"/>
      <c r="X21" s="160" t="s">
        <v>112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113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252" t="s">
        <v>602</v>
      </c>
      <c r="D22" s="253"/>
      <c r="E22" s="253"/>
      <c r="F22" s="253"/>
      <c r="G22" s="253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126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80" t="str">
        <f>C22</f>
        <v>Náklady spojené s povinným pojištěním dodavatele nebo stavebního díla či jeho části, v rozsahu obchodních podmínek.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73">
        <v>6</v>
      </c>
      <c r="B23" s="174" t="s">
        <v>603</v>
      </c>
      <c r="C23" s="190" t="s">
        <v>604</v>
      </c>
      <c r="D23" s="175" t="s">
        <v>555</v>
      </c>
      <c r="E23" s="176">
        <v>1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 t="s">
        <v>416</v>
      </c>
      <c r="T23" s="179" t="s">
        <v>417</v>
      </c>
      <c r="U23" s="160">
        <v>0</v>
      </c>
      <c r="V23" s="160">
        <f>ROUND(E23*U23,2)</f>
        <v>0</v>
      </c>
      <c r="W23" s="160"/>
      <c r="X23" s="160" t="s">
        <v>112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113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58"/>
      <c r="B24" s="159"/>
      <c r="C24" s="252" t="s">
        <v>605</v>
      </c>
      <c r="D24" s="253"/>
      <c r="E24" s="253"/>
      <c r="F24" s="253"/>
      <c r="G24" s="253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126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80" t="str">
        <f>C24</f>
        <v>Projednání  a zajištění uzvláštního užívání kom. a veřejných ploch, úhrada vyměřených poplatků a nájemného atd.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73">
        <v>7</v>
      </c>
      <c r="B25" s="174" t="s">
        <v>606</v>
      </c>
      <c r="C25" s="190" t="s">
        <v>607</v>
      </c>
      <c r="D25" s="175" t="s">
        <v>555</v>
      </c>
      <c r="E25" s="176">
        <v>1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 t="s">
        <v>416</v>
      </c>
      <c r="T25" s="179" t="s">
        <v>417</v>
      </c>
      <c r="U25" s="160">
        <v>0</v>
      </c>
      <c r="V25" s="160">
        <f>ROUND(E25*U25,2)</f>
        <v>0</v>
      </c>
      <c r="W25" s="160"/>
      <c r="X25" s="160" t="s">
        <v>112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113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252" t="s">
        <v>608</v>
      </c>
      <c r="D26" s="253"/>
      <c r="E26" s="253"/>
      <c r="F26" s="253"/>
      <c r="G26" s="253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126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1" outlineLevel="1" x14ac:dyDescent="0.3">
      <c r="A27" s="158"/>
      <c r="B27" s="159"/>
      <c r="C27" s="254" t="s">
        <v>609</v>
      </c>
      <c r="D27" s="255"/>
      <c r="E27" s="255"/>
      <c r="F27" s="255"/>
      <c r="G27" s="255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126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80" t="str">
        <f>C27</f>
        <v>- náklady na zřízení oplocení staveniště v dostatečném rozsahu, náklady na zřízení koridorů pro bezpečný pohyb pěších v blízkosti staveniště vč. nezbytného osvětlení</v>
      </c>
      <c r="BB27" s="151"/>
      <c r="BC27" s="151"/>
      <c r="BD27" s="151"/>
      <c r="BE27" s="151"/>
      <c r="BF27" s="151"/>
      <c r="BG27" s="151"/>
      <c r="BH27" s="151"/>
    </row>
    <row r="28" spans="1:60" ht="21" outlineLevel="1" x14ac:dyDescent="0.3">
      <c r="A28" s="158"/>
      <c r="B28" s="159"/>
      <c r="C28" s="254" t="s">
        <v>610</v>
      </c>
      <c r="D28" s="255"/>
      <c r="E28" s="255"/>
      <c r="F28" s="255"/>
      <c r="G28" s="255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126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80" t="str">
        <f>C28</f>
        <v>- náklady na zařízení k zachycování ropných úkapů od motorových vozidel a strojů stojících či parkujících v prostoru staveniště případně na odstavných plochách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73">
        <v>8</v>
      </c>
      <c r="B29" s="174" t="s">
        <v>611</v>
      </c>
      <c r="C29" s="190" t="s">
        <v>612</v>
      </c>
      <c r="D29" s="175" t="s">
        <v>555</v>
      </c>
      <c r="E29" s="176">
        <v>1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78"/>
      <c r="S29" s="178" t="s">
        <v>416</v>
      </c>
      <c r="T29" s="179" t="s">
        <v>417</v>
      </c>
      <c r="U29" s="160">
        <v>0</v>
      </c>
      <c r="V29" s="160">
        <f>ROUND(E29*U29,2)</f>
        <v>0</v>
      </c>
      <c r="W29" s="160"/>
      <c r="X29" s="160" t="s">
        <v>112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113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1" outlineLevel="1" x14ac:dyDescent="0.3">
      <c r="A30" s="158"/>
      <c r="B30" s="159"/>
      <c r="C30" s="252" t="s">
        <v>613</v>
      </c>
      <c r="D30" s="253"/>
      <c r="E30" s="253"/>
      <c r="F30" s="253"/>
      <c r="G30" s="253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126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80" t="str">
        <f>C30</f>
        <v>Náklady na zařízení staveniště (globální zařízení staveniště - GZS) - kryjí náklady na zajištění pomocných provozů nutných k provedení stavebních a montážních prací. Kryjí náklady na nezbytně budované objekty stavby sloužící dočasně.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254" t="s">
        <v>592</v>
      </c>
      <c r="D31" s="255"/>
      <c r="E31" s="255"/>
      <c r="F31" s="255"/>
      <c r="G31" s="255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126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254" t="s">
        <v>614</v>
      </c>
      <c r="D32" s="255"/>
      <c r="E32" s="255"/>
      <c r="F32" s="255"/>
      <c r="G32" s="25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126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58"/>
      <c r="B33" s="159"/>
      <c r="C33" s="254" t="s">
        <v>615</v>
      </c>
      <c r="D33" s="255"/>
      <c r="E33" s="255"/>
      <c r="F33" s="255"/>
      <c r="G33" s="25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126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254" t="s">
        <v>616</v>
      </c>
      <c r="D34" s="255"/>
      <c r="E34" s="255"/>
      <c r="F34" s="255"/>
      <c r="G34" s="255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126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254" t="s">
        <v>617</v>
      </c>
      <c r="D35" s="255"/>
      <c r="E35" s="255"/>
      <c r="F35" s="255"/>
      <c r="G35" s="255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126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254" t="s">
        <v>618</v>
      </c>
      <c r="D36" s="255"/>
      <c r="E36" s="255"/>
      <c r="F36" s="255"/>
      <c r="G36" s="25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126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254" t="s">
        <v>619</v>
      </c>
      <c r="D37" s="255"/>
      <c r="E37" s="255"/>
      <c r="F37" s="255"/>
      <c r="G37" s="255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126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54" t="s">
        <v>620</v>
      </c>
      <c r="D38" s="255"/>
      <c r="E38" s="255"/>
      <c r="F38" s="255"/>
      <c r="G38" s="255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126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254" t="s">
        <v>621</v>
      </c>
      <c r="D39" s="255"/>
      <c r="E39" s="255"/>
      <c r="F39" s="255"/>
      <c r="G39" s="25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126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254" t="s">
        <v>622</v>
      </c>
      <c r="D40" s="255"/>
      <c r="E40" s="255"/>
      <c r="F40" s="255"/>
      <c r="G40" s="255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126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73">
        <v>9</v>
      </c>
      <c r="B41" s="174" t="s">
        <v>623</v>
      </c>
      <c r="C41" s="190" t="s">
        <v>624</v>
      </c>
      <c r="D41" s="175" t="s">
        <v>555</v>
      </c>
      <c r="E41" s="176">
        <v>1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78"/>
      <c r="S41" s="178" t="s">
        <v>416</v>
      </c>
      <c r="T41" s="179" t="s">
        <v>417</v>
      </c>
      <c r="U41" s="160">
        <v>0</v>
      </c>
      <c r="V41" s="160">
        <f>ROUND(E41*U41,2)</f>
        <v>0</v>
      </c>
      <c r="W41" s="160"/>
      <c r="X41" s="160" t="s">
        <v>112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113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31.3" outlineLevel="1" x14ac:dyDescent="0.3">
      <c r="A42" s="158"/>
      <c r="B42" s="159"/>
      <c r="C42" s="252" t="s">
        <v>625</v>
      </c>
      <c r="D42" s="253"/>
      <c r="E42" s="253"/>
      <c r="F42" s="253"/>
      <c r="G42" s="253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126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80" t="str">
        <f>C42</f>
        <v>Náklady na vyhotovení návrhu dočasného dopravního značení včetně pěšího provozu, jeho projednání s dotčenými orgány a organizacemi, dodání dočasných dopravních značek a světelné signalizace, jejich rozmístění a přemísťování a jejich údržba v průběhu výstavby včetně následného odstranění po ukončení stavebních prací.</v>
      </c>
      <c r="BB42" s="151"/>
      <c r="BC42" s="151"/>
      <c r="BD42" s="151"/>
      <c r="BE42" s="151"/>
      <c r="BF42" s="151"/>
      <c r="BG42" s="151"/>
      <c r="BH42" s="151"/>
    </row>
    <row r="43" spans="1:60" ht="20.6" outlineLevel="1" x14ac:dyDescent="0.3">
      <c r="A43" s="181">
        <v>10</v>
      </c>
      <c r="B43" s="182" t="s">
        <v>626</v>
      </c>
      <c r="C43" s="193" t="s">
        <v>627</v>
      </c>
      <c r="D43" s="183" t="s">
        <v>555</v>
      </c>
      <c r="E43" s="184">
        <v>1</v>
      </c>
      <c r="F43" s="185"/>
      <c r="G43" s="186">
        <f>ROUND(E43*F43,2)</f>
        <v>0</v>
      </c>
      <c r="H43" s="185"/>
      <c r="I43" s="186">
        <f>ROUND(E43*H43,2)</f>
        <v>0</v>
      </c>
      <c r="J43" s="185"/>
      <c r="K43" s="186">
        <f>ROUND(E43*J43,2)</f>
        <v>0</v>
      </c>
      <c r="L43" s="186">
        <v>21</v>
      </c>
      <c r="M43" s="186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6"/>
      <c r="S43" s="186" t="s">
        <v>416</v>
      </c>
      <c r="T43" s="187" t="s">
        <v>417</v>
      </c>
      <c r="U43" s="160">
        <v>0</v>
      </c>
      <c r="V43" s="160">
        <f>ROUND(E43*U43,2)</f>
        <v>0</v>
      </c>
      <c r="W43" s="160"/>
      <c r="X43" s="160" t="s">
        <v>112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81">
        <v>11</v>
      </c>
      <c r="B44" s="182" t="s">
        <v>628</v>
      </c>
      <c r="C44" s="193" t="s">
        <v>629</v>
      </c>
      <c r="D44" s="183" t="s">
        <v>555</v>
      </c>
      <c r="E44" s="184">
        <v>1</v>
      </c>
      <c r="F44" s="185"/>
      <c r="G44" s="186">
        <f>ROUND(E44*F44,2)</f>
        <v>0</v>
      </c>
      <c r="H44" s="185"/>
      <c r="I44" s="186">
        <f>ROUND(E44*H44,2)</f>
        <v>0</v>
      </c>
      <c r="J44" s="185"/>
      <c r="K44" s="186">
        <f>ROUND(E44*J44,2)</f>
        <v>0</v>
      </c>
      <c r="L44" s="186">
        <v>21</v>
      </c>
      <c r="M44" s="186">
        <f>G44*(1+L44/100)</f>
        <v>0</v>
      </c>
      <c r="N44" s="186">
        <v>0</v>
      </c>
      <c r="O44" s="186">
        <f>ROUND(E44*N44,2)</f>
        <v>0</v>
      </c>
      <c r="P44" s="186">
        <v>0</v>
      </c>
      <c r="Q44" s="186">
        <f>ROUND(E44*P44,2)</f>
        <v>0</v>
      </c>
      <c r="R44" s="186"/>
      <c r="S44" s="186" t="s">
        <v>416</v>
      </c>
      <c r="T44" s="187" t="s">
        <v>417</v>
      </c>
      <c r="U44" s="160">
        <v>0</v>
      </c>
      <c r="V44" s="160">
        <f>ROUND(E44*U44,2)</f>
        <v>0</v>
      </c>
      <c r="W44" s="160"/>
      <c r="X44" s="160" t="s">
        <v>112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113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73">
        <v>12</v>
      </c>
      <c r="B45" s="174" t="s">
        <v>630</v>
      </c>
      <c r="C45" s="190" t="s">
        <v>631</v>
      </c>
      <c r="D45" s="175" t="s">
        <v>555</v>
      </c>
      <c r="E45" s="176">
        <v>1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21</v>
      </c>
      <c r="M45" s="178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78"/>
      <c r="S45" s="178" t="s">
        <v>416</v>
      </c>
      <c r="T45" s="179" t="s">
        <v>417</v>
      </c>
      <c r="U45" s="160">
        <v>0</v>
      </c>
      <c r="V45" s="160">
        <f>ROUND(E45*U45,2)</f>
        <v>0</v>
      </c>
      <c r="W45" s="160"/>
      <c r="X45" s="160" t="s">
        <v>112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113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252" t="s">
        <v>632</v>
      </c>
      <c r="D46" s="253"/>
      <c r="E46" s="253"/>
      <c r="F46" s="253"/>
      <c r="G46" s="253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126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80" t="str">
        <f>C46</f>
        <v>projednání a zajištění případného zvláštního užívání komunikací a veřejných ploch včetně úhrady vyměřených poplatků a nájemného</v>
      </c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73">
        <v>13</v>
      </c>
      <c r="B47" s="174" t="s">
        <v>633</v>
      </c>
      <c r="C47" s="190" t="s">
        <v>634</v>
      </c>
      <c r="D47" s="175" t="s">
        <v>555</v>
      </c>
      <c r="E47" s="176">
        <v>1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78"/>
      <c r="S47" s="178" t="s">
        <v>416</v>
      </c>
      <c r="T47" s="179" t="s">
        <v>417</v>
      </c>
      <c r="U47" s="160">
        <v>0</v>
      </c>
      <c r="V47" s="160">
        <f>ROUND(E47*U47,2)</f>
        <v>0</v>
      </c>
      <c r="W47" s="160"/>
      <c r="X47" s="160" t="s">
        <v>112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113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252" t="s">
        <v>635</v>
      </c>
      <c r="D48" s="253"/>
      <c r="E48" s="253"/>
      <c r="F48" s="253"/>
      <c r="G48" s="253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126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80" t="str">
        <f>C48</f>
        <v>Uvedení všech okolních povrchů a částí dotčených stavbou do původního stavu (komunikace, chodníky zeleň, příkopy, propustky)</v>
      </c>
      <c r="BB48" s="151"/>
      <c r="BC48" s="151"/>
      <c r="BD48" s="151"/>
      <c r="BE48" s="151"/>
      <c r="BF48" s="151"/>
      <c r="BG48" s="151"/>
      <c r="BH48" s="151"/>
    </row>
    <row r="49" spans="1:33" x14ac:dyDescent="0.3">
      <c r="A49" s="3"/>
      <c r="B49" s="4"/>
      <c r="C49" s="194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91</v>
      </c>
    </row>
    <row r="50" spans="1:33" x14ac:dyDescent="0.3">
      <c r="A50" s="154"/>
      <c r="B50" s="155" t="s">
        <v>29</v>
      </c>
      <c r="C50" s="195"/>
      <c r="D50" s="156"/>
      <c r="E50" s="157"/>
      <c r="F50" s="157"/>
      <c r="G50" s="188">
        <f>G8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582</v>
      </c>
    </row>
    <row r="51" spans="1:33" x14ac:dyDescent="0.3">
      <c r="C51" s="196"/>
      <c r="D51" s="10"/>
      <c r="AG51" t="s">
        <v>583</v>
      </c>
    </row>
    <row r="52" spans="1:33" x14ac:dyDescent="0.3">
      <c r="D52" s="10"/>
    </row>
    <row r="53" spans="1:33" x14ac:dyDescent="0.3">
      <c r="D53" s="10"/>
    </row>
    <row r="54" spans="1:33" x14ac:dyDescent="0.3">
      <c r="D54" s="10"/>
    </row>
    <row r="55" spans="1:33" x14ac:dyDescent="0.3">
      <c r="D55" s="10"/>
    </row>
    <row r="56" spans="1:33" x14ac:dyDescent="0.3">
      <c r="D56" s="10"/>
    </row>
    <row r="57" spans="1:33" x14ac:dyDescent="0.3">
      <c r="D57" s="10"/>
    </row>
    <row r="58" spans="1:33" x14ac:dyDescent="0.3">
      <c r="D58" s="10"/>
    </row>
    <row r="59" spans="1:33" x14ac:dyDescent="0.3">
      <c r="D59" s="10"/>
    </row>
    <row r="60" spans="1:33" x14ac:dyDescent="0.3">
      <c r="D60" s="10"/>
    </row>
    <row r="61" spans="1:33" x14ac:dyDescent="0.3">
      <c r="D61" s="10"/>
    </row>
    <row r="62" spans="1:33" x14ac:dyDescent="0.3">
      <c r="D62" s="10"/>
    </row>
    <row r="63" spans="1:33" x14ac:dyDescent="0.3">
      <c r="D63" s="10"/>
    </row>
    <row r="64" spans="1:33" x14ac:dyDescent="0.3">
      <c r="D64" s="10"/>
    </row>
    <row r="65" spans="4:4" x14ac:dyDescent="0.3">
      <c r="D65" s="10"/>
    </row>
    <row r="66" spans="4:4" x14ac:dyDescent="0.3">
      <c r="D66" s="10"/>
    </row>
    <row r="67" spans="4:4" x14ac:dyDescent="0.3">
      <c r="D67" s="10"/>
    </row>
    <row r="68" spans="4:4" x14ac:dyDescent="0.3">
      <c r="D68" s="10"/>
    </row>
    <row r="69" spans="4:4" x14ac:dyDescent="0.3">
      <c r="D69" s="10"/>
    </row>
    <row r="70" spans="4:4" x14ac:dyDescent="0.3">
      <c r="D70" s="10"/>
    </row>
    <row r="71" spans="4:4" x14ac:dyDescent="0.3">
      <c r="D71" s="10"/>
    </row>
    <row r="72" spans="4:4" x14ac:dyDescent="0.3">
      <c r="D72" s="10"/>
    </row>
    <row r="73" spans="4:4" x14ac:dyDescent="0.3">
      <c r="D73" s="10"/>
    </row>
    <row r="74" spans="4:4" x14ac:dyDescent="0.3">
      <c r="D74" s="10"/>
    </row>
    <row r="75" spans="4:4" x14ac:dyDescent="0.3">
      <c r="D75" s="10"/>
    </row>
    <row r="76" spans="4:4" x14ac:dyDescent="0.3">
      <c r="D76" s="10"/>
    </row>
    <row r="77" spans="4:4" x14ac:dyDescent="0.3">
      <c r="D77" s="10"/>
    </row>
    <row r="78" spans="4:4" x14ac:dyDescent="0.3">
      <c r="D78" s="10"/>
    </row>
    <row r="79" spans="4:4" x14ac:dyDescent="0.3">
      <c r="D79" s="10"/>
    </row>
    <row r="80" spans="4:4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wLwZX4hRQXexNV5ZVJWzNBlmgtMkt3yZM2IVIhmEXAk7H8TWmTM4ZOXCFm2w9R2CCfHaxUswodGhPv29vk9NAA==" saltValue="Ua4+1CC5udgbwN9HG0ouDA==" spinCount="100000" sheet="1"/>
  <mergeCells count="31">
    <mergeCell ref="C19:G19"/>
    <mergeCell ref="A1:G1"/>
    <mergeCell ref="C2:G2"/>
    <mergeCell ref="C3:G3"/>
    <mergeCell ref="C4:G4"/>
    <mergeCell ref="C10:G10"/>
    <mergeCell ref="C12:G12"/>
    <mergeCell ref="C14:G14"/>
    <mergeCell ref="C15:G15"/>
    <mergeCell ref="C16:G16"/>
    <mergeCell ref="C17:G17"/>
    <mergeCell ref="C18:G18"/>
    <mergeCell ref="C36:G36"/>
    <mergeCell ref="C22:G22"/>
    <mergeCell ref="C24:G24"/>
    <mergeCell ref="C26:G26"/>
    <mergeCell ref="C27:G27"/>
    <mergeCell ref="C28:G28"/>
    <mergeCell ref="C30:G30"/>
    <mergeCell ref="C31:G31"/>
    <mergeCell ref="C32:G32"/>
    <mergeCell ref="C33:G33"/>
    <mergeCell ref="C34:G34"/>
    <mergeCell ref="C35:G35"/>
    <mergeCell ref="C48:G48"/>
    <mergeCell ref="C37:G37"/>
    <mergeCell ref="C38:G38"/>
    <mergeCell ref="C39:G39"/>
    <mergeCell ref="C40:G40"/>
    <mergeCell ref="C42:G42"/>
    <mergeCell ref="C46:G4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IO01 IO01 Pol</vt:lpstr>
      <vt:lpstr>VN + ON VN + 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'IO01 IO01 Pol'!Názvy_tisku</vt:lpstr>
      <vt:lpstr>'VN + ON VN + ON Pol'!Názvy_tisku</vt:lpstr>
      <vt:lpstr>oadresa</vt:lpstr>
      <vt:lpstr>Stavba!Objednatel</vt:lpstr>
      <vt:lpstr>Stavba!Objekt</vt:lpstr>
      <vt:lpstr>'IO01 IO01 Pol'!Oblast_tisku</vt:lpstr>
      <vt:lpstr>Stavba!Oblast_tisku</vt:lpstr>
      <vt:lpstr>'VN + ON VN + ON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Majíček</dc:creator>
  <cp:lastModifiedBy>Jaroslav Majíček</cp:lastModifiedBy>
  <cp:lastPrinted>2020-06-07T18:35:38Z</cp:lastPrinted>
  <dcterms:created xsi:type="dcterms:W3CDTF">2009-04-08T07:15:50Z</dcterms:created>
  <dcterms:modified xsi:type="dcterms:W3CDTF">2020-06-07T18:35:46Z</dcterms:modified>
</cp:coreProperties>
</file>