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0" windowHeight="0"/>
  </bookViews>
  <sheets>
    <sheet name="Rekapitulace stavby" sheetId="1" r:id="rId1"/>
    <sheet name="SO 000.2-1.2 - Vedlejší a..." sheetId="2" r:id="rId2"/>
    <sheet name="SO 112 - Cyklostezka - na..." sheetId="3" r:id="rId3"/>
    <sheet name="SO 115 - Oplocení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 000.2-1.2 - Vedlejší a...'!$C$121:$K$170</definedName>
    <definedName name="_xlnm.Print_Area" localSheetId="1">'SO 000.2-1.2 - Vedlejší a...'!$C$4:$J$76,'SO 000.2-1.2 - Vedlejší a...'!$C$82:$J$103,'SO 000.2-1.2 - Vedlejší a...'!$C$109:$J$170</definedName>
    <definedName name="_xlnm.Print_Titles" localSheetId="1">'SO 000.2-1.2 - Vedlejší a...'!$121:$121</definedName>
    <definedName name="_xlnm._FilterDatabase" localSheetId="2" hidden="1">'SO 112 - Cyklostezka - na...'!$C$124:$K$327</definedName>
    <definedName name="_xlnm.Print_Area" localSheetId="2">'SO 112 - Cyklostezka - na...'!$C$4:$J$76,'SO 112 - Cyklostezka - na...'!$C$82:$J$106,'SO 112 - Cyklostezka - na...'!$C$112:$J$327</definedName>
    <definedName name="_xlnm.Print_Titles" localSheetId="2">'SO 112 - Cyklostezka - na...'!$124:$124</definedName>
    <definedName name="_xlnm._FilterDatabase" localSheetId="3" hidden="1">'SO 115 - Oplocení'!$C$118:$K$215</definedName>
    <definedName name="_xlnm.Print_Area" localSheetId="3">'SO 115 - Oplocení'!$C$4:$J$76,'SO 115 - Oplocení'!$C$82:$J$100,'SO 115 - Oplocení'!$C$106:$J$215</definedName>
    <definedName name="_xlnm.Print_Titles" localSheetId="3">'SO 115 - Oplocení'!$118:$118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215"/>
  <c r="BH215"/>
  <c r="BG215"/>
  <c r="BF215"/>
  <c r="T215"/>
  <c r="R215"/>
  <c r="P215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84"/>
  <c r="BH184"/>
  <c r="BG184"/>
  <c r="BF184"/>
  <c r="T184"/>
  <c r="R184"/>
  <c r="P184"/>
  <c r="BI182"/>
  <c r="BH182"/>
  <c r="BG182"/>
  <c r="BF182"/>
  <c r="T182"/>
  <c r="R182"/>
  <c r="P182"/>
  <c r="BI161"/>
  <c r="BH161"/>
  <c r="BG161"/>
  <c r="BF161"/>
  <c r="T161"/>
  <c r="R161"/>
  <c r="P161"/>
  <c r="BI158"/>
  <c r="BH158"/>
  <c r="BG158"/>
  <c r="BF158"/>
  <c r="T158"/>
  <c r="R158"/>
  <c r="P158"/>
  <c r="BI156"/>
  <c r="BH156"/>
  <c r="BG156"/>
  <c r="BF156"/>
  <c r="T156"/>
  <c r="R156"/>
  <c r="P156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116"/>
  <c r="J17"/>
  <c r="J12"/>
  <c r="J89"/>
  <c r="E7"/>
  <c r="E85"/>
  <c i="3" r="J37"/>
  <c r="J36"/>
  <c i="1" r="AY96"/>
  <c i="3" r="J35"/>
  <c i="1" r="AX96"/>
  <c i="3" r="BI327"/>
  <c r="BH327"/>
  <c r="BG327"/>
  <c r="BF327"/>
  <c r="T327"/>
  <c r="R327"/>
  <c r="P327"/>
  <c r="BI326"/>
  <c r="BH326"/>
  <c r="BG326"/>
  <c r="BF326"/>
  <c r="T326"/>
  <c r="R326"/>
  <c r="P326"/>
  <c r="BI318"/>
  <c r="BH318"/>
  <c r="BG318"/>
  <c r="BF318"/>
  <c r="T318"/>
  <c r="R318"/>
  <c r="P318"/>
  <c r="BI315"/>
  <c r="BH315"/>
  <c r="BG315"/>
  <c r="BF315"/>
  <c r="T315"/>
  <c r="R315"/>
  <c r="P315"/>
  <c r="BI313"/>
  <c r="BH313"/>
  <c r="BG313"/>
  <c r="BF313"/>
  <c r="T313"/>
  <c r="R313"/>
  <c r="P313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5"/>
  <c r="BH295"/>
  <c r="BG295"/>
  <c r="BF295"/>
  <c r="T295"/>
  <c r="R295"/>
  <c r="P295"/>
  <c r="BI293"/>
  <c r="BH293"/>
  <c r="BG293"/>
  <c r="BF293"/>
  <c r="T293"/>
  <c r="R293"/>
  <c r="P293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6"/>
  <c r="BH246"/>
  <c r="BG246"/>
  <c r="BF246"/>
  <c r="T246"/>
  <c r="R246"/>
  <c r="P246"/>
  <c r="BI244"/>
  <c r="BH244"/>
  <c r="BG244"/>
  <c r="BF244"/>
  <c r="T244"/>
  <c r="R244"/>
  <c r="P244"/>
  <c r="BI240"/>
  <c r="BH240"/>
  <c r="BG240"/>
  <c r="BF240"/>
  <c r="T240"/>
  <c r="R240"/>
  <c r="P240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6"/>
  <c r="BH216"/>
  <c r="BG216"/>
  <c r="BF216"/>
  <c r="T216"/>
  <c r="T202"/>
  <c r="R216"/>
  <c r="R202"/>
  <c r="P216"/>
  <c r="P202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28"/>
  <c r="BH128"/>
  <c r="BG128"/>
  <c r="BF128"/>
  <c r="T128"/>
  <c r="R128"/>
  <c r="P128"/>
  <c r="J122"/>
  <c r="J121"/>
  <c r="F121"/>
  <c r="F119"/>
  <c r="E117"/>
  <c r="J92"/>
  <c r="J91"/>
  <c r="F91"/>
  <c r="F89"/>
  <c r="E87"/>
  <c r="J18"/>
  <c r="E18"/>
  <c r="F122"/>
  <c r="J17"/>
  <c r="J12"/>
  <c r="J119"/>
  <c r="E7"/>
  <c r="E85"/>
  <c i="2" r="J37"/>
  <c r="J36"/>
  <c i="1" r="AY95"/>
  <c i="2" r="J35"/>
  <c i="1" r="AX95"/>
  <c i="2" r="BI167"/>
  <c r="BH167"/>
  <c r="BG167"/>
  <c r="BF167"/>
  <c r="T167"/>
  <c r="T166"/>
  <c r="R167"/>
  <c r="R166"/>
  <c r="P167"/>
  <c r="P166"/>
  <c r="BI163"/>
  <c r="BH163"/>
  <c r="BG163"/>
  <c r="BF163"/>
  <c r="T163"/>
  <c r="T162"/>
  <c r="R163"/>
  <c r="R162"/>
  <c r="P163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J119"/>
  <c r="J118"/>
  <c r="F118"/>
  <c r="F116"/>
  <c r="E114"/>
  <c r="J92"/>
  <c r="J91"/>
  <c r="F91"/>
  <c r="F89"/>
  <c r="E87"/>
  <c r="J18"/>
  <c r="E18"/>
  <c r="F119"/>
  <c r="J17"/>
  <c r="J12"/>
  <c r="J116"/>
  <c r="E7"/>
  <c r="E112"/>
  <c i="1" r="L90"/>
  <c r="AM90"/>
  <c r="AM89"/>
  <c r="L89"/>
  <c r="AM87"/>
  <c r="L87"/>
  <c r="L85"/>
  <c r="L84"/>
  <c i="4" r="BK215"/>
  <c r="BK211"/>
  <c r="J205"/>
  <c r="J202"/>
  <c r="J199"/>
  <c r="J197"/>
  <c r="J184"/>
  <c r="BK161"/>
  <c r="BK156"/>
  <c r="J146"/>
  <c r="BK137"/>
  <c r="J134"/>
  <c r="J132"/>
  <c r="J129"/>
  <c r="J122"/>
  <c i="3" r="BK318"/>
  <c r="BK315"/>
  <c r="J307"/>
  <c r="BK304"/>
  <c r="J295"/>
  <c r="BK284"/>
  <c r="J282"/>
  <c r="J280"/>
  <c r="BK278"/>
  <c r="J259"/>
  <c r="BK257"/>
  <c r="BK255"/>
  <c r="J251"/>
  <c r="J249"/>
  <c r="BK246"/>
  <c r="J244"/>
  <c r="BK240"/>
  <c r="BK231"/>
  <c r="BK220"/>
  <c r="J216"/>
  <c r="BK208"/>
  <c r="BK196"/>
  <c r="J194"/>
  <c r="BK192"/>
  <c r="BK185"/>
  <c r="J182"/>
  <c r="BK180"/>
  <c r="BK172"/>
  <c r="J169"/>
  <c r="BK161"/>
  <c r="J158"/>
  <c r="J140"/>
  <c r="J135"/>
  <c r="BK128"/>
  <c i="2" r="J167"/>
  <c r="BK159"/>
  <c r="J151"/>
  <c r="BK145"/>
  <c r="BK138"/>
  <c r="J133"/>
  <c i="4" r="J215"/>
  <c r="J214"/>
  <c r="BK199"/>
  <c r="J194"/>
  <c r="BK182"/>
  <c r="BK158"/>
  <c r="BK151"/>
  <c r="BK144"/>
  <c r="BK139"/>
  <c r="J137"/>
  <c r="BK129"/>
  <c i="3" r="J327"/>
  <c r="BK326"/>
  <c r="J318"/>
  <c r="J315"/>
  <c r="BK313"/>
  <c r="J310"/>
  <c r="J301"/>
  <c r="BK295"/>
  <c r="J293"/>
  <c r="BK288"/>
  <c r="J286"/>
  <c r="BK280"/>
  <c r="J278"/>
  <c r="BK276"/>
  <c r="BK262"/>
  <c r="J257"/>
  <c r="J253"/>
  <c r="BK251"/>
  <c r="J228"/>
  <c r="J220"/>
  <c r="J208"/>
  <c r="J203"/>
  <c r="BK199"/>
  <c r="J192"/>
  <c r="J190"/>
  <c r="BK182"/>
  <c r="J180"/>
  <c r="J178"/>
  <c r="J172"/>
  <c r="BK169"/>
  <c r="BK166"/>
  <c r="J163"/>
  <c r="J161"/>
  <c r="BK158"/>
  <c r="J154"/>
  <c r="BK152"/>
  <c r="BK145"/>
  <c r="BK143"/>
  <c r="BK140"/>
  <c i="2" r="BK167"/>
  <c r="J163"/>
  <c r="J155"/>
  <c r="J148"/>
  <c r="BK142"/>
  <c r="BK133"/>
  <c r="BK125"/>
  <c i="4" r="BK214"/>
  <c r="J211"/>
  <c r="BK208"/>
  <c r="BK205"/>
  <c r="BK202"/>
  <c r="BK197"/>
  <c r="BK194"/>
  <c r="BK184"/>
  <c r="J182"/>
  <c r="J161"/>
  <c r="J158"/>
  <c r="J156"/>
  <c r="J151"/>
  <c r="BK146"/>
  <c r="J144"/>
  <c r="J139"/>
  <c r="BK134"/>
  <c r="BK132"/>
  <c i="3" r="BK327"/>
  <c r="J326"/>
  <c r="BK290"/>
  <c r="J288"/>
  <c r="BK286"/>
  <c r="J284"/>
  <c r="J276"/>
  <c r="BK272"/>
  <c r="J268"/>
  <c r="J266"/>
  <c r="J255"/>
  <c r="BK253"/>
  <c r="BK249"/>
  <c r="J246"/>
  <c r="J240"/>
  <c r="BK224"/>
  <c r="BK222"/>
  <c r="BK216"/>
  <c r="J205"/>
  <c r="J199"/>
  <c r="J196"/>
  <c r="BK194"/>
  <c r="BK190"/>
  <c r="J188"/>
  <c r="BK178"/>
  <c r="BK175"/>
  <c r="J152"/>
  <c r="BK150"/>
  <c r="J147"/>
  <c r="J143"/>
  <c r="BK137"/>
  <c i="2" r="BK163"/>
  <c r="J159"/>
  <c r="BK155"/>
  <c r="J145"/>
  <c r="J142"/>
  <c r="J129"/>
  <c i="1" r="AS94"/>
  <c i="4" r="J208"/>
  <c r="BK122"/>
  <c i="3" r="J313"/>
  <c r="BK310"/>
  <c r="BK307"/>
  <c r="J304"/>
  <c r="BK301"/>
  <c r="BK293"/>
  <c r="J290"/>
  <c r="BK282"/>
  <c r="J272"/>
  <c r="BK268"/>
  <c r="BK266"/>
  <c r="J262"/>
  <c r="BK259"/>
  <c r="BK244"/>
  <c r="J231"/>
  <c r="BK228"/>
  <c r="J224"/>
  <c r="J222"/>
  <c r="BK205"/>
  <c r="BK203"/>
  <c r="BK188"/>
  <c r="J185"/>
  <c r="J175"/>
  <c r="J166"/>
  <c r="BK163"/>
  <c r="BK154"/>
  <c r="J150"/>
  <c r="BK147"/>
  <c r="J145"/>
  <c r="J137"/>
  <c r="BK135"/>
  <c r="J128"/>
  <c i="2" r="BK151"/>
  <c r="BK148"/>
  <c r="J138"/>
  <c r="BK129"/>
  <c r="J125"/>
  <c l="1" r="R124"/>
  <c r="P137"/>
  <c i="3" r="P127"/>
  <c r="P149"/>
  <c r="T187"/>
  <c r="P219"/>
  <c r="R227"/>
  <c r="R275"/>
  <c r="R325"/>
  <c i="2" r="P124"/>
  <c r="T137"/>
  <c r="R154"/>
  <c i="3" r="T127"/>
  <c r="R149"/>
  <c r="P187"/>
  <c r="R219"/>
  <c r="P227"/>
  <c r="P275"/>
  <c r="P325"/>
  <c i="2" r="BK124"/>
  <c r="J124"/>
  <c r="J98"/>
  <c r="T124"/>
  <c r="R137"/>
  <c r="P154"/>
  <c i="3" r="BK127"/>
  <c r="BK149"/>
  <c r="J149"/>
  <c r="J99"/>
  <c r="BK187"/>
  <c r="J187"/>
  <c r="J100"/>
  <c r="BK219"/>
  <c r="J219"/>
  <c r="J102"/>
  <c r="T219"/>
  <c r="T227"/>
  <c r="T275"/>
  <c r="T325"/>
  <c i="4" r="BK121"/>
  <c r="R121"/>
  <c i="2" r="BK137"/>
  <c r="J137"/>
  <c r="J99"/>
  <c r="BK154"/>
  <c r="J154"/>
  <c r="J100"/>
  <c r="T154"/>
  <c i="3" r="R127"/>
  <c r="T149"/>
  <c r="R187"/>
  <c r="BK227"/>
  <c r="J227"/>
  <c r="J103"/>
  <c r="BK275"/>
  <c r="J275"/>
  <c r="J104"/>
  <c r="BK325"/>
  <c r="J325"/>
  <c r="J105"/>
  <c i="4" r="P121"/>
  <c r="P120"/>
  <c r="P119"/>
  <c i="1" r="AU97"/>
  <c i="4" r="T121"/>
  <c r="T120"/>
  <c r="T119"/>
  <c r="BK213"/>
  <c r="J213"/>
  <c r="J99"/>
  <c r="P213"/>
  <c r="R213"/>
  <c r="T213"/>
  <c i="2" r="F92"/>
  <c r="BE138"/>
  <c r="BE155"/>
  <c r="BE159"/>
  <c r="BE163"/>
  <c r="BE167"/>
  <c r="BK162"/>
  <c r="J162"/>
  <c r="J101"/>
  <c r="BK166"/>
  <c r="J166"/>
  <c r="J102"/>
  <c i="3" r="E115"/>
  <c r="BE137"/>
  <c r="BE150"/>
  <c r="BE158"/>
  <c r="BE169"/>
  <c r="BE172"/>
  <c r="BE178"/>
  <c r="BE190"/>
  <c r="BE192"/>
  <c r="BE194"/>
  <c r="BE196"/>
  <c r="BE231"/>
  <c r="BE246"/>
  <c r="BE251"/>
  <c r="BE272"/>
  <c r="BE276"/>
  <c r="BE278"/>
  <c r="BE284"/>
  <c r="BE313"/>
  <c r="BE318"/>
  <c r="BE326"/>
  <c i="4" r="BE129"/>
  <c i="2" r="J89"/>
  <c r="BE129"/>
  <c r="BE133"/>
  <c r="BE142"/>
  <c r="BE145"/>
  <c r="BE148"/>
  <c i="3" r="BE128"/>
  <c r="BE143"/>
  <c r="BE154"/>
  <c r="BE161"/>
  <c r="BE163"/>
  <c r="BE166"/>
  <c r="BE180"/>
  <c r="BE182"/>
  <c r="BE205"/>
  <c r="BE216"/>
  <c r="BE255"/>
  <c r="BE257"/>
  <c r="BE259"/>
  <c r="BE280"/>
  <c r="BE293"/>
  <c r="BE295"/>
  <c r="BE301"/>
  <c r="BE304"/>
  <c r="BE307"/>
  <c r="BE310"/>
  <c r="BE315"/>
  <c r="BE327"/>
  <c i="4" r="E109"/>
  <c r="BE122"/>
  <c r="BE132"/>
  <c r="BE137"/>
  <c r="BE144"/>
  <c r="BE151"/>
  <c r="BE158"/>
  <c r="BE161"/>
  <c r="BE184"/>
  <c r="BE194"/>
  <c r="BE199"/>
  <c r="BE215"/>
  <c i="3" r="J89"/>
  <c r="F92"/>
  <c r="BE147"/>
  <c r="BE185"/>
  <c r="BE208"/>
  <c r="BE220"/>
  <c r="BE222"/>
  <c r="BE224"/>
  <c r="BE228"/>
  <c r="BE240"/>
  <c r="BE244"/>
  <c r="BE268"/>
  <c r="BE282"/>
  <c r="BK202"/>
  <c r="J202"/>
  <c r="J101"/>
  <c i="4" r="F92"/>
  <c r="J113"/>
  <c r="BE139"/>
  <c r="BE146"/>
  <c r="BE156"/>
  <c r="BE197"/>
  <c r="BE202"/>
  <c r="BE205"/>
  <c i="2" r="E85"/>
  <c r="BE125"/>
  <c r="BE151"/>
  <c i="3" r="BE135"/>
  <c r="BE140"/>
  <c r="BE145"/>
  <c r="BE152"/>
  <c r="BE175"/>
  <c r="BE188"/>
  <c r="BE199"/>
  <c r="BE203"/>
  <c r="BE249"/>
  <c r="BE253"/>
  <c r="BE262"/>
  <c r="BE266"/>
  <c r="BE286"/>
  <c r="BE288"/>
  <c r="BE290"/>
  <c i="4" r="BE134"/>
  <c r="BE182"/>
  <c r="BE208"/>
  <c r="BE211"/>
  <c r="BE214"/>
  <c i="2" r="F35"/>
  <c i="1" r="BB95"/>
  <c i="2" r="F34"/>
  <c i="1" r="BA95"/>
  <c i="2" r="F37"/>
  <c i="1" r="BD95"/>
  <c i="2" r="J34"/>
  <c i="1" r="AW95"/>
  <c i="3" r="F35"/>
  <c i="1" r="BB96"/>
  <c i="2" r="F36"/>
  <c i="1" r="BC95"/>
  <c i="3" r="F34"/>
  <c i="1" r="BA96"/>
  <c i="4" r="F37"/>
  <c i="1" r="BD97"/>
  <c i="3" r="F37"/>
  <c i="1" r="BD96"/>
  <c i="4" r="F36"/>
  <c i="1" r="BC97"/>
  <c i="4" r="F35"/>
  <c i="1" r="BB97"/>
  <c i="3" r="F36"/>
  <c i="1" r="BC96"/>
  <c i="4" r="F34"/>
  <c i="1" r="BA97"/>
  <c i="4" r="J34"/>
  <c i="1" r="AW97"/>
  <c i="3" r="J34"/>
  <c i="1" r="AW96"/>
  <c i="4" l="1" r="BK120"/>
  <c r="J120"/>
  <c r="J97"/>
  <c i="3" r="BK126"/>
  <c r="J126"/>
  <c r="J97"/>
  <c i="2" r="P123"/>
  <c r="P122"/>
  <c i="1" r="AU95"/>
  <c i="4" r="R120"/>
  <c r="R119"/>
  <c i="2" r="T123"/>
  <c r="T122"/>
  <c i="3" r="R126"/>
  <c r="R125"/>
  <c i="2" r="R123"/>
  <c r="R122"/>
  <c i="3" r="T126"/>
  <c r="T125"/>
  <c r="P126"/>
  <c r="P125"/>
  <c i="1" r="AU96"/>
  <c i="2" r="BK123"/>
  <c r="J123"/>
  <c r="J97"/>
  <c i="3" r="J127"/>
  <c r="J98"/>
  <c i="4" r="J121"/>
  <c r="J98"/>
  <c i="1" r="BB94"/>
  <c r="W31"/>
  <c i="4" r="F33"/>
  <c i="1" r="AZ97"/>
  <c r="BC94"/>
  <c r="W32"/>
  <c i="2" r="F33"/>
  <c i="1" r="AZ95"/>
  <c i="3" r="J33"/>
  <c i="1" r="AV96"/>
  <c r="AT96"/>
  <c r="BD94"/>
  <c r="W33"/>
  <c r="BA94"/>
  <c r="AW94"/>
  <c r="AK30"/>
  <c i="2" r="J33"/>
  <c i="1" r="AV95"/>
  <c r="AT95"/>
  <c i="4" r="J33"/>
  <c i="1" r="AV97"/>
  <c r="AT97"/>
  <c i="3" r="F33"/>
  <c i="1" r="AZ96"/>
  <c i="3" l="1" r="BK125"/>
  <c r="J125"/>
  <c i="2" r="BK122"/>
  <c r="J122"/>
  <c r="J96"/>
  <c i="4" r="BK119"/>
  <c r="J119"/>
  <c r="J96"/>
  <c i="1" r="AZ94"/>
  <c r="AV94"/>
  <c r="AK29"/>
  <c r="W30"/>
  <c r="AX94"/>
  <c r="AU94"/>
  <c i="3" r="J30"/>
  <c i="1" r="AG96"/>
  <c r="AN96"/>
  <c r="AY94"/>
  <c i="3" l="1" r="J39"/>
  <c r="J96"/>
  <c i="2" r="J30"/>
  <c i="1" r="AG95"/>
  <c r="AN95"/>
  <c r="W29"/>
  <c i="4" r="J30"/>
  <c i="1" r="AG97"/>
  <c r="AN97"/>
  <c r="AT94"/>
  <c i="2" l="1" r="J39"/>
  <c i="4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<sst xmlns="http://schemas.openxmlformats.org/spreadsheetml/2006/main">
  <si>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</si>
  <si>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</si>
  <si>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</si>
  <si>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</si>
  <si>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</si>
  <si>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{6df3452a-9f2e-40b6-bbc9-aae29ad5b4cc}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</si>
  <si>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</si>
  <si>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</si>
  <si>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</si>
  <si>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</si>
  <si>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</si>
  <si>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</si>
  <si>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</si>
  <si>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</si>
  <si>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132021-2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</si>
  <si>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</si>
  <si>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</si>
  <si>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Horní Lideč - revitalizace dopravního prostoru - jižní část, cyklostezka - neuznatelné náklady</t>
  </si>
  <si>
    <t>KSO:</t>
  </si>
  <si>
    <t>CC-CZ:</t>
  </si>
  <si>
    <t>Místo:</t>
  </si>
  <si>
    <t>Horní Lideč, jižní č. průj.úseku silnice I/57</t>
  </si>
  <si>
    <t>Datum:</t>
  </si>
  <si>
    <t>12. 4. 2021</t>
  </si>
  <si>
    <t>Zadavatel:</t>
  </si>
  <si>
    <t>IČ:</t>
  </si>
  <si>
    <t>Obec Horní Lideč</t>
  </si>
  <si>
    <t>DIČ:</t>
  </si>
  <si>
    <t>Uchazeč:</t>
  </si>
  <si>
    <t>Vyplň údaj</t>
  </si>
  <si>
    <t>Projektant:</t>
  </si>
  <si>
    <t>Ing. K. Prokůpek</t>
  </si>
  <si>
    <t>True</t>
  </si>
  <si>
    <t>Zpracovatel:</t>
  </si>
  <si>
    <t>Ing.L.Alster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</si>
  <si>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</si>
  <si>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</si>
  <si>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</si>
  <si>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</si>
  <si>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</si>
  <si>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</si>
  <si>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</si>
  <si>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</si>
  <si>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</si>
  <si>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</si>
  <si>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</si>
  <si>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</si>
  <si>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</si>
  <si>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</si>
  <si>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</si>
  <si>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</si>
  <si>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</si>
  <si>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</si>
  <si>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</si>
  <si>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</si>
  <si>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</si>
  <si>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</si>
  <si>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</si>
  <si>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</si>
  <si>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</si>
  <si>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</si>
  <si>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</si>
  <si>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</si>
  <si>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</si>
  <si>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</si>
  <si>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</si>
  <si>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</si>
  <si>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</si>
  <si>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</si>
  <si>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</si>
  <si>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</si>
  <si>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</si>
  <si>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</si>
  <si>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</si>
  <si>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</si>
  <si>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</si>
  <si>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</si>
  <si>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</si>
  <si>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</si>
  <si>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</si>
  <si>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</si>
  <si>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000.2-1.2</t>
  </si>
  <si>
    <t>Vedlejší a ostatní rozpočtové náklady - cyklostezka - neuznatelné</t>
  </si>
  <si>
    <t>STA</t>
  </si>
  <si>
    <t>1</t>
  </si>
  <si>
    <t>{d4d3430d-66a2-4340-bf10-276f3f538aaa}</t>
  </si>
  <si>
    <t>2</t>
  </si>
  <si>
    <t>SO 112</t>
  </si>
  <si>
    <t>Cyklostezka - navazující úpravy</t>
  </si>
  <si>
    <t>{7af4f7fe-ae2b-4adc-9ff0-eab7ce7eeeb0}</t>
  </si>
  <si>
    <t>SO 115</t>
  </si>
  <si>
    <t>Oplocení</t>
  </si>
  <si>
    <t>{21c32b29-7fde-4a07-abce-a181edd0fc42}</t>
  </si>
  <si>
    <t>KRYCÍ LIST SOUPISU PRACÍ</t>
  </si>
  <si>
    <t>Objekt:</t>
  </si>
  <si>
    <t>SO 000.2-1.2 - Vedlejší a ostatní rozpočtové náklady - cyklostezka - neuznatelné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</si>
  <si>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</si>
  <si>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</si>
  <si>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</si>
  <si>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</si>
  <si>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</si>
  <si>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</si>
  <si>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</si>
  <si>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</si>
  <si>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</si>
  <si>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</si>
  <si>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</si>
  <si>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</si>
  <si>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</si>
  <si>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</si>
  <si>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</si>
  <si>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</si>
  <si>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</si>
  <si>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</si>
  <si>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</si>
  <si>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</si>
  <si>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</si>
  <si>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</si>
  <si>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</si>
  <si>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</si>
  <si>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</si>
  <si>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</si>
  <si>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</si>
  <si>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</si>
  <si>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</si>
  <si>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</si>
  <si>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</si>
  <si>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012002000</t>
  </si>
  <si>
    <t>Geodetické práce</t>
  </si>
  <si>
    <t>komplet</t>
  </si>
  <si>
    <t>1024</t>
  </si>
  <si>
    <t>-1529264555</t>
  </si>
  <si>
    <t>VV</t>
  </si>
  <si>
    <t>Vytýčení stavby a inženýrských sítí, zaměření skutečného provedení stavby</t>
  </si>
  <si>
    <t>I pro uznatelnou část cyklostezky</t>
  </si>
  <si>
    <t>013244000</t>
  </si>
  <si>
    <t>Dokumentace pro provádění stavby</t>
  </si>
  <si>
    <t>hodin</t>
  </si>
  <si>
    <t>1109748685</t>
  </si>
  <si>
    <t>Realizační dokumentace stavby pro objekt SO 115</t>
  </si>
  <si>
    <t>60+24</t>
  </si>
  <si>
    <t>3</t>
  </si>
  <si>
    <t>013254000</t>
  </si>
  <si>
    <t>Dokumentace skutečného provedení stavby</t>
  </si>
  <si>
    <t>-120655908</t>
  </si>
  <si>
    <t>Náklady na zhotovení dokumentace skutečného provedení stavby, předání objednateli v požadované formě a počtu</t>
  </si>
  <si>
    <t>40+20</t>
  </si>
  <si>
    <t>VRN3</t>
  </si>
  <si>
    <t>Zařízení staveniště</t>
  </si>
  <si>
    <t>4</t>
  </si>
  <si>
    <t>031002000</t>
  </si>
  <si>
    <t>Související práce pro zařízení staveniště</t>
  </si>
  <si>
    <t>-800163662</t>
  </si>
  <si>
    <t xml:space="preserve">Náklady spojené s případným vypracování projektové dokumentace pro ZS, </t>
  </si>
  <si>
    <t xml:space="preserve">příprava území pro ZS </t>
  </si>
  <si>
    <t>032002000</t>
  </si>
  <si>
    <t>Vybavení staveniště</t>
  </si>
  <si>
    <t>879256506</t>
  </si>
  <si>
    <t>vybudování vlastních objektů ZS</t>
  </si>
  <si>
    <t>6</t>
  </si>
  <si>
    <t>033002000</t>
  </si>
  <si>
    <t>Připojení staveniště na inženýrské sítě</t>
  </si>
  <si>
    <t>898213008</t>
  </si>
  <si>
    <t xml:space="preserve">Zřízení přípojek pro ZS, vybudování případných odběrných a měřících míst, náklady na energie pro provoz staveniště </t>
  </si>
  <si>
    <t>7</t>
  </si>
  <si>
    <t>034002000</t>
  </si>
  <si>
    <t>Zabezpečení staveniště</t>
  </si>
  <si>
    <t>kompl</t>
  </si>
  <si>
    <t>-1068443042</t>
  </si>
  <si>
    <t xml:space="preserve">Náklady na úklid, ostrahu a eventuální nutnou opravu objektů ZS, včetně přípojek </t>
  </si>
  <si>
    <t>8</t>
  </si>
  <si>
    <t>039002000</t>
  </si>
  <si>
    <t>Zrušení zařízení staveniště</t>
  </si>
  <si>
    <t>1014248604</t>
  </si>
  <si>
    <t>Odstranění objektů ZS, včetně přípojek a jejich odvoz. Úprava povrchů po odstranění ZS a úklid ploch na kterých bylo ZS provozováno</t>
  </si>
  <si>
    <t>VRN4</t>
  </si>
  <si>
    <t>Inženýrská činnost</t>
  </si>
  <si>
    <t>9</t>
  </si>
  <si>
    <t>043002000</t>
  </si>
  <si>
    <t>Zkoušky a ostatní měření</t>
  </si>
  <si>
    <t>1317160146</t>
  </si>
  <si>
    <t xml:space="preserve">Zkoušky dodávaných živičných a betonových směsí, zkoušky dodávaných výrobků  </t>
  </si>
  <si>
    <t>10</t>
  </si>
  <si>
    <t>045002000</t>
  </si>
  <si>
    <t>Kompletační a koordinační činnost</t>
  </si>
  <si>
    <t>1316458698</t>
  </si>
  <si>
    <t>Činnost spojená s přípravou a realizací stavby.</t>
  </si>
  <si>
    <t>VRN7</t>
  </si>
  <si>
    <t>Provozní vlivy</t>
  </si>
  <si>
    <t>11</t>
  </si>
  <si>
    <t>072002000</t>
  </si>
  <si>
    <t>Silniční provoz</t>
  </si>
  <si>
    <t>-1695600814</t>
  </si>
  <si>
    <t>Realizace stavby se zabezpečením veřejného provozu</t>
  </si>
  <si>
    <t>VRN9</t>
  </si>
  <si>
    <t>Ostatní náklady</t>
  </si>
  <si>
    <t>12</t>
  </si>
  <si>
    <t>092002000</t>
  </si>
  <si>
    <t>Ostatní náklady související s provozem</t>
  </si>
  <si>
    <t>-667388392</t>
  </si>
  <si>
    <t xml:space="preserve">Zajištění koordinace a eventuální doplnění dopravních opatření, řešených v rámci </t>
  </si>
  <si>
    <t>související stavby rekonstrukce silnice I/57 (investor ŘSD ČR)</t>
  </si>
  <si>
    <t>SO 112 - Cyklostezka - navazující úpravy</t>
  </si>
  <si>
    <t>HSV - Práce a dodávky HSV</t>
  </si>
  <si>
    <t xml:space="preserve">    1 - Zemní práce</t>
  </si>
  <si>
    <t xml:space="preserve">    18 - Zemní práce - povrchové úpravy terénu</t>
  </si>
  <si>
    <t xml:space="preserve">    2 - Zakládání</t>
  </si>
  <si>
    <t xml:space="preserve">    21 - Zakládání - úprava podloží a základové spáry, zlepšování vlastností hornin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</si>
  <si>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</si>
  <si>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</si>
  <si>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</si>
  <si>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998 - Přesun hmot</t>
  </si>
  <si>
    <t>HSV</t>
  </si>
  <si>
    <t>Práce a dodávky HSV</t>
  </si>
  <si>
    <t>Zemní práce</t>
  </si>
  <si>
    <t>122252203</t>
  </si>
  <si>
    <t>Odkopávky a prokopávky nezapažené pro silnice a dálnice strojně v hornině třídy těžitelnosti I do 100 m3</t>
  </si>
  <si>
    <t>m3</t>
  </si>
  <si>
    <t>1961854297</t>
  </si>
  <si>
    <t>(120+3+(12+23)*0,25)*0,15</t>
  </si>
  <si>
    <t>(20+(50+7)*0,5)*0,3</t>
  </si>
  <si>
    <t>85*0,15</t>
  </si>
  <si>
    <t>Zlepšení aktivní zóny</t>
  </si>
  <si>
    <t>85*0,3</t>
  </si>
  <si>
    <t>Součet</t>
  </si>
  <si>
    <t>132251101</t>
  </si>
  <si>
    <t>Hloubení nezapažených rýh šířky do 800 mm strojně s urovnáním dna do předepsaného profilu a spádu v hornině třídy těžitelnosti I skupiny 3 do 20 m3</t>
  </si>
  <si>
    <t>1675368231</t>
  </si>
  <si>
    <t>0,25*0,9*(8,0+12,0+15,0+6,0)</t>
  </si>
  <si>
    <t>133251101</t>
  </si>
  <si>
    <t>Hloubení nezapažených šachet strojně v hornině třídy těžitelnosti I skupiny 3 do 20 m3</t>
  </si>
  <si>
    <t>78104325</t>
  </si>
  <si>
    <t>Patky pro DZ</t>
  </si>
  <si>
    <t>0,4*0,5*0,6*2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</si>
  <si>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</si>
  <si>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</si>
  <si>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-613059901</t>
  </si>
  <si>
    <t>Odvoz na skládku (předpoklad Smolina)</t>
  </si>
  <si>
    <t>72,563+9,225+0,24</t>
  </si>
  <si>
    <t>167151111</t>
  </si>
  <si>
    <t>Nakládání, skládání a překládání neulehlého výkopku nebo sypaniny strojně nakládání, množství přes 100 m3, z hornin třídy těžitelnosti I, skupiny 1 až 3</t>
  </si>
  <si>
    <t>1264818174</t>
  </si>
  <si>
    <t>82,028</t>
  </si>
  <si>
    <t>171201211</t>
  </si>
  <si>
    <t>Poplatek za uložení stavebního odpadu na skládce (skládkovné) zeminy a kameniva zatříděného do Katalogu odpadů pod kódem 170 504</t>
  </si>
  <si>
    <t>t</t>
  </si>
  <si>
    <t>85522343</t>
  </si>
  <si>
    <t>82,028*1,7</t>
  </si>
  <si>
    <t>181152302</t>
  </si>
  <si>
    <t>Úprava pláně na stavbách silnic a dálnic strojně v zářezech mimo skalních se zhutněním</t>
  </si>
  <si>
    <t>m2</t>
  </si>
  <si>
    <t>-496491407</t>
  </si>
  <si>
    <t>85+20+120+3+(50+7)*0,5+(12+23)*0,25</t>
  </si>
  <si>
    <t>18</t>
  </si>
  <si>
    <t>Zemní práce - povrchové úpravy terénu</t>
  </si>
  <si>
    <t>181111121</t>
  </si>
  <si>
    <t>Plošná úprava terénu v zemině tř. 1 až 4 s urovnáním povrchu bez doplnění ornice souvislé plochy do 500 m2 při nerovnostech terénu přes 100 do 150 mm v rovině nebo na svahu do 1:5</t>
  </si>
  <si>
    <t>445660571</t>
  </si>
  <si>
    <t>130</t>
  </si>
  <si>
    <t>181351003</t>
  </si>
  <si>
    <t>Rozprostření a urovnání ornice v rovině nebo ve svahu sklonu do 1:5 strojně při souvislé ploše do 100 m2, tl. vrstvy do 200 mm</t>
  </si>
  <si>
    <t>-1345530304</t>
  </si>
  <si>
    <t>M</t>
  </si>
  <si>
    <t>1036410R</t>
  </si>
  <si>
    <t xml:space="preserve">zemina pro terénní úpravy -  zemina vhodná k zúrodnění</t>
  </si>
  <si>
    <t>-111270822</t>
  </si>
  <si>
    <t>I pro humusování za opěrnou zdí</t>
  </si>
  <si>
    <t>(130*0,15+140*0,3)*1,7</t>
  </si>
  <si>
    <t>104,55*1,1 'Přepočtené koeficientem množství</t>
  </si>
  <si>
    <t>181351005</t>
  </si>
  <si>
    <t>Rozprostření a urovnání ornice v rovině nebo ve svahu sklonu do 1:5 strojně při souvislé ploše do 100 m2, tl. vrstvy přes 250 do 300 mm</t>
  </si>
  <si>
    <t>-930673988</t>
  </si>
  <si>
    <t>Humusování za opěrnou zdí</t>
  </si>
  <si>
    <t>140</t>
  </si>
  <si>
    <t>181411131</t>
  </si>
  <si>
    <t>Založení trávníku na půdě předem připravené plochy do 1000 m2 výsevem včetně utažení parkového v rovině nebo na svahu do 1:5</t>
  </si>
  <si>
    <t>-1270677466</t>
  </si>
  <si>
    <t>13</t>
  </si>
  <si>
    <t>00572410</t>
  </si>
  <si>
    <t>osivo směs travní parková</t>
  </si>
  <si>
    <t>kg</t>
  </si>
  <si>
    <t>-399130421</t>
  </si>
  <si>
    <t>130*3,25/100</t>
  </si>
  <si>
    <t>4,225*1,2 'Přepočtené koeficientem množství</t>
  </si>
  <si>
    <t>14</t>
  </si>
  <si>
    <t>183403113</t>
  </si>
  <si>
    <t xml:space="preserve">Obdělání půdy  frézováním v rovině nebo na svahu do 1:5</t>
  </si>
  <si>
    <t>-1343923675</t>
  </si>
  <si>
    <t xml:space="preserve">2x </t>
  </si>
  <si>
    <t>(130+140)*2</t>
  </si>
  <si>
    <t>183403151</t>
  </si>
  <si>
    <t xml:space="preserve">Obdělání půdy  smykováním v rovině nebo na svahu do 1:5</t>
  </si>
  <si>
    <t>1300252685</t>
  </si>
  <si>
    <t>2x</t>
  </si>
  <si>
    <t>16</t>
  </si>
  <si>
    <t>183403152</t>
  </si>
  <si>
    <t xml:space="preserve">Obdělání půdy  vláčením v rovině nebo na svahu do 1:5</t>
  </si>
  <si>
    <t>-1290366400</t>
  </si>
  <si>
    <t>17</t>
  </si>
  <si>
    <t>183403153</t>
  </si>
  <si>
    <t xml:space="preserve">Obdělání půdy  hrabáním v rovině nebo na svahu do 1:5</t>
  </si>
  <si>
    <t>581969839</t>
  </si>
  <si>
    <t>3x</t>
  </si>
  <si>
    <t>(130+140)*3</t>
  </si>
  <si>
    <t>184802111</t>
  </si>
  <si>
    <t xml:space="preserve">Chemické odplevelení půdy před založením kultury, trávníku nebo zpevněných ploch  o výměře jednotlivě přes 20 m2 v rovině nebo na svahu do 1:5 postřikem na široko</t>
  </si>
  <si>
    <t>624975956</t>
  </si>
  <si>
    <t>130+140</t>
  </si>
  <si>
    <t>19</t>
  </si>
  <si>
    <t>185802113</t>
  </si>
  <si>
    <t xml:space="preserve">Hnojení půdy nebo trávníku  v rovině nebo na svahu do 1:5 umělým hnojivem na široko</t>
  </si>
  <si>
    <t>652334391</t>
  </si>
  <si>
    <t>(130+140)*0,05/1000</t>
  </si>
  <si>
    <t>20</t>
  </si>
  <si>
    <t>25191155</t>
  </si>
  <si>
    <t>hnojivo průmyslové Cererit</t>
  </si>
  <si>
    <t>-1748275481</t>
  </si>
  <si>
    <t>(130+140)*0,05</t>
  </si>
  <si>
    <t>13,5*1,1 'Přepočtené koeficientem množství</t>
  </si>
  <si>
    <t>1858031R1</t>
  </si>
  <si>
    <t>Ošetření trávníku posečením a shrabáním v rovině a svahu do 1:5, včetně odvozu a likvidace biomasy</t>
  </si>
  <si>
    <t>-291618182</t>
  </si>
  <si>
    <t>130*6</t>
  </si>
  <si>
    <t>Zakládání</t>
  </si>
  <si>
    <t>22</t>
  </si>
  <si>
    <t>274326131</t>
  </si>
  <si>
    <t>Základy z betonu železového pasy z betonu se zvýšenými nároky na prostředí tř. C 30/37</t>
  </si>
  <si>
    <t>1937328075</t>
  </si>
  <si>
    <t>1,35*0,25*(8,0+12,0+15,0+6,0)</t>
  </si>
  <si>
    <t>23</t>
  </si>
  <si>
    <t>274356021</t>
  </si>
  <si>
    <t>Bednění základů z betonu prostého nebo železového pasů pro plochy rovinné zřízení</t>
  </si>
  <si>
    <t>-2034654452</t>
  </si>
  <si>
    <t>2*0,5*(8,0+12,0+15,0+6,0)+8*0,25*0,5</t>
  </si>
  <si>
    <t>24</t>
  </si>
  <si>
    <t>274356022</t>
  </si>
  <si>
    <t>Bednění základů z betonu prostého nebo železového pasů pro plochy rovinné odstranění</t>
  </si>
  <si>
    <t>1441669058</t>
  </si>
  <si>
    <t>42</t>
  </si>
  <si>
    <t>25</t>
  </si>
  <si>
    <t>274362021</t>
  </si>
  <si>
    <t>Výztuž základů pasů ze svařovaných sítí z drátů typu KARI</t>
  </si>
  <si>
    <t>-702848654</t>
  </si>
  <si>
    <t>2*1,30*(8,0+12,0+15,0+6,0)*4,431*1,25/1000</t>
  </si>
  <si>
    <t>26</t>
  </si>
  <si>
    <t>275313611</t>
  </si>
  <si>
    <t>Základy z betonu prostého patky a bloky z betonu kamenem neprokládaného tř. C 16/20</t>
  </si>
  <si>
    <t>469996254</t>
  </si>
  <si>
    <t>27</t>
  </si>
  <si>
    <t>275353102</t>
  </si>
  <si>
    <t>Bednění kotevních otvorů a prostupů v základových konstrukcích v patkách včetně polohového zajištění a odbednění, popř. ztraceného bednění z pletiva apod. průřezu do 0,01 m2, hl. přes 0,25 do 0,50 m</t>
  </si>
  <si>
    <t>kus</t>
  </si>
  <si>
    <t>-1201984768</t>
  </si>
  <si>
    <t>Zakládání - úprava podloží a základové spáry, zlepšování vlastností hornin</t>
  </si>
  <si>
    <t>28</t>
  </si>
  <si>
    <t>213141112</t>
  </si>
  <si>
    <t xml:space="preserve">Zřízení vrstvy z geotextilie  filtrační, separační, odvodňovací, ochranné, výztužné nebo protierozní v rovině nebo ve sklonu do 1:5, šířky přes 3 do 6 m</t>
  </si>
  <si>
    <t>-60643670</t>
  </si>
  <si>
    <t>29</t>
  </si>
  <si>
    <t>69311201</t>
  </si>
  <si>
    <t>geotextilie netkaná PES+PP 400g/m2</t>
  </si>
  <si>
    <t>-1059692668</t>
  </si>
  <si>
    <t>265,25</t>
  </si>
  <si>
    <t>265,25*1,1845 'Přepočtené koeficientem množství</t>
  </si>
  <si>
    <t>30</t>
  </si>
  <si>
    <t>462451114</t>
  </si>
  <si>
    <t>Prolití konstrukce z kamene kamenného záhozu cementovou maltou MC-25</t>
  </si>
  <si>
    <t>-1723120702</t>
  </si>
  <si>
    <t>70 kg na m2</t>
  </si>
  <si>
    <t>Pod silničními obrubníky</t>
  </si>
  <si>
    <t>(50+7)*0,5*70/2200</t>
  </si>
  <si>
    <t>Pod zpevněnými plochami-realizace dle skutečné potřeby na základě provedených</t>
  </si>
  <si>
    <t>zkoušek, dořešeno v rámci AD</t>
  </si>
  <si>
    <t>(85+20+120+3)*70/2200</t>
  </si>
  <si>
    <t>31</t>
  </si>
  <si>
    <t>564681111</t>
  </si>
  <si>
    <t xml:space="preserve">Podklad z kameniva hrubého drceného  vel. 63-125 mm, s rozprostřením a zhutněním, po zhutnění tl. 300 mm</t>
  </si>
  <si>
    <t>840660992</t>
  </si>
  <si>
    <t>Náhrada zeminy v aktivní zóně - možná náhrada jiným vhodným materiálem</t>
  </si>
  <si>
    <t>85</t>
  </si>
  <si>
    <t>Svislé a kompletní konstrukce</t>
  </si>
  <si>
    <t>32</t>
  </si>
  <si>
    <t>34817211R</t>
  </si>
  <si>
    <t>Montáž vjezdových bran samonosných posuvných jednokřídlových plochy přes 6 do 9 m2</t>
  </si>
  <si>
    <t>-503015406</t>
  </si>
  <si>
    <t>33</t>
  </si>
  <si>
    <t>5534234R</t>
  </si>
  <si>
    <t>brána kovová pojezdová 1500x4040mm</t>
  </si>
  <si>
    <t>1170707130</t>
  </si>
  <si>
    <t>34</t>
  </si>
  <si>
    <t>348272113</t>
  </si>
  <si>
    <t xml:space="preserve">Ploty z tvárnic betonových  plotová zeď na maltu cementovou včetně spárování současně při zdění z tvarovek hladkých, dutých přírodních, tloušťka zdiva 190 mm</t>
  </si>
  <si>
    <t>1905079963</t>
  </si>
  <si>
    <t>Průběžná řada pod oplocení</t>
  </si>
  <si>
    <t>0,2*(8,0+10,5+15,0+6,0)</t>
  </si>
  <si>
    <t>Komunikace pozemní</t>
  </si>
  <si>
    <t>35</t>
  </si>
  <si>
    <t>564811111</t>
  </si>
  <si>
    <t xml:space="preserve">Podklad ze štěrkodrti ŠD  s rozprostřením a zhutněním, po zhutnění tl. 50 mm</t>
  </si>
  <si>
    <t>228964344</t>
  </si>
  <si>
    <t>Frakce 0-32</t>
  </si>
  <si>
    <t>120+3</t>
  </si>
  <si>
    <t>36</t>
  </si>
  <si>
    <t>564851111</t>
  </si>
  <si>
    <t xml:space="preserve">Podklad ze štěrkodrti ŠD  s rozprostřením a zhutněním, po zhutnění tl. 150 mm</t>
  </si>
  <si>
    <t>-68091472</t>
  </si>
  <si>
    <t xml:space="preserve">Frakce 32-63  (při vyhovující únosnosti pláně frakce 0-63)</t>
  </si>
  <si>
    <t>(50+7)*0,5</t>
  </si>
  <si>
    <t>Navazující chodník</t>
  </si>
  <si>
    <t>Sjezdy</t>
  </si>
  <si>
    <t>37</t>
  </si>
  <si>
    <t>564851111.1</t>
  </si>
  <si>
    <t>31605507</t>
  </si>
  <si>
    <t>Frakce 0-63</t>
  </si>
  <si>
    <t>MK</t>
  </si>
  <si>
    <t>38</t>
  </si>
  <si>
    <t>565155121</t>
  </si>
  <si>
    <t xml:space="preserve">Asfaltový beton vrstva podkladní ACP 16+  s rozprostřením a zhutněním v pruhu šířky přes 3 m, po zhutnění tl. 70 mm</t>
  </si>
  <si>
    <t>-1934880223</t>
  </si>
  <si>
    <t>39</t>
  </si>
  <si>
    <t>567122111</t>
  </si>
  <si>
    <t>Podklad ze směsi stmelené cementem SC bez dilatačních spár, s rozprostřením a zhutněním SC C 8/10 (KSC I), po zhutnění tl. 120 mm</t>
  </si>
  <si>
    <t>-524219489</t>
  </si>
  <si>
    <t>40</t>
  </si>
  <si>
    <t>567122114</t>
  </si>
  <si>
    <t>Podklad ze směsi stmelené cementem SC bez dilatačních spár, s rozprostřením a zhutněním SC C 8/10 (KSC I), po zhutnění tl. 150 mm</t>
  </si>
  <si>
    <t>1127270236</t>
  </si>
  <si>
    <t>41</t>
  </si>
  <si>
    <t>573111113</t>
  </si>
  <si>
    <t>Postřik infiltrační PI z asfaltu silničního s posypem kamenivem, v množství 1,50 kg/m2</t>
  </si>
  <si>
    <t>29392654</t>
  </si>
  <si>
    <t>573211112</t>
  </si>
  <si>
    <t>Postřik spojovací PS bez posypu kamenivem z asfaltu silničního, v množství 0,70 kg/m2</t>
  </si>
  <si>
    <t>-624431397</t>
  </si>
  <si>
    <t>43</t>
  </si>
  <si>
    <t>577144141</t>
  </si>
  <si>
    <t>Asfaltový beton vrstva obrusná ACO 11+ s rozprostřením a se zhutněním z modifikovaného asfaltu v pruhu šířky přes 3 m tl. 50 mm</t>
  </si>
  <si>
    <t>-1017042085</t>
  </si>
  <si>
    <t>44</t>
  </si>
  <si>
    <t>596211122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</si>
  <si>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přes 100 do 300 m2</t>
  </si>
  <si>
    <t>1348803366</t>
  </si>
  <si>
    <t>45</t>
  </si>
  <si>
    <t>59245018</t>
  </si>
  <si>
    <t>dlažba skladebná betonová 200x100x60mm přírodní</t>
  </si>
  <si>
    <t>-925866476</t>
  </si>
  <si>
    <t>120</t>
  </si>
  <si>
    <t>120*1,03 'Přepočtené koeficientem množství</t>
  </si>
  <si>
    <t>46</t>
  </si>
  <si>
    <t>59245006</t>
  </si>
  <si>
    <t>dlažba skladebná betonová základní pro nevidomé 20 x 10 x 6 cm barevná</t>
  </si>
  <si>
    <t>-1091861895</t>
  </si>
  <si>
    <t>červená</t>
  </si>
  <si>
    <t>3*1,03 'Přepočtené koeficientem množství</t>
  </si>
  <si>
    <t>47</t>
  </si>
  <si>
    <t>596211220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</si>
  <si>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B, pro plochy do 50 m2</t>
  </si>
  <si>
    <t>-306371919</t>
  </si>
  <si>
    <t>48</t>
  </si>
  <si>
    <t>59245005</t>
  </si>
  <si>
    <t>dlažba skladebná betonová 200x100x80mm barevná</t>
  </si>
  <si>
    <t>283492110</t>
  </si>
  <si>
    <t>20*1,03 'Přepočtené koeficientem množství</t>
  </si>
  <si>
    <t>49</t>
  </si>
  <si>
    <t>599141111</t>
  </si>
  <si>
    <t xml:space="preserve">Vyplnění spár mezi silničními dílci jakékoliv tloušťky  živičnou zálivkou</t>
  </si>
  <si>
    <t>m</t>
  </si>
  <si>
    <t>561635381</t>
  </si>
  <si>
    <t>Náhradní položka-vyplnění spáry mezi stávající a novou živičnou konstrukcí</t>
  </si>
  <si>
    <t>Ostatní konstrukce a práce, bourání</t>
  </si>
  <si>
    <t>50</t>
  </si>
  <si>
    <t>914111111</t>
  </si>
  <si>
    <t xml:space="preserve">Montáž svislé dopravní značky základní  velikosti do 1 m2 objímkami na sloupky nebo konzoly</t>
  </si>
  <si>
    <t>-80883033</t>
  </si>
  <si>
    <t>51</t>
  </si>
  <si>
    <t>40445615</t>
  </si>
  <si>
    <t>značky upravující přednost P6 700mm</t>
  </si>
  <si>
    <t>-773289256</t>
  </si>
  <si>
    <t>52</t>
  </si>
  <si>
    <t>914511111</t>
  </si>
  <si>
    <t xml:space="preserve">Montáž sloupku dopravních značek  délky do 3,5 m do betonového základu</t>
  </si>
  <si>
    <t>-950947909</t>
  </si>
  <si>
    <t>53</t>
  </si>
  <si>
    <t>40445253</t>
  </si>
  <si>
    <t>víčko plastové na sloupek D 60mm</t>
  </si>
  <si>
    <t>-872928495</t>
  </si>
  <si>
    <t>54</t>
  </si>
  <si>
    <t>40445225</t>
  </si>
  <si>
    <t>sloupek Zn pro dopravní značku D 60mm v 350mm</t>
  </si>
  <si>
    <t>-1887380692</t>
  </si>
  <si>
    <t>55</t>
  </si>
  <si>
    <t>40445240</t>
  </si>
  <si>
    <t>patka hliníková pro sloupek D 60 mm</t>
  </si>
  <si>
    <t>1016810699</t>
  </si>
  <si>
    <t>56</t>
  </si>
  <si>
    <t>40445256</t>
  </si>
  <si>
    <t>svorka upínací na sloupek dopravní značky D 60mm</t>
  </si>
  <si>
    <t>-703935567</t>
  </si>
  <si>
    <t>57</t>
  </si>
  <si>
    <t>915231112</t>
  </si>
  <si>
    <t xml:space="preserve">Vodorovné dopravní značení stříkaným plastem  přechody pro chodce, šipky, symboly nápisy bílé retroreflexní</t>
  </si>
  <si>
    <t>1396406831</t>
  </si>
  <si>
    <t xml:space="preserve">Symbol -  chodec</t>
  </si>
  <si>
    <t>2*0,3</t>
  </si>
  <si>
    <t>58</t>
  </si>
  <si>
    <t>915621111</t>
  </si>
  <si>
    <t xml:space="preserve">Předznačení pro vodorovné značení  stříkané barvou nebo prováděné z nátěrových hmot plošné šipky, symboly, nápisy</t>
  </si>
  <si>
    <t>-862611233</t>
  </si>
  <si>
    <t>0,6</t>
  </si>
  <si>
    <t>59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</si>
  <si>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</si>
  <si>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</si>
  <si>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1361169487</t>
  </si>
  <si>
    <t>Obrubník 150/250</t>
  </si>
  <si>
    <t>Obrubník 150/150</t>
  </si>
  <si>
    <t>60</t>
  </si>
  <si>
    <t>59217029</t>
  </si>
  <si>
    <t>obrubník betonový silniční nájezdový 100x15x15 cm</t>
  </si>
  <si>
    <t>1884926100</t>
  </si>
  <si>
    <t>7*1,02 'Přepočtené koeficientem množství</t>
  </si>
  <si>
    <t>61</t>
  </si>
  <si>
    <t>59217031</t>
  </si>
  <si>
    <t>obrubník betonový silniční 100 x 15 x 25 cm</t>
  </si>
  <si>
    <t>-505586186</t>
  </si>
  <si>
    <t>50*1,02 'Přepočtené koeficientem množství</t>
  </si>
  <si>
    <t>62</t>
  </si>
  <si>
    <t>916231113</t>
  </si>
  <si>
    <t>Osazení chodníkového obrubníku betonového se zřízením lože, s vyplněním a zatřením spár cementovou maltou ležatého s boční opěrou z betonu prostého, do lože z betonu prostého</t>
  </si>
  <si>
    <t>-583303934</t>
  </si>
  <si>
    <t>Zapuštěné obrubníky 100/250</t>
  </si>
  <si>
    <t>63</t>
  </si>
  <si>
    <t>59217017</t>
  </si>
  <si>
    <t>obrubník betonový chodníkový 100x10x25 cm</t>
  </si>
  <si>
    <t>-1486478779</t>
  </si>
  <si>
    <t>23*1,02 'Přepočtené koeficientem množství</t>
  </si>
  <si>
    <t>64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</si>
  <si>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</si>
  <si>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</si>
  <si>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-246883012</t>
  </si>
  <si>
    <t>65</t>
  </si>
  <si>
    <t>-1137038116</t>
  </si>
  <si>
    <t>12*1,02 'Přepočtené koeficientem množství</t>
  </si>
  <si>
    <t>66</t>
  </si>
  <si>
    <t>93390201R</t>
  </si>
  <si>
    <t>Zatěžovací zkoušky statickou deskou</t>
  </si>
  <si>
    <t>1571402007</t>
  </si>
  <si>
    <t>Zkoušky únosnosti pláně</t>
  </si>
  <si>
    <t>5+2</t>
  </si>
  <si>
    <t xml:space="preserve">Zkoušky únosnosti ochranné vrstvy </t>
  </si>
  <si>
    <t>998</t>
  </si>
  <si>
    <t>Přesun hmot</t>
  </si>
  <si>
    <t>67</t>
  </si>
  <si>
    <t>998223011</t>
  </si>
  <si>
    <t xml:space="preserve">Přesun hmot pro pozemní komunikace s krytem dlážděným  dopravní vzdálenost do 200 m jakékoliv délky objektu</t>
  </si>
  <si>
    <t>1239363887</t>
  </si>
  <si>
    <t>68</t>
  </si>
  <si>
    <t>998223091</t>
  </si>
  <si>
    <t xml:space="preserve">Přesun hmot pro pozemní komunikace s krytem dlážděným  Příplatek k ceně za zvětšený přesun přes vymezenou největší dopravní vzdálenost do 1000 m</t>
  </si>
  <si>
    <t>-54812448</t>
  </si>
  <si>
    <t>SO 115 - Oplocení</t>
  </si>
  <si>
    <t>338171111</t>
  </si>
  <si>
    <t xml:space="preserve">Osazování sloupků a vzpěr plotových ocelových  trubkových nebo profilovaných výšky do 2,00 m se zalitím cementovou maltou do vynechaných otvorů</t>
  </si>
  <si>
    <t>698499713</t>
  </si>
  <si>
    <t>Oplocení na opěrné zdi (SO 202)</t>
  </si>
  <si>
    <t>Sloupky</t>
  </si>
  <si>
    <t>Vzpěrky</t>
  </si>
  <si>
    <t>55342270</t>
  </si>
  <si>
    <t>vzpěra plotová 38x1,5mm včetně krytky s uchem 1500mm</t>
  </si>
  <si>
    <t>1316125707</t>
  </si>
  <si>
    <t>povrchová úprava - zelený plast</t>
  </si>
  <si>
    <t>55342202</t>
  </si>
  <si>
    <t>objímka pro uchycení vzpěry na sloupek D 40-50mm</t>
  </si>
  <si>
    <t>-763029576</t>
  </si>
  <si>
    <t>55342251</t>
  </si>
  <si>
    <t>sloupek plotový průběžný Pz a komaxitové 1750/38x1,5mm</t>
  </si>
  <si>
    <t>1708556924</t>
  </si>
  <si>
    <t>348101110</t>
  </si>
  <si>
    <t>Osazení vrat a vrátek k oplocení na sloupky zděné nebo betonové, plochy jednotlivě do 2 m2</t>
  </si>
  <si>
    <t>-1635421629</t>
  </si>
  <si>
    <t>553423R1</t>
  </si>
  <si>
    <t>branka vchodová kovová 1200x940 mm</t>
  </si>
  <si>
    <t>331345388</t>
  </si>
  <si>
    <t xml:space="preserve">Svislé oboustranně hoblované desky 1200x200x25 mm, 2x nátěr, upevněné na nosné </t>
  </si>
  <si>
    <t>kovové konstrukci z uzavřených profilů, žárově zinkované s nátěrem, kováním, klikou</t>
  </si>
  <si>
    <t>a zámkem</t>
  </si>
  <si>
    <t>3*1,01</t>
  </si>
  <si>
    <t>348101120</t>
  </si>
  <si>
    <t>Osazení vrat a vrátek k oplocení na sloupky zděné nebo betonové, plochy jednotlivě přes 2 do 4 m2</t>
  </si>
  <si>
    <t>2025280268</t>
  </si>
  <si>
    <t>1+1</t>
  </si>
  <si>
    <t>553423R2</t>
  </si>
  <si>
    <t>branka vchodová kovová 1500x940 mm</t>
  </si>
  <si>
    <t>-946178198</t>
  </si>
  <si>
    <t xml:space="preserve">Dřevěné oboustranně hoblované desky 1200x100x25 mm, 2x nátěr, upevněné na </t>
  </si>
  <si>
    <t xml:space="preserve">konstrukci z uzavřených kovových  profilů se zinkováním a nátěrem, kováním, klikou </t>
  </si>
  <si>
    <t>brána kovová dvoukřídlová 1200x3916mm</t>
  </si>
  <si>
    <t>300348366</t>
  </si>
  <si>
    <t xml:space="preserve">dřevěné oboustranně hoblované desky 1200x100x25 mm, 2 x nátěr, upevněné na </t>
  </si>
  <si>
    <t xml:space="preserve">kovové konstrukci z uzavřených profilů se zinkováním, nátěren, kováním, klikou, </t>
  </si>
  <si>
    <t>zámkem a aretací v otevřené poloze</t>
  </si>
  <si>
    <t>348171110</t>
  </si>
  <si>
    <t>Montáž oplocení z dílců kovových rámových, na ocelové sloupky, výšky do 1,0 m</t>
  </si>
  <si>
    <t>-1624188031</t>
  </si>
  <si>
    <t>6123113R</t>
  </si>
  <si>
    <t>panel plotový dřevěný v.0,8 m, viz.popis ve výkazu výměr - kompletní</t>
  </si>
  <si>
    <t>bm</t>
  </si>
  <si>
    <t>-1155721146</t>
  </si>
  <si>
    <t xml:space="preserve">svislé dřevěné oboustranně hoblované desky 800x 100 x25 mm, 2 x nátěr, upevněné na dvou nosnících z uzavřených profilů se zinkováním a nátěrem   </t>
  </si>
  <si>
    <t>140,00</t>
  </si>
  <si>
    <t>2012355452</t>
  </si>
  <si>
    <t>Část "A"</t>
  </si>
  <si>
    <t>2,4*0,6+2,8*0,4+3,2*0,2+1,9*0,2+1,5*1,0+1,6*0,2+2,8*0,4+0,4*0,6+7,0*1,4+1,8*0,2</t>
  </si>
  <si>
    <t>1,4*0,2+0,8*1,2</t>
  </si>
  <si>
    <t>Mezisoučet</t>
  </si>
  <si>
    <t>Část "B"</t>
  </si>
  <si>
    <t>0,8*0,8+3,0*2,0+2,8*0,2+3,2*0,4+5,2*0,2+3,2*0,4+5,2*0,2+3,2*0,4+2,4*0,2+4,0*0,4</t>
  </si>
  <si>
    <t>4,4*0,2+5,4*0,4+2,6*0,8+9,4*0,2</t>
  </si>
  <si>
    <t>Část "C"</t>
  </si>
  <si>
    <t>5,4*0,2+3,2*1,0+5,91*0,2+2,0*0,4+0,4*0,6+3,2*0,4+0,4*0,6+3,6*0,4+0,4*0,4+3,72*0,2</t>
  </si>
  <si>
    <t>0,8*1,0</t>
  </si>
  <si>
    <t>Část "D"</t>
  </si>
  <si>
    <t>1,6*1,0*9,31*0,2+4,2*0,4*1,4*0,2+4,98*0,2+0,4*0,6+1,0*0,8+5,2*0,4+0,6*0,6+5,0*0,4</t>
  </si>
  <si>
    <t>0,4*0,6+2,4*0,4+1,0*0,6+3,8*0,4+0,8*0,2+2,8*0,4+2,5*0,8+1,0*1,2+2,45*0,4*1,0*0,6</t>
  </si>
  <si>
    <t>1,8*0,4+1,0*0,6+2,4*0,4+0,4*0,6+2,4*0,4+0,4*0,6+2,4*0,4</t>
  </si>
  <si>
    <t>Odpočet uznatelné části zdi - viz. SO 111</t>
  </si>
  <si>
    <t>-26,6</t>
  </si>
  <si>
    <t>348272513</t>
  </si>
  <si>
    <t xml:space="preserve">Ploty z tvárnic betonových  plotová stříška lepená mrazuvzdorným lepidlem z tvarovek hladkých nebo štípaných, sedlového tvaru přírodních, tloušťka zdiva 195 mm</t>
  </si>
  <si>
    <t>1878336166</t>
  </si>
  <si>
    <t>140,00+1,0+0,8+0,8+1,3+3,2+0,8+1,6+1,0</t>
  </si>
  <si>
    <t>348273131</t>
  </si>
  <si>
    <t xml:space="preserve">Ploty z tvárnic betonových  plotový sloupek na maltu cementovou včetně spárování současně při zdění, výplně z betonu C 16/20 a výztuže s hladkým povrchem, rozměru 400 x 200 mm z tvarovek hladkých (190 x 190 x 390 mm) přírodních</t>
  </si>
  <si>
    <t>-262249477</t>
  </si>
  <si>
    <t>0,8*11+1,0*2</t>
  </si>
  <si>
    <t>0,8*17</t>
  </si>
  <si>
    <t>0,8*9+1,0*2</t>
  </si>
  <si>
    <t>0,8*18+1,2*1</t>
  </si>
  <si>
    <t>348273531</t>
  </si>
  <si>
    <t xml:space="preserve">Ploty z tvárnic betonových  sloupová hlavice lepená mrazuvzdorným lepidlem, včetně spárování z tvarovek hladkých nebo štípaných, sedlového tvaru, rozměru sloupku 400 x 200 mm přírodních</t>
  </si>
  <si>
    <t>1276433856</t>
  </si>
  <si>
    <t>Včetně dodávky</t>
  </si>
  <si>
    <t>13+17+11+19</t>
  </si>
  <si>
    <t>348273907</t>
  </si>
  <si>
    <t xml:space="preserve">Ploty z tvárnic betonových  kovové doplňky k plotovému zdivu vkládané do ložných spár současně při zdění držák plotových polí koncový, pro sloupek jakékoliv délky</t>
  </si>
  <si>
    <t>-1850414551</t>
  </si>
  <si>
    <t>4*(12+18+10+19)</t>
  </si>
  <si>
    <t>348401130</t>
  </si>
  <si>
    <t>Montáž oplocení z pletiva strojového s napínacími dráty přes 1,6 do 2,0 m</t>
  </si>
  <si>
    <t>-893846613</t>
  </si>
  <si>
    <t>31327501</t>
  </si>
  <si>
    <t>pletivo drátěné plastifikované se čtvercovými oky 50/2,2mm v 1250mm</t>
  </si>
  <si>
    <t>-1335965489</t>
  </si>
  <si>
    <t>55*1,05 'Přepočtené koeficientem množství</t>
  </si>
  <si>
    <t>15619100</t>
  </si>
  <si>
    <t>drát poplastovaný kruhový napínací 2,5/3,5mm</t>
  </si>
  <si>
    <t>-776461932</t>
  </si>
  <si>
    <t>55*2</t>
  </si>
  <si>
    <t>110*1,2 'Přepočtené koeficientem množství</t>
  </si>
  <si>
    <t>15619200</t>
  </si>
  <si>
    <t>drát poplastovaný kruhový vázací 1,1/1,5mm</t>
  </si>
  <si>
    <t>44557197</t>
  </si>
  <si>
    <t>Předpoklad</t>
  </si>
  <si>
    <t>200</t>
  </si>
  <si>
    <t>3132482R</t>
  </si>
  <si>
    <t>napínák na drát poplastovaný</t>
  </si>
  <si>
    <t>-886380814</t>
  </si>
  <si>
    <t>998232110</t>
  </si>
  <si>
    <t xml:space="preserve">Přesun hmot pro oplocení  se svislou nosnou konstrukcí zděnou z cihel, tvárnic, bloků, popř. kovovou nebo dřevěnou vodorovná dopravní vzdálenost do 50 m, pro oplocení výšky do 3 m</t>
  </si>
  <si>
    <t>-750687219</t>
  </si>
  <si>
    <t>998232121</t>
  </si>
  <si>
    <t xml:space="preserve">Přesun hmot pro oplocení  se svislou nosnou konstrukcí zděnou z cihel, tvárnic, bloků, popř. kovovou nebo dřevěnou Příplatek k ceně za zvětšený přesun přes vymezenou největší dopravní vzdálenost do 1000 m</t>
  </si>
  <si>
    <t>1487264542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</si>
</sst>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132021-2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Horní Lideč - revitalizace dopravního prostoru - jižní část, cyklostezka - neuznatelné náklady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Horní Lideč, jižní č. průj.úseku silnice I/57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12. 4. 2021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Obec Horní Lideč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 K. Prokůpek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>Ing.L.Alster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ROUND(SUM(AS95:AS97),2)</f>
        <v>0</v>
      </c>
      <c r="AT94" s="115">
        <f>ROUND(SUM(AV94:AW94),2)</f>
        <v>0</v>
      </c>
      <c r="AU94" s="116">
        <f>ROUND(SUM(AU95:AU97),5)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ROUND(SUM(AZ95:AZ97),2)</f>
        <v>0</v>
      </c>
      <c r="BA94" s="115">
        <f>ROUND(SUM(BA95:BA97),2)</f>
        <v>0</v>
      </c>
      <c r="BB94" s="115">
        <f>ROUND(SUM(BB95:BB97),2)</f>
        <v>0</v>
      </c>
      <c r="BC94" s="115">
        <f>ROUND(SUM(BC95:BC97),2)</f>
        <v>0</v>
      </c>
      <c r="BD94" s="117">
        <f>ROUND(SUM(BD95:BD97),2)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37.5" customHeight="1">
      <c r="A95" s="120" t="s">
        <v>80</v>
      </c>
      <c r="B95" s="121"/>
      <c r="C95" s="122"/>
      <c r="D95" s="123" t="s">
        <v>81</v>
      </c>
      <c r="E95" s="123"/>
      <c r="F95" s="123"/>
      <c r="G95" s="123"/>
      <c r="H95" s="123"/>
      <c r="I95" s="124"/>
      <c r="J95" s="123" t="s">
        <v>82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 000.2-1.2 - Vedlejší a...'!J30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83</v>
      </c>
      <c r="AR95" s="127"/>
      <c r="AS95" s="128">
        <v>0</v>
      </c>
      <c r="AT95" s="129">
        <f>ROUND(SUM(AV95:AW95),2)</f>
        <v>0</v>
      </c>
      <c r="AU95" s="130">
        <f>'SO 000.2-1.2 - Vedlejší a...'!P122</f>
        <v>0</v>
      </c>
      <c r="AV95" s="129">
        <f>'SO 000.2-1.2 - Vedlejší a...'!J33</f>
        <v>0</v>
      </c>
      <c r="AW95" s="129">
        <f>'SO 000.2-1.2 - Vedlejší a...'!J34</f>
        <v>0</v>
      </c>
      <c r="AX95" s="129">
        <f>'SO 000.2-1.2 - Vedlejší a...'!J35</f>
        <v>0</v>
      </c>
      <c r="AY95" s="129">
        <f>'SO 000.2-1.2 - Vedlejší a...'!J36</f>
        <v>0</v>
      </c>
      <c r="AZ95" s="129">
        <f>'SO 000.2-1.2 - Vedlejší a...'!F33</f>
        <v>0</v>
      </c>
      <c r="BA95" s="129">
        <f>'SO 000.2-1.2 - Vedlejší a...'!F34</f>
        <v>0</v>
      </c>
      <c r="BB95" s="129">
        <f>'SO 000.2-1.2 - Vedlejší a...'!F35</f>
        <v>0</v>
      </c>
      <c r="BC95" s="129">
        <f>'SO 000.2-1.2 - Vedlejší a...'!F36</f>
        <v>0</v>
      </c>
      <c r="BD95" s="131">
        <f>'SO 000.2-1.2 - Vedlejší a...'!F37</f>
        <v>0</v>
      </c>
      <c r="BE95" s="7"/>
      <c r="BT95" s="132" t="s">
        <v>84</v>
      </c>
      <c r="BV95" s="132" t="s">
        <v>78</v>
      </c>
      <c r="BW95" s="132" t="s">
        <v>85</v>
      </c>
      <c r="BX95" s="132" t="s">
        <v>5</v>
      </c>
      <c r="CL95" s="132" t="s">
        <v>1</v>
      </c>
      <c r="CM95" s="132" t="s">
        <v>86</v>
      </c>
    </row>
    <row r="96" s="7" customFormat="1" ht="16.5" customHeight="1">
      <c r="A96" s="120" t="s">
        <v>80</v>
      </c>
      <c r="B96" s="121"/>
      <c r="C96" s="122"/>
      <c r="D96" s="123" t="s">
        <v>87</v>
      </c>
      <c r="E96" s="123"/>
      <c r="F96" s="123"/>
      <c r="G96" s="123"/>
      <c r="H96" s="123"/>
      <c r="I96" s="124"/>
      <c r="J96" s="123" t="s">
        <v>88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 112 - Cyklostezka - na...'!J30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83</v>
      </c>
      <c r="AR96" s="127"/>
      <c r="AS96" s="128">
        <v>0</v>
      </c>
      <c r="AT96" s="129">
        <f>ROUND(SUM(AV96:AW96),2)</f>
        <v>0</v>
      </c>
      <c r="AU96" s="130">
        <f>'SO 112 - Cyklostezka - na...'!P125</f>
        <v>0</v>
      </c>
      <c r="AV96" s="129">
        <f>'SO 112 - Cyklostezka - na...'!J33</f>
        <v>0</v>
      </c>
      <c r="AW96" s="129">
        <f>'SO 112 - Cyklostezka - na...'!J34</f>
        <v>0</v>
      </c>
      <c r="AX96" s="129">
        <f>'SO 112 - Cyklostezka - na...'!J35</f>
        <v>0</v>
      </c>
      <c r="AY96" s="129">
        <f>'SO 112 - Cyklostezka - na...'!J36</f>
        <v>0</v>
      </c>
      <c r="AZ96" s="129">
        <f>'SO 112 - Cyklostezka - na...'!F33</f>
        <v>0</v>
      </c>
      <c r="BA96" s="129">
        <f>'SO 112 - Cyklostezka - na...'!F34</f>
        <v>0</v>
      </c>
      <c r="BB96" s="129">
        <f>'SO 112 - Cyklostezka - na...'!F35</f>
        <v>0</v>
      </c>
      <c r="BC96" s="129">
        <f>'SO 112 - Cyklostezka - na...'!F36</f>
        <v>0</v>
      </c>
      <c r="BD96" s="131">
        <f>'SO 112 - Cyklostezka - na...'!F37</f>
        <v>0</v>
      </c>
      <c r="BE96" s="7"/>
      <c r="BT96" s="132" t="s">
        <v>84</v>
      </c>
      <c r="BV96" s="132" t="s">
        <v>78</v>
      </c>
      <c r="BW96" s="132" t="s">
        <v>89</v>
      </c>
      <c r="BX96" s="132" t="s">
        <v>5</v>
      </c>
      <c r="CL96" s="132" t="s">
        <v>1</v>
      </c>
      <c r="CM96" s="132" t="s">
        <v>86</v>
      </c>
    </row>
    <row r="97" s="7" customFormat="1" ht="16.5" customHeight="1">
      <c r="A97" s="120" t="s">
        <v>80</v>
      </c>
      <c r="B97" s="121"/>
      <c r="C97" s="122"/>
      <c r="D97" s="123" t="s">
        <v>90</v>
      </c>
      <c r="E97" s="123"/>
      <c r="F97" s="123"/>
      <c r="G97" s="123"/>
      <c r="H97" s="123"/>
      <c r="I97" s="124"/>
      <c r="J97" s="123" t="s">
        <v>91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'SO 115 - Oplocení'!J30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83</v>
      </c>
      <c r="AR97" s="127"/>
      <c r="AS97" s="133">
        <v>0</v>
      </c>
      <c r="AT97" s="134">
        <f>ROUND(SUM(AV97:AW97),2)</f>
        <v>0</v>
      </c>
      <c r="AU97" s="135">
        <f>'SO 115 - Oplocení'!P119</f>
        <v>0</v>
      </c>
      <c r="AV97" s="134">
        <f>'SO 115 - Oplocení'!J33</f>
        <v>0</v>
      </c>
      <c r="AW97" s="134">
        <f>'SO 115 - Oplocení'!J34</f>
        <v>0</v>
      </c>
      <c r="AX97" s="134">
        <f>'SO 115 - Oplocení'!J35</f>
        <v>0</v>
      </c>
      <c r="AY97" s="134">
        <f>'SO 115 - Oplocení'!J36</f>
        <v>0</v>
      </c>
      <c r="AZ97" s="134">
        <f>'SO 115 - Oplocení'!F33</f>
        <v>0</v>
      </c>
      <c r="BA97" s="134">
        <f>'SO 115 - Oplocení'!F34</f>
        <v>0</v>
      </c>
      <c r="BB97" s="134">
        <f>'SO 115 - Oplocení'!F35</f>
        <v>0</v>
      </c>
      <c r="BC97" s="134">
        <f>'SO 115 - Oplocení'!F36</f>
        <v>0</v>
      </c>
      <c r="BD97" s="136">
        <f>'SO 115 - Oplocení'!F37</f>
        <v>0</v>
      </c>
      <c r="BE97" s="7"/>
      <c r="BT97" s="132" t="s">
        <v>84</v>
      </c>
      <c r="BV97" s="132" t="s">
        <v>78</v>
      </c>
      <c r="BW97" s="132" t="s">
        <v>92</v>
      </c>
      <c r="BX97" s="132" t="s">
        <v>5</v>
      </c>
      <c r="CL97" s="132" t="s">
        <v>1</v>
      </c>
      <c r="CM97" s="132" t="s">
        <v>86</v>
      </c>
    </row>
    <row r="98" s="2" customFormat="1" ht="30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sheetProtection sheet="1" formatColumns="0" formatRows="0" objects="1" scenarios="1" spinCount="100000" saltValue="BgXEQ5t3HmPtgaAOr1lgCAIjyNEKvolgrUNvx/0kky28H2kJpFyyck1Zm2yZcgb5CIKfKUYdPvR2sCacpkk1+g==" hashValue="FsBMwwO60ch241wb9xAa+Os5SwMU1KnNm76VtnovDa7y2ubWiEWQOHlgt5e8QtVm+AxbTT4yep0t6lcw4CxZ2A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 000.2-1.2 - Vedlejší a...'!C2" display="/"/>
    <hyperlink ref="A96" location="'SO 112 - Cyklostezka - na...'!C2" display="/"/>
    <hyperlink ref="A97" location="'SO 115 - Oploce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93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neuznatelné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30" customHeight="1">
      <c r="A9" s="39"/>
      <c r="B9" s="45"/>
      <c r="C9" s="39"/>
      <c r="D9" s="39"/>
      <c r="E9" s="143" t="s">
        <v>95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ROUND((SUM(BE122:BE170)),  2)</f>
        <v>0</v>
      </c>
      <c r="G33" s="39"/>
      <c r="H33" s="39"/>
      <c r="I33" s="156">
        <v>0.20999999999999999</v>
      </c>
      <c r="J33" s="155">
        <f>ROUND(((SUM(BE122:BE170))*I33),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ROUND((SUM(BF122:BF170)),  2)</f>
        <v>0</v>
      </c>
      <c r="G34" s="39"/>
      <c r="H34" s="39"/>
      <c r="I34" s="156">
        <v>0.14999999999999999</v>
      </c>
      <c r="J34" s="155">
        <f>ROUND(((SUM(BF122:BF170))*I34),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ROUND((SUM(BG122:BG170)),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ROUND((SUM(BH122:BH170)),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ROUND((SUM(BI122:BI170)),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neuznatelné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30" customHeight="1">
      <c r="A87" s="39"/>
      <c r="B87" s="40"/>
      <c r="C87" s="41"/>
      <c r="D87" s="41"/>
      <c r="E87" s="77" t="str">
        <f>E9</f>
        <v>SO 000.2-1.2 - Vedlejší a ostatní rozpočtové náklady - cyklostezka - neuznatelné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97</v>
      </c>
      <c r="D94" s="177"/>
      <c r="E94" s="177"/>
      <c r="F94" s="177"/>
      <c r="G94" s="177"/>
      <c r="H94" s="177"/>
      <c r="I94" s="177"/>
      <c r="J94" s="178" t="s">
        <v>98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99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100</v>
      </c>
    </row>
    <row r="97" s="9" customFormat="1" ht="24.96" customHeight="1">
      <c r="A97" s="9"/>
      <c r="B97" s="180"/>
      <c r="C97" s="181"/>
      <c r="D97" s="182" t="s">
        <v>101</v>
      </c>
      <c r="E97" s="183"/>
      <c r="F97" s="183"/>
      <c r="G97" s="183"/>
      <c r="H97" s="183"/>
      <c r="I97" s="183"/>
      <c r="J97" s="184">
        <f>J123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102</v>
      </c>
      <c r="E98" s="189"/>
      <c r="F98" s="189"/>
      <c r="G98" s="189"/>
      <c r="H98" s="189"/>
      <c r="I98" s="189"/>
      <c r="J98" s="190">
        <f>J124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103</v>
      </c>
      <c r="E99" s="189"/>
      <c r="F99" s="189"/>
      <c r="G99" s="189"/>
      <c r="H99" s="189"/>
      <c r="I99" s="189"/>
      <c r="J99" s="190">
        <f>J137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104</v>
      </c>
      <c r="E100" s="189"/>
      <c r="F100" s="189"/>
      <c r="G100" s="189"/>
      <c r="H100" s="189"/>
      <c r="I100" s="189"/>
      <c r="J100" s="190">
        <f>J154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105</v>
      </c>
      <c r="E101" s="189"/>
      <c r="F101" s="189"/>
      <c r="G101" s="189"/>
      <c r="H101" s="189"/>
      <c r="I101" s="189"/>
      <c r="J101" s="190">
        <f>J162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106</v>
      </c>
      <c r="E102" s="189"/>
      <c r="F102" s="189"/>
      <c r="G102" s="189"/>
      <c r="H102" s="189"/>
      <c r="I102" s="189"/>
      <c r="J102" s="190">
        <f>J166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107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75" t="str">
        <f>E7</f>
        <v>Horní Lideč - revitalizace dopravního prostoru - jižní část, cyklostezka - neuznatelné náklady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94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30" customHeight="1">
      <c r="A114" s="39"/>
      <c r="B114" s="40"/>
      <c r="C114" s="41"/>
      <c r="D114" s="41"/>
      <c r="E114" s="77" t="str">
        <f>E9</f>
        <v>SO 000.2-1.2 - Vedlejší a ostatní rozpočtové náklady - cyklostezka - neuznatelné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F12</f>
        <v>Horní Lideč, jižní č. průj.úseku silnice I/57</v>
      </c>
      <c r="G116" s="41"/>
      <c r="H116" s="41"/>
      <c r="I116" s="33" t="s">
        <v>22</v>
      </c>
      <c r="J116" s="80" t="str">
        <f>IF(J12="","",J12)</f>
        <v>12. 4. 2021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E15</f>
        <v>Obec Horní Lideč</v>
      </c>
      <c r="G118" s="41"/>
      <c r="H118" s="41"/>
      <c r="I118" s="33" t="s">
        <v>30</v>
      </c>
      <c r="J118" s="37" t="str">
        <f>E21</f>
        <v>Ing. K. Prokůpek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IF(E18="","",E18)</f>
        <v>Vyplň údaj</v>
      </c>
      <c r="G119" s="41"/>
      <c r="H119" s="41"/>
      <c r="I119" s="33" t="s">
        <v>33</v>
      </c>
      <c r="J119" s="37" t="str">
        <f>E24</f>
        <v>Ing.L.Alster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192"/>
      <c r="B121" s="193"/>
      <c r="C121" s="194" t="s">
        <v>108</v>
      </c>
      <c r="D121" s="195" t="s">
        <v>61</v>
      </c>
      <c r="E121" s="195" t="s">
        <v>57</v>
      </c>
      <c r="F121" s="195" t="s">
        <v>58</v>
      </c>
      <c r="G121" s="195" t="s">
        <v>109</v>
      </c>
      <c r="H121" s="195" t="s">
        <v>110</v>
      </c>
      <c r="I121" s="195" t="s">
        <v>111</v>
      </c>
      <c r="J121" s="196" t="s">
        <v>98</v>
      </c>
      <c r="K121" s="197" t="s">
        <v>112</v>
      </c>
      <c r="L121" s="198"/>
      <c r="M121" s="101" t="s">
        <v>1</v>
      </c>
      <c r="N121" s="102" t="s">
        <v>40</v>
      </c>
      <c r="O121" s="102" t="s">
        <v>113</v>
      </c>
      <c r="P121" s="102" t="s">
        <v>114</v>
      </c>
      <c r="Q121" s="102" t="s">
        <v>115</v>
      </c>
      <c r="R121" s="102" t="s">
        <v>116</v>
      </c>
      <c r="S121" s="102" t="s">
        <v>117</v>
      </c>
      <c r="T121" s="103" t="s">
        <v>118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9"/>
      <c r="B122" s="40"/>
      <c r="C122" s="108" t="s">
        <v>119</v>
      </c>
      <c r="D122" s="41"/>
      <c r="E122" s="41"/>
      <c r="F122" s="41"/>
      <c r="G122" s="41"/>
      <c r="H122" s="41"/>
      <c r="I122" s="41"/>
      <c r="J122" s="199">
        <f>BK122</f>
        <v>0</v>
      </c>
      <c r="K122" s="41"/>
      <c r="L122" s="45"/>
      <c r="M122" s="104"/>
      <c r="N122" s="200"/>
      <c r="O122" s="105"/>
      <c r="P122" s="201">
        <f>P123</f>
        <v>0</v>
      </c>
      <c r="Q122" s="105"/>
      <c r="R122" s="201">
        <f>R123</f>
        <v>0</v>
      </c>
      <c r="S122" s="105"/>
      <c r="T122" s="202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75</v>
      </c>
      <c r="AU122" s="18" t="s">
        <v>100</v>
      </c>
      <c r="BK122" s="203">
        <f>BK123</f>
        <v>0</v>
      </c>
    </row>
    <row r="123" s="12" customFormat="1" ht="25.92" customHeight="1">
      <c r="A123" s="12"/>
      <c r="B123" s="204"/>
      <c r="C123" s="205"/>
      <c r="D123" s="206" t="s">
        <v>75</v>
      </c>
      <c r="E123" s="207" t="s">
        <v>120</v>
      </c>
      <c r="F123" s="207" t="s">
        <v>121</v>
      </c>
      <c r="G123" s="205"/>
      <c r="H123" s="205"/>
      <c r="I123" s="208"/>
      <c r="J123" s="209">
        <f>BK123</f>
        <v>0</v>
      </c>
      <c r="K123" s="205"/>
      <c r="L123" s="210"/>
      <c r="M123" s="211"/>
      <c r="N123" s="212"/>
      <c r="O123" s="212"/>
      <c r="P123" s="213">
        <f>P124+P137+P154+P162+P166</f>
        <v>0</v>
      </c>
      <c r="Q123" s="212"/>
      <c r="R123" s="213">
        <f>R124+R137+R154+R162+R166</f>
        <v>0</v>
      </c>
      <c r="S123" s="212"/>
      <c r="T123" s="214">
        <f>T124+T137+T154+T162+T166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122</v>
      </c>
      <c r="AT123" s="216" t="s">
        <v>75</v>
      </c>
      <c r="AU123" s="216" t="s">
        <v>76</v>
      </c>
      <c r="AY123" s="215" t="s">
        <v>123</v>
      </c>
      <c r="BK123" s="217">
        <f>BK124+BK137+BK154+BK162+BK166</f>
        <v>0</v>
      </c>
    </row>
    <row r="124" s="12" customFormat="1" ht="22.8" customHeight="1">
      <c r="A124" s="12"/>
      <c r="B124" s="204"/>
      <c r="C124" s="205"/>
      <c r="D124" s="206" t="s">
        <v>75</v>
      </c>
      <c r="E124" s="218" t="s">
        <v>124</v>
      </c>
      <c r="F124" s="218" t="s">
        <v>125</v>
      </c>
      <c r="G124" s="205"/>
      <c r="H124" s="205"/>
      <c r="I124" s="208"/>
      <c r="J124" s="219">
        <f>BK124</f>
        <v>0</v>
      </c>
      <c r="K124" s="205"/>
      <c r="L124" s="210"/>
      <c r="M124" s="211"/>
      <c r="N124" s="212"/>
      <c r="O124" s="212"/>
      <c r="P124" s="213">
        <f>SUM(P125:P136)</f>
        <v>0</v>
      </c>
      <c r="Q124" s="212"/>
      <c r="R124" s="213">
        <f>SUM(R125:R136)</f>
        <v>0</v>
      </c>
      <c r="S124" s="212"/>
      <c r="T124" s="214">
        <f>SUM(T125:T136)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122</v>
      </c>
      <c r="AT124" s="216" t="s">
        <v>75</v>
      </c>
      <c r="AU124" s="216" t="s">
        <v>84</v>
      </c>
      <c r="AY124" s="215" t="s">
        <v>123</v>
      </c>
      <c r="BK124" s="217">
        <f>SUM(BK125:BK136)</f>
        <v>0</v>
      </c>
    </row>
    <row r="125" s="2" customFormat="1" ht="16.5" customHeight="1">
      <c r="A125" s="39"/>
      <c r="B125" s="40"/>
      <c r="C125" s="220" t="s">
        <v>84</v>
      </c>
      <c r="D125" s="220" t="s">
        <v>126</v>
      </c>
      <c r="E125" s="221" t="s">
        <v>127</v>
      </c>
      <c r="F125" s="222" t="s">
        <v>128</v>
      </c>
      <c r="G125" s="223" t="s">
        <v>129</v>
      </c>
      <c r="H125" s="224">
        <v>1</v>
      </c>
      <c r="I125" s="225"/>
      <c r="J125" s="226">
        <f>ROUND(I125*H125,2)</f>
        <v>0</v>
      </c>
      <c r="K125" s="227"/>
      <c r="L125" s="45"/>
      <c r="M125" s="228" t="s">
        <v>1</v>
      </c>
      <c r="N125" s="229" t="s">
        <v>41</v>
      </c>
      <c r="O125" s="92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2" t="s">
        <v>130</v>
      </c>
      <c r="AT125" s="232" t="s">
        <v>126</v>
      </c>
      <c r="AU125" s="232" t="s">
        <v>86</v>
      </c>
      <c r="AY125" s="18" t="s">
        <v>123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8" t="s">
        <v>84</v>
      </c>
      <c r="BK125" s="233">
        <f>ROUND(I125*H125,2)</f>
        <v>0</v>
      </c>
      <c r="BL125" s="18" t="s">
        <v>130</v>
      </c>
      <c r="BM125" s="232" t="s">
        <v>131</v>
      </c>
    </row>
    <row r="126" s="13" customFormat="1">
      <c r="A126" s="13"/>
      <c r="B126" s="234"/>
      <c r="C126" s="235"/>
      <c r="D126" s="236" t="s">
        <v>132</v>
      </c>
      <c r="E126" s="237" t="s">
        <v>1</v>
      </c>
      <c r="F126" s="238" t="s">
        <v>133</v>
      </c>
      <c r="G126" s="235"/>
      <c r="H126" s="237" t="s">
        <v>1</v>
      </c>
      <c r="I126" s="239"/>
      <c r="J126" s="235"/>
      <c r="K126" s="235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132</v>
      </c>
      <c r="AU126" s="244" t="s">
        <v>86</v>
      </c>
      <c r="AV126" s="13" t="s">
        <v>84</v>
      </c>
      <c r="AW126" s="13" t="s">
        <v>32</v>
      </c>
      <c r="AX126" s="13" t="s">
        <v>76</v>
      </c>
      <c r="AY126" s="244" t="s">
        <v>123</v>
      </c>
    </row>
    <row r="127" s="13" customFormat="1">
      <c r="A127" s="13"/>
      <c r="B127" s="234"/>
      <c r="C127" s="235"/>
      <c r="D127" s="236" t="s">
        <v>132</v>
      </c>
      <c r="E127" s="237" t="s">
        <v>1</v>
      </c>
      <c r="F127" s="238" t="s">
        <v>134</v>
      </c>
      <c r="G127" s="235"/>
      <c r="H127" s="237" t="s">
        <v>1</v>
      </c>
      <c r="I127" s="239"/>
      <c r="J127" s="235"/>
      <c r="K127" s="235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132</v>
      </c>
      <c r="AU127" s="244" t="s">
        <v>86</v>
      </c>
      <c r="AV127" s="13" t="s">
        <v>84</v>
      </c>
      <c r="AW127" s="13" t="s">
        <v>32</v>
      </c>
      <c r="AX127" s="13" t="s">
        <v>76</v>
      </c>
      <c r="AY127" s="244" t="s">
        <v>123</v>
      </c>
    </row>
    <row r="128" s="14" customFormat="1">
      <c r="A128" s="14"/>
      <c r="B128" s="245"/>
      <c r="C128" s="246"/>
      <c r="D128" s="236" t="s">
        <v>132</v>
      </c>
      <c r="E128" s="247" t="s">
        <v>1</v>
      </c>
      <c r="F128" s="248" t="s">
        <v>84</v>
      </c>
      <c r="G128" s="246"/>
      <c r="H128" s="249">
        <v>1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132</v>
      </c>
      <c r="AU128" s="255" t="s">
        <v>86</v>
      </c>
      <c r="AV128" s="14" t="s">
        <v>86</v>
      </c>
      <c r="AW128" s="14" t="s">
        <v>32</v>
      </c>
      <c r="AX128" s="14" t="s">
        <v>84</v>
      </c>
      <c r="AY128" s="255" t="s">
        <v>123</v>
      </c>
    </row>
    <row r="129" s="2" customFormat="1" ht="16.5" customHeight="1">
      <c r="A129" s="39"/>
      <c r="B129" s="40"/>
      <c r="C129" s="220" t="s">
        <v>86</v>
      </c>
      <c r="D129" s="220" t="s">
        <v>126</v>
      </c>
      <c r="E129" s="221" t="s">
        <v>135</v>
      </c>
      <c r="F129" s="222" t="s">
        <v>136</v>
      </c>
      <c r="G129" s="223" t="s">
        <v>137</v>
      </c>
      <c r="H129" s="224">
        <v>84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41</v>
      </c>
      <c r="O129" s="92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130</v>
      </c>
      <c r="AT129" s="232" t="s">
        <v>126</v>
      </c>
      <c r="AU129" s="232" t="s">
        <v>86</v>
      </c>
      <c r="AY129" s="18" t="s">
        <v>123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84</v>
      </c>
      <c r="BK129" s="233">
        <f>ROUND(I129*H129,2)</f>
        <v>0</v>
      </c>
      <c r="BL129" s="18" t="s">
        <v>130</v>
      </c>
      <c r="BM129" s="232" t="s">
        <v>138</v>
      </c>
    </row>
    <row r="130" s="13" customFormat="1">
      <c r="A130" s="13"/>
      <c r="B130" s="234"/>
      <c r="C130" s="235"/>
      <c r="D130" s="236" t="s">
        <v>132</v>
      </c>
      <c r="E130" s="237" t="s">
        <v>1</v>
      </c>
      <c r="F130" s="238" t="s">
        <v>139</v>
      </c>
      <c r="G130" s="235"/>
      <c r="H130" s="237" t="s">
        <v>1</v>
      </c>
      <c r="I130" s="239"/>
      <c r="J130" s="235"/>
      <c r="K130" s="235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132</v>
      </c>
      <c r="AU130" s="244" t="s">
        <v>86</v>
      </c>
      <c r="AV130" s="13" t="s">
        <v>84</v>
      </c>
      <c r="AW130" s="13" t="s">
        <v>32</v>
      </c>
      <c r="AX130" s="13" t="s">
        <v>76</v>
      </c>
      <c r="AY130" s="244" t="s">
        <v>123</v>
      </c>
    </row>
    <row r="131" s="13" customFormat="1">
      <c r="A131" s="13"/>
      <c r="B131" s="234"/>
      <c r="C131" s="235"/>
      <c r="D131" s="236" t="s">
        <v>132</v>
      </c>
      <c r="E131" s="237" t="s">
        <v>1</v>
      </c>
      <c r="F131" s="238" t="s">
        <v>134</v>
      </c>
      <c r="G131" s="235"/>
      <c r="H131" s="237" t="s">
        <v>1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132</v>
      </c>
      <c r="AU131" s="244" t="s">
        <v>86</v>
      </c>
      <c r="AV131" s="13" t="s">
        <v>84</v>
      </c>
      <c r="AW131" s="13" t="s">
        <v>32</v>
      </c>
      <c r="AX131" s="13" t="s">
        <v>76</v>
      </c>
      <c r="AY131" s="244" t="s">
        <v>123</v>
      </c>
    </row>
    <row r="132" s="14" customFormat="1">
      <c r="A132" s="14"/>
      <c r="B132" s="245"/>
      <c r="C132" s="246"/>
      <c r="D132" s="236" t="s">
        <v>132</v>
      </c>
      <c r="E132" s="247" t="s">
        <v>1</v>
      </c>
      <c r="F132" s="248" t="s">
        <v>140</v>
      </c>
      <c r="G132" s="246"/>
      <c r="H132" s="249">
        <v>84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132</v>
      </c>
      <c r="AU132" s="255" t="s">
        <v>86</v>
      </c>
      <c r="AV132" s="14" t="s">
        <v>86</v>
      </c>
      <c r="AW132" s="14" t="s">
        <v>32</v>
      </c>
      <c r="AX132" s="14" t="s">
        <v>84</v>
      </c>
      <c r="AY132" s="255" t="s">
        <v>123</v>
      </c>
    </row>
    <row r="133" s="2" customFormat="1" ht="16.5" customHeight="1">
      <c r="A133" s="39"/>
      <c r="B133" s="40"/>
      <c r="C133" s="220" t="s">
        <v>141</v>
      </c>
      <c r="D133" s="220" t="s">
        <v>126</v>
      </c>
      <c r="E133" s="221" t="s">
        <v>142</v>
      </c>
      <c r="F133" s="222" t="s">
        <v>143</v>
      </c>
      <c r="G133" s="223" t="s">
        <v>137</v>
      </c>
      <c r="H133" s="224">
        <v>60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41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130</v>
      </c>
      <c r="AT133" s="232" t="s">
        <v>126</v>
      </c>
      <c r="AU133" s="232" t="s">
        <v>86</v>
      </c>
      <c r="AY133" s="18" t="s">
        <v>123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84</v>
      </c>
      <c r="BK133" s="233">
        <f>ROUND(I133*H133,2)</f>
        <v>0</v>
      </c>
      <c r="BL133" s="18" t="s">
        <v>130</v>
      </c>
      <c r="BM133" s="232" t="s">
        <v>144</v>
      </c>
    </row>
    <row r="134" s="13" customFormat="1">
      <c r="A134" s="13"/>
      <c r="B134" s="234"/>
      <c r="C134" s="235"/>
      <c r="D134" s="236" t="s">
        <v>132</v>
      </c>
      <c r="E134" s="237" t="s">
        <v>1</v>
      </c>
      <c r="F134" s="238" t="s">
        <v>145</v>
      </c>
      <c r="G134" s="235"/>
      <c r="H134" s="237" t="s">
        <v>1</v>
      </c>
      <c r="I134" s="239"/>
      <c r="J134" s="235"/>
      <c r="K134" s="235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132</v>
      </c>
      <c r="AU134" s="244" t="s">
        <v>86</v>
      </c>
      <c r="AV134" s="13" t="s">
        <v>84</v>
      </c>
      <c r="AW134" s="13" t="s">
        <v>32</v>
      </c>
      <c r="AX134" s="13" t="s">
        <v>76</v>
      </c>
      <c r="AY134" s="244" t="s">
        <v>123</v>
      </c>
    </row>
    <row r="135" s="13" customFormat="1">
      <c r="A135" s="13"/>
      <c r="B135" s="234"/>
      <c r="C135" s="235"/>
      <c r="D135" s="236" t="s">
        <v>132</v>
      </c>
      <c r="E135" s="237" t="s">
        <v>1</v>
      </c>
      <c r="F135" s="238" t="s">
        <v>134</v>
      </c>
      <c r="G135" s="235"/>
      <c r="H135" s="237" t="s">
        <v>1</v>
      </c>
      <c r="I135" s="239"/>
      <c r="J135" s="235"/>
      <c r="K135" s="235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132</v>
      </c>
      <c r="AU135" s="244" t="s">
        <v>86</v>
      </c>
      <c r="AV135" s="13" t="s">
        <v>84</v>
      </c>
      <c r="AW135" s="13" t="s">
        <v>32</v>
      </c>
      <c r="AX135" s="13" t="s">
        <v>76</v>
      </c>
      <c r="AY135" s="244" t="s">
        <v>123</v>
      </c>
    </row>
    <row r="136" s="14" customFormat="1">
      <c r="A136" s="14"/>
      <c r="B136" s="245"/>
      <c r="C136" s="246"/>
      <c r="D136" s="236" t="s">
        <v>132</v>
      </c>
      <c r="E136" s="247" t="s">
        <v>1</v>
      </c>
      <c r="F136" s="248" t="s">
        <v>146</v>
      </c>
      <c r="G136" s="246"/>
      <c r="H136" s="249">
        <v>60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132</v>
      </c>
      <c r="AU136" s="255" t="s">
        <v>86</v>
      </c>
      <c r="AV136" s="14" t="s">
        <v>86</v>
      </c>
      <c r="AW136" s="14" t="s">
        <v>32</v>
      </c>
      <c r="AX136" s="14" t="s">
        <v>84</v>
      </c>
      <c r="AY136" s="255" t="s">
        <v>123</v>
      </c>
    </row>
    <row r="137" s="12" customFormat="1" ht="22.8" customHeight="1">
      <c r="A137" s="12"/>
      <c r="B137" s="204"/>
      <c r="C137" s="205"/>
      <c r="D137" s="206" t="s">
        <v>75</v>
      </c>
      <c r="E137" s="218" t="s">
        <v>147</v>
      </c>
      <c r="F137" s="218" t="s">
        <v>148</v>
      </c>
      <c r="G137" s="205"/>
      <c r="H137" s="205"/>
      <c r="I137" s="208"/>
      <c r="J137" s="219">
        <f>BK137</f>
        <v>0</v>
      </c>
      <c r="K137" s="205"/>
      <c r="L137" s="210"/>
      <c r="M137" s="211"/>
      <c r="N137" s="212"/>
      <c r="O137" s="212"/>
      <c r="P137" s="213">
        <f>SUM(P138:P153)</f>
        <v>0</v>
      </c>
      <c r="Q137" s="212"/>
      <c r="R137" s="213">
        <f>SUM(R138:R153)</f>
        <v>0</v>
      </c>
      <c r="S137" s="212"/>
      <c r="T137" s="214">
        <f>SUM(T138:T153)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122</v>
      </c>
      <c r="AT137" s="216" t="s">
        <v>75</v>
      </c>
      <c r="AU137" s="216" t="s">
        <v>84</v>
      </c>
      <c r="AY137" s="215" t="s">
        <v>123</v>
      </c>
      <c r="BK137" s="217">
        <f>SUM(BK138:BK153)</f>
        <v>0</v>
      </c>
    </row>
    <row r="138" s="2" customFormat="1" ht="16.5" customHeight="1">
      <c r="A138" s="39"/>
      <c r="B138" s="40"/>
      <c r="C138" s="220" t="s">
        <v>149</v>
      </c>
      <c r="D138" s="220" t="s">
        <v>126</v>
      </c>
      <c r="E138" s="221" t="s">
        <v>150</v>
      </c>
      <c r="F138" s="222" t="s">
        <v>151</v>
      </c>
      <c r="G138" s="223" t="s">
        <v>129</v>
      </c>
      <c r="H138" s="224">
        <v>1</v>
      </c>
      <c r="I138" s="225"/>
      <c r="J138" s="226">
        <f>ROUND(I138*H138,2)</f>
        <v>0</v>
      </c>
      <c r="K138" s="227"/>
      <c r="L138" s="45"/>
      <c r="M138" s="228" t="s">
        <v>1</v>
      </c>
      <c r="N138" s="229" t="s">
        <v>41</v>
      </c>
      <c r="O138" s="92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130</v>
      </c>
      <c r="AT138" s="232" t="s">
        <v>126</v>
      </c>
      <c r="AU138" s="232" t="s">
        <v>86</v>
      </c>
      <c r="AY138" s="18" t="s">
        <v>123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84</v>
      </c>
      <c r="BK138" s="233">
        <f>ROUND(I138*H138,2)</f>
        <v>0</v>
      </c>
      <c r="BL138" s="18" t="s">
        <v>130</v>
      </c>
      <c r="BM138" s="232" t="s">
        <v>152</v>
      </c>
    </row>
    <row r="139" s="13" customFormat="1">
      <c r="A139" s="13"/>
      <c r="B139" s="234"/>
      <c r="C139" s="235"/>
      <c r="D139" s="236" t="s">
        <v>132</v>
      </c>
      <c r="E139" s="237" t="s">
        <v>1</v>
      </c>
      <c r="F139" s="238" t="s">
        <v>153</v>
      </c>
      <c r="G139" s="235"/>
      <c r="H139" s="237" t="s">
        <v>1</v>
      </c>
      <c r="I139" s="239"/>
      <c r="J139" s="235"/>
      <c r="K139" s="235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132</v>
      </c>
      <c r="AU139" s="244" t="s">
        <v>86</v>
      </c>
      <c r="AV139" s="13" t="s">
        <v>84</v>
      </c>
      <c r="AW139" s="13" t="s">
        <v>32</v>
      </c>
      <c r="AX139" s="13" t="s">
        <v>76</v>
      </c>
      <c r="AY139" s="244" t="s">
        <v>123</v>
      </c>
    </row>
    <row r="140" s="13" customFormat="1">
      <c r="A140" s="13"/>
      <c r="B140" s="234"/>
      <c r="C140" s="235"/>
      <c r="D140" s="236" t="s">
        <v>132</v>
      </c>
      <c r="E140" s="237" t="s">
        <v>1</v>
      </c>
      <c r="F140" s="238" t="s">
        <v>154</v>
      </c>
      <c r="G140" s="235"/>
      <c r="H140" s="237" t="s">
        <v>1</v>
      </c>
      <c r="I140" s="239"/>
      <c r="J140" s="235"/>
      <c r="K140" s="235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132</v>
      </c>
      <c r="AU140" s="244" t="s">
        <v>86</v>
      </c>
      <c r="AV140" s="13" t="s">
        <v>84</v>
      </c>
      <c r="AW140" s="13" t="s">
        <v>32</v>
      </c>
      <c r="AX140" s="13" t="s">
        <v>76</v>
      </c>
      <c r="AY140" s="244" t="s">
        <v>123</v>
      </c>
    </row>
    <row r="141" s="14" customFormat="1">
      <c r="A141" s="14"/>
      <c r="B141" s="245"/>
      <c r="C141" s="246"/>
      <c r="D141" s="236" t="s">
        <v>132</v>
      </c>
      <c r="E141" s="247" t="s">
        <v>1</v>
      </c>
      <c r="F141" s="248" t="s">
        <v>84</v>
      </c>
      <c r="G141" s="246"/>
      <c r="H141" s="249">
        <v>1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132</v>
      </c>
      <c r="AU141" s="255" t="s">
        <v>86</v>
      </c>
      <c r="AV141" s="14" t="s">
        <v>86</v>
      </c>
      <c r="AW141" s="14" t="s">
        <v>32</v>
      </c>
      <c r="AX141" s="14" t="s">
        <v>84</v>
      </c>
      <c r="AY141" s="255" t="s">
        <v>123</v>
      </c>
    </row>
    <row r="142" s="2" customFormat="1" ht="16.5" customHeight="1">
      <c r="A142" s="39"/>
      <c r="B142" s="40"/>
      <c r="C142" s="220" t="s">
        <v>122</v>
      </c>
      <c r="D142" s="220" t="s">
        <v>126</v>
      </c>
      <c r="E142" s="221" t="s">
        <v>155</v>
      </c>
      <c r="F142" s="222" t="s">
        <v>156</v>
      </c>
      <c r="G142" s="223" t="s">
        <v>129</v>
      </c>
      <c r="H142" s="224">
        <v>1</v>
      </c>
      <c r="I142" s="225"/>
      <c r="J142" s="226">
        <f>ROUND(I142*H142,2)</f>
        <v>0</v>
      </c>
      <c r="K142" s="227"/>
      <c r="L142" s="45"/>
      <c r="M142" s="228" t="s">
        <v>1</v>
      </c>
      <c r="N142" s="229" t="s">
        <v>41</v>
      </c>
      <c r="O142" s="92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130</v>
      </c>
      <c r="AT142" s="232" t="s">
        <v>126</v>
      </c>
      <c r="AU142" s="232" t="s">
        <v>86</v>
      </c>
      <c r="AY142" s="18" t="s">
        <v>123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84</v>
      </c>
      <c r="BK142" s="233">
        <f>ROUND(I142*H142,2)</f>
        <v>0</v>
      </c>
      <c r="BL142" s="18" t="s">
        <v>130</v>
      </c>
      <c r="BM142" s="232" t="s">
        <v>157</v>
      </c>
    </row>
    <row r="143" s="13" customFormat="1">
      <c r="A143" s="13"/>
      <c r="B143" s="234"/>
      <c r="C143" s="235"/>
      <c r="D143" s="236" t="s">
        <v>132</v>
      </c>
      <c r="E143" s="237" t="s">
        <v>1</v>
      </c>
      <c r="F143" s="238" t="s">
        <v>158</v>
      </c>
      <c r="G143" s="235"/>
      <c r="H143" s="237" t="s">
        <v>1</v>
      </c>
      <c r="I143" s="239"/>
      <c r="J143" s="235"/>
      <c r="K143" s="235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132</v>
      </c>
      <c r="AU143" s="244" t="s">
        <v>86</v>
      </c>
      <c r="AV143" s="13" t="s">
        <v>84</v>
      </c>
      <c r="AW143" s="13" t="s">
        <v>32</v>
      </c>
      <c r="AX143" s="13" t="s">
        <v>76</v>
      </c>
      <c r="AY143" s="244" t="s">
        <v>123</v>
      </c>
    </row>
    <row r="144" s="14" customFormat="1">
      <c r="A144" s="14"/>
      <c r="B144" s="245"/>
      <c r="C144" s="246"/>
      <c r="D144" s="236" t="s">
        <v>132</v>
      </c>
      <c r="E144" s="247" t="s">
        <v>1</v>
      </c>
      <c r="F144" s="248" t="s">
        <v>84</v>
      </c>
      <c r="G144" s="246"/>
      <c r="H144" s="249">
        <v>1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132</v>
      </c>
      <c r="AU144" s="255" t="s">
        <v>86</v>
      </c>
      <c r="AV144" s="14" t="s">
        <v>86</v>
      </c>
      <c r="AW144" s="14" t="s">
        <v>32</v>
      </c>
      <c r="AX144" s="14" t="s">
        <v>84</v>
      </c>
      <c r="AY144" s="255" t="s">
        <v>123</v>
      </c>
    </row>
    <row r="145" s="2" customFormat="1" ht="16.5" customHeight="1">
      <c r="A145" s="39"/>
      <c r="B145" s="40"/>
      <c r="C145" s="220" t="s">
        <v>159</v>
      </c>
      <c r="D145" s="220" t="s">
        <v>126</v>
      </c>
      <c r="E145" s="221" t="s">
        <v>160</v>
      </c>
      <c r="F145" s="222" t="s">
        <v>161</v>
      </c>
      <c r="G145" s="223" t="s">
        <v>129</v>
      </c>
      <c r="H145" s="224">
        <v>1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41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130</v>
      </c>
      <c r="AT145" s="232" t="s">
        <v>126</v>
      </c>
      <c r="AU145" s="232" t="s">
        <v>86</v>
      </c>
      <c r="AY145" s="18" t="s">
        <v>123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84</v>
      </c>
      <c r="BK145" s="233">
        <f>ROUND(I145*H145,2)</f>
        <v>0</v>
      </c>
      <c r="BL145" s="18" t="s">
        <v>130</v>
      </c>
      <c r="BM145" s="232" t="s">
        <v>162</v>
      </c>
    </row>
    <row r="146" s="13" customFormat="1">
      <c r="A146" s="13"/>
      <c r="B146" s="234"/>
      <c r="C146" s="235"/>
      <c r="D146" s="236" t="s">
        <v>132</v>
      </c>
      <c r="E146" s="237" t="s">
        <v>1</v>
      </c>
      <c r="F146" s="238" t="s">
        <v>163</v>
      </c>
      <c r="G146" s="235"/>
      <c r="H146" s="237" t="s">
        <v>1</v>
      </c>
      <c r="I146" s="239"/>
      <c r="J146" s="235"/>
      <c r="K146" s="235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132</v>
      </c>
      <c r="AU146" s="244" t="s">
        <v>86</v>
      </c>
      <c r="AV146" s="13" t="s">
        <v>84</v>
      </c>
      <c r="AW146" s="13" t="s">
        <v>32</v>
      </c>
      <c r="AX146" s="13" t="s">
        <v>76</v>
      </c>
      <c r="AY146" s="244" t="s">
        <v>123</v>
      </c>
    </row>
    <row r="147" s="14" customFormat="1">
      <c r="A147" s="14"/>
      <c r="B147" s="245"/>
      <c r="C147" s="246"/>
      <c r="D147" s="236" t="s">
        <v>132</v>
      </c>
      <c r="E147" s="247" t="s">
        <v>1</v>
      </c>
      <c r="F147" s="248" t="s">
        <v>84</v>
      </c>
      <c r="G147" s="246"/>
      <c r="H147" s="249">
        <v>1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132</v>
      </c>
      <c r="AU147" s="255" t="s">
        <v>86</v>
      </c>
      <c r="AV147" s="14" t="s">
        <v>86</v>
      </c>
      <c r="AW147" s="14" t="s">
        <v>32</v>
      </c>
      <c r="AX147" s="14" t="s">
        <v>84</v>
      </c>
      <c r="AY147" s="255" t="s">
        <v>123</v>
      </c>
    </row>
    <row r="148" s="2" customFormat="1" ht="16.5" customHeight="1">
      <c r="A148" s="39"/>
      <c r="B148" s="40"/>
      <c r="C148" s="220" t="s">
        <v>164</v>
      </c>
      <c r="D148" s="220" t="s">
        <v>126</v>
      </c>
      <c r="E148" s="221" t="s">
        <v>165</v>
      </c>
      <c r="F148" s="222" t="s">
        <v>166</v>
      </c>
      <c r="G148" s="223" t="s">
        <v>167</v>
      </c>
      <c r="H148" s="224">
        <v>1</v>
      </c>
      <c r="I148" s="225"/>
      <c r="J148" s="226">
        <f>ROUND(I148*H148,2)</f>
        <v>0</v>
      </c>
      <c r="K148" s="227"/>
      <c r="L148" s="45"/>
      <c r="M148" s="228" t="s">
        <v>1</v>
      </c>
      <c r="N148" s="229" t="s">
        <v>41</v>
      </c>
      <c r="O148" s="92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130</v>
      </c>
      <c r="AT148" s="232" t="s">
        <v>126</v>
      </c>
      <c r="AU148" s="232" t="s">
        <v>86</v>
      </c>
      <c r="AY148" s="18" t="s">
        <v>123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84</v>
      </c>
      <c r="BK148" s="233">
        <f>ROUND(I148*H148,2)</f>
        <v>0</v>
      </c>
      <c r="BL148" s="18" t="s">
        <v>130</v>
      </c>
      <c r="BM148" s="232" t="s">
        <v>168</v>
      </c>
    </row>
    <row r="149" s="13" customFormat="1">
      <c r="A149" s="13"/>
      <c r="B149" s="234"/>
      <c r="C149" s="235"/>
      <c r="D149" s="236" t="s">
        <v>132</v>
      </c>
      <c r="E149" s="237" t="s">
        <v>1</v>
      </c>
      <c r="F149" s="238" t="s">
        <v>169</v>
      </c>
      <c r="G149" s="235"/>
      <c r="H149" s="237" t="s">
        <v>1</v>
      </c>
      <c r="I149" s="239"/>
      <c r="J149" s="235"/>
      <c r="K149" s="235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132</v>
      </c>
      <c r="AU149" s="244" t="s">
        <v>86</v>
      </c>
      <c r="AV149" s="13" t="s">
        <v>84</v>
      </c>
      <c r="AW149" s="13" t="s">
        <v>32</v>
      </c>
      <c r="AX149" s="13" t="s">
        <v>76</v>
      </c>
      <c r="AY149" s="244" t="s">
        <v>123</v>
      </c>
    </row>
    <row r="150" s="14" customFormat="1">
      <c r="A150" s="14"/>
      <c r="B150" s="245"/>
      <c r="C150" s="246"/>
      <c r="D150" s="236" t="s">
        <v>132</v>
      </c>
      <c r="E150" s="247" t="s">
        <v>1</v>
      </c>
      <c r="F150" s="248" t="s">
        <v>84</v>
      </c>
      <c r="G150" s="246"/>
      <c r="H150" s="249">
        <v>1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132</v>
      </c>
      <c r="AU150" s="255" t="s">
        <v>86</v>
      </c>
      <c r="AV150" s="14" t="s">
        <v>86</v>
      </c>
      <c r="AW150" s="14" t="s">
        <v>32</v>
      </c>
      <c r="AX150" s="14" t="s">
        <v>84</v>
      </c>
      <c r="AY150" s="255" t="s">
        <v>123</v>
      </c>
    </row>
    <row r="151" s="2" customFormat="1" ht="16.5" customHeight="1">
      <c r="A151" s="39"/>
      <c r="B151" s="40"/>
      <c r="C151" s="220" t="s">
        <v>170</v>
      </c>
      <c r="D151" s="220" t="s">
        <v>126</v>
      </c>
      <c r="E151" s="221" t="s">
        <v>171</v>
      </c>
      <c r="F151" s="222" t="s">
        <v>172</v>
      </c>
      <c r="G151" s="223" t="s">
        <v>167</v>
      </c>
      <c r="H151" s="224">
        <v>1</v>
      </c>
      <c r="I151" s="225"/>
      <c r="J151" s="226">
        <f>ROUND(I151*H151,2)</f>
        <v>0</v>
      </c>
      <c r="K151" s="227"/>
      <c r="L151" s="45"/>
      <c r="M151" s="228" t="s">
        <v>1</v>
      </c>
      <c r="N151" s="229" t="s">
        <v>41</v>
      </c>
      <c r="O151" s="92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130</v>
      </c>
      <c r="AT151" s="232" t="s">
        <v>126</v>
      </c>
      <c r="AU151" s="232" t="s">
        <v>86</v>
      </c>
      <c r="AY151" s="18" t="s">
        <v>123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84</v>
      </c>
      <c r="BK151" s="233">
        <f>ROUND(I151*H151,2)</f>
        <v>0</v>
      </c>
      <c r="BL151" s="18" t="s">
        <v>130</v>
      </c>
      <c r="BM151" s="232" t="s">
        <v>173</v>
      </c>
    </row>
    <row r="152" s="13" customFormat="1">
      <c r="A152" s="13"/>
      <c r="B152" s="234"/>
      <c r="C152" s="235"/>
      <c r="D152" s="236" t="s">
        <v>132</v>
      </c>
      <c r="E152" s="237" t="s">
        <v>1</v>
      </c>
      <c r="F152" s="238" t="s">
        <v>174</v>
      </c>
      <c r="G152" s="235"/>
      <c r="H152" s="237" t="s">
        <v>1</v>
      </c>
      <c r="I152" s="239"/>
      <c r="J152" s="235"/>
      <c r="K152" s="235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132</v>
      </c>
      <c r="AU152" s="244" t="s">
        <v>86</v>
      </c>
      <c r="AV152" s="13" t="s">
        <v>84</v>
      </c>
      <c r="AW152" s="13" t="s">
        <v>32</v>
      </c>
      <c r="AX152" s="13" t="s">
        <v>76</v>
      </c>
      <c r="AY152" s="244" t="s">
        <v>123</v>
      </c>
    </row>
    <row r="153" s="14" customFormat="1">
      <c r="A153" s="14"/>
      <c r="B153" s="245"/>
      <c r="C153" s="246"/>
      <c r="D153" s="236" t="s">
        <v>132</v>
      </c>
      <c r="E153" s="247" t="s">
        <v>1</v>
      </c>
      <c r="F153" s="248" t="s">
        <v>84</v>
      </c>
      <c r="G153" s="246"/>
      <c r="H153" s="249">
        <v>1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132</v>
      </c>
      <c r="AU153" s="255" t="s">
        <v>86</v>
      </c>
      <c r="AV153" s="14" t="s">
        <v>86</v>
      </c>
      <c r="AW153" s="14" t="s">
        <v>32</v>
      </c>
      <c r="AX153" s="14" t="s">
        <v>84</v>
      </c>
      <c r="AY153" s="255" t="s">
        <v>123</v>
      </c>
    </row>
    <row r="154" s="12" customFormat="1" ht="22.8" customHeight="1">
      <c r="A154" s="12"/>
      <c r="B154" s="204"/>
      <c r="C154" s="205"/>
      <c r="D154" s="206" t="s">
        <v>75</v>
      </c>
      <c r="E154" s="218" t="s">
        <v>175</v>
      </c>
      <c r="F154" s="218" t="s">
        <v>176</v>
      </c>
      <c r="G154" s="205"/>
      <c r="H154" s="205"/>
      <c r="I154" s="208"/>
      <c r="J154" s="219">
        <f>BK154</f>
        <v>0</v>
      </c>
      <c r="K154" s="205"/>
      <c r="L154" s="210"/>
      <c r="M154" s="211"/>
      <c r="N154" s="212"/>
      <c r="O154" s="212"/>
      <c r="P154" s="213">
        <f>SUM(P155:P161)</f>
        <v>0</v>
      </c>
      <c r="Q154" s="212"/>
      <c r="R154" s="213">
        <f>SUM(R155:R161)</f>
        <v>0</v>
      </c>
      <c r="S154" s="212"/>
      <c r="T154" s="214">
        <f>SUM(T155:T161)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5" t="s">
        <v>122</v>
      </c>
      <c r="AT154" s="216" t="s">
        <v>75</v>
      </c>
      <c r="AU154" s="216" t="s">
        <v>84</v>
      </c>
      <c r="AY154" s="215" t="s">
        <v>123</v>
      </c>
      <c r="BK154" s="217">
        <f>SUM(BK155:BK161)</f>
        <v>0</v>
      </c>
    </row>
    <row r="155" s="2" customFormat="1" ht="16.5" customHeight="1">
      <c r="A155" s="39"/>
      <c r="B155" s="40"/>
      <c r="C155" s="220" t="s">
        <v>177</v>
      </c>
      <c r="D155" s="220" t="s">
        <v>126</v>
      </c>
      <c r="E155" s="221" t="s">
        <v>178</v>
      </c>
      <c r="F155" s="222" t="s">
        <v>179</v>
      </c>
      <c r="G155" s="223" t="s">
        <v>129</v>
      </c>
      <c r="H155" s="224">
        <v>1</v>
      </c>
      <c r="I155" s="225"/>
      <c r="J155" s="226">
        <f>ROUND(I155*H155,2)</f>
        <v>0</v>
      </c>
      <c r="K155" s="227"/>
      <c r="L155" s="45"/>
      <c r="M155" s="228" t="s">
        <v>1</v>
      </c>
      <c r="N155" s="229" t="s">
        <v>41</v>
      </c>
      <c r="O155" s="92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2" t="s">
        <v>130</v>
      </c>
      <c r="AT155" s="232" t="s">
        <v>126</v>
      </c>
      <c r="AU155" s="232" t="s">
        <v>86</v>
      </c>
      <c r="AY155" s="18" t="s">
        <v>123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8" t="s">
        <v>84</v>
      </c>
      <c r="BK155" s="233">
        <f>ROUND(I155*H155,2)</f>
        <v>0</v>
      </c>
      <c r="BL155" s="18" t="s">
        <v>130</v>
      </c>
      <c r="BM155" s="232" t="s">
        <v>180</v>
      </c>
    </row>
    <row r="156" s="13" customFormat="1">
      <c r="A156" s="13"/>
      <c r="B156" s="234"/>
      <c r="C156" s="235"/>
      <c r="D156" s="236" t="s">
        <v>132</v>
      </c>
      <c r="E156" s="237" t="s">
        <v>1</v>
      </c>
      <c r="F156" s="238" t="s">
        <v>181</v>
      </c>
      <c r="G156" s="235"/>
      <c r="H156" s="237" t="s">
        <v>1</v>
      </c>
      <c r="I156" s="239"/>
      <c r="J156" s="235"/>
      <c r="K156" s="235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132</v>
      </c>
      <c r="AU156" s="244" t="s">
        <v>86</v>
      </c>
      <c r="AV156" s="13" t="s">
        <v>84</v>
      </c>
      <c r="AW156" s="13" t="s">
        <v>32</v>
      </c>
      <c r="AX156" s="13" t="s">
        <v>76</v>
      </c>
      <c r="AY156" s="244" t="s">
        <v>123</v>
      </c>
    </row>
    <row r="157" s="13" customFormat="1">
      <c r="A157" s="13"/>
      <c r="B157" s="234"/>
      <c r="C157" s="235"/>
      <c r="D157" s="236" t="s">
        <v>132</v>
      </c>
      <c r="E157" s="237" t="s">
        <v>1</v>
      </c>
      <c r="F157" s="238" t="s">
        <v>134</v>
      </c>
      <c r="G157" s="235"/>
      <c r="H157" s="237" t="s">
        <v>1</v>
      </c>
      <c r="I157" s="239"/>
      <c r="J157" s="235"/>
      <c r="K157" s="235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132</v>
      </c>
      <c r="AU157" s="244" t="s">
        <v>86</v>
      </c>
      <c r="AV157" s="13" t="s">
        <v>84</v>
      </c>
      <c r="AW157" s="13" t="s">
        <v>32</v>
      </c>
      <c r="AX157" s="13" t="s">
        <v>76</v>
      </c>
      <c r="AY157" s="244" t="s">
        <v>123</v>
      </c>
    </row>
    <row r="158" s="14" customFormat="1">
      <c r="A158" s="14"/>
      <c r="B158" s="245"/>
      <c r="C158" s="246"/>
      <c r="D158" s="236" t="s">
        <v>132</v>
      </c>
      <c r="E158" s="247" t="s">
        <v>1</v>
      </c>
      <c r="F158" s="248" t="s">
        <v>84</v>
      </c>
      <c r="G158" s="246"/>
      <c r="H158" s="249">
        <v>1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132</v>
      </c>
      <c r="AU158" s="255" t="s">
        <v>86</v>
      </c>
      <c r="AV158" s="14" t="s">
        <v>86</v>
      </c>
      <c r="AW158" s="14" t="s">
        <v>32</v>
      </c>
      <c r="AX158" s="14" t="s">
        <v>84</v>
      </c>
      <c r="AY158" s="255" t="s">
        <v>123</v>
      </c>
    </row>
    <row r="159" s="2" customFormat="1" ht="16.5" customHeight="1">
      <c r="A159" s="39"/>
      <c r="B159" s="40"/>
      <c r="C159" s="220" t="s">
        <v>182</v>
      </c>
      <c r="D159" s="220" t="s">
        <v>126</v>
      </c>
      <c r="E159" s="221" t="s">
        <v>183</v>
      </c>
      <c r="F159" s="222" t="s">
        <v>184</v>
      </c>
      <c r="G159" s="223" t="s">
        <v>129</v>
      </c>
      <c r="H159" s="224">
        <v>1</v>
      </c>
      <c r="I159" s="225"/>
      <c r="J159" s="226">
        <f>ROUND(I159*H159,2)</f>
        <v>0</v>
      </c>
      <c r="K159" s="227"/>
      <c r="L159" s="45"/>
      <c r="M159" s="228" t="s">
        <v>1</v>
      </c>
      <c r="N159" s="229" t="s">
        <v>41</v>
      </c>
      <c r="O159" s="92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130</v>
      </c>
      <c r="AT159" s="232" t="s">
        <v>126</v>
      </c>
      <c r="AU159" s="232" t="s">
        <v>86</v>
      </c>
      <c r="AY159" s="18" t="s">
        <v>123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84</v>
      </c>
      <c r="BK159" s="233">
        <f>ROUND(I159*H159,2)</f>
        <v>0</v>
      </c>
      <c r="BL159" s="18" t="s">
        <v>130</v>
      </c>
      <c r="BM159" s="232" t="s">
        <v>185</v>
      </c>
    </row>
    <row r="160" s="13" customFormat="1">
      <c r="A160" s="13"/>
      <c r="B160" s="234"/>
      <c r="C160" s="235"/>
      <c r="D160" s="236" t="s">
        <v>132</v>
      </c>
      <c r="E160" s="237" t="s">
        <v>1</v>
      </c>
      <c r="F160" s="238" t="s">
        <v>186</v>
      </c>
      <c r="G160" s="235"/>
      <c r="H160" s="237" t="s">
        <v>1</v>
      </c>
      <c r="I160" s="239"/>
      <c r="J160" s="235"/>
      <c r="K160" s="235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132</v>
      </c>
      <c r="AU160" s="244" t="s">
        <v>86</v>
      </c>
      <c r="AV160" s="13" t="s">
        <v>84</v>
      </c>
      <c r="AW160" s="13" t="s">
        <v>32</v>
      </c>
      <c r="AX160" s="13" t="s">
        <v>76</v>
      </c>
      <c r="AY160" s="244" t="s">
        <v>123</v>
      </c>
    </row>
    <row r="161" s="14" customFormat="1">
      <c r="A161" s="14"/>
      <c r="B161" s="245"/>
      <c r="C161" s="246"/>
      <c r="D161" s="236" t="s">
        <v>132</v>
      </c>
      <c r="E161" s="247" t="s">
        <v>1</v>
      </c>
      <c r="F161" s="248" t="s">
        <v>84</v>
      </c>
      <c r="G161" s="246"/>
      <c r="H161" s="249">
        <v>1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5" t="s">
        <v>132</v>
      </c>
      <c r="AU161" s="255" t="s">
        <v>86</v>
      </c>
      <c r="AV161" s="14" t="s">
        <v>86</v>
      </c>
      <c r="AW161" s="14" t="s">
        <v>32</v>
      </c>
      <c r="AX161" s="14" t="s">
        <v>84</v>
      </c>
      <c r="AY161" s="255" t="s">
        <v>123</v>
      </c>
    </row>
    <row r="162" s="12" customFormat="1" ht="22.8" customHeight="1">
      <c r="A162" s="12"/>
      <c r="B162" s="204"/>
      <c r="C162" s="205"/>
      <c r="D162" s="206" t="s">
        <v>75</v>
      </c>
      <c r="E162" s="218" t="s">
        <v>187</v>
      </c>
      <c r="F162" s="218" t="s">
        <v>188</v>
      </c>
      <c r="G162" s="205"/>
      <c r="H162" s="205"/>
      <c r="I162" s="208"/>
      <c r="J162" s="219">
        <f>BK162</f>
        <v>0</v>
      </c>
      <c r="K162" s="205"/>
      <c r="L162" s="210"/>
      <c r="M162" s="211"/>
      <c r="N162" s="212"/>
      <c r="O162" s="212"/>
      <c r="P162" s="213">
        <f>SUM(P163:P165)</f>
        <v>0</v>
      </c>
      <c r="Q162" s="212"/>
      <c r="R162" s="213">
        <f>SUM(R163:R165)</f>
        <v>0</v>
      </c>
      <c r="S162" s="212"/>
      <c r="T162" s="214">
        <f>SUM(T163:T165)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5" t="s">
        <v>122</v>
      </c>
      <c r="AT162" s="216" t="s">
        <v>75</v>
      </c>
      <c r="AU162" s="216" t="s">
        <v>84</v>
      </c>
      <c r="AY162" s="215" t="s">
        <v>123</v>
      </c>
      <c r="BK162" s="217">
        <f>SUM(BK163:BK165)</f>
        <v>0</v>
      </c>
    </row>
    <row r="163" s="2" customFormat="1" ht="16.5" customHeight="1">
      <c r="A163" s="39"/>
      <c r="B163" s="40"/>
      <c r="C163" s="220" t="s">
        <v>189</v>
      </c>
      <c r="D163" s="220" t="s">
        <v>126</v>
      </c>
      <c r="E163" s="221" t="s">
        <v>190</v>
      </c>
      <c r="F163" s="222" t="s">
        <v>191</v>
      </c>
      <c r="G163" s="223" t="s">
        <v>129</v>
      </c>
      <c r="H163" s="224">
        <v>1</v>
      </c>
      <c r="I163" s="225"/>
      <c r="J163" s="226">
        <f>ROUND(I163*H163,2)</f>
        <v>0</v>
      </c>
      <c r="K163" s="227"/>
      <c r="L163" s="45"/>
      <c r="M163" s="228" t="s">
        <v>1</v>
      </c>
      <c r="N163" s="229" t="s">
        <v>41</v>
      </c>
      <c r="O163" s="92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130</v>
      </c>
      <c r="AT163" s="232" t="s">
        <v>126</v>
      </c>
      <c r="AU163" s="232" t="s">
        <v>86</v>
      </c>
      <c r="AY163" s="18" t="s">
        <v>123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84</v>
      </c>
      <c r="BK163" s="233">
        <f>ROUND(I163*H163,2)</f>
        <v>0</v>
      </c>
      <c r="BL163" s="18" t="s">
        <v>130</v>
      </c>
      <c r="BM163" s="232" t="s">
        <v>192</v>
      </c>
    </row>
    <row r="164" s="13" customFormat="1">
      <c r="A164" s="13"/>
      <c r="B164" s="234"/>
      <c r="C164" s="235"/>
      <c r="D164" s="236" t="s">
        <v>132</v>
      </c>
      <c r="E164" s="237" t="s">
        <v>1</v>
      </c>
      <c r="F164" s="238" t="s">
        <v>193</v>
      </c>
      <c r="G164" s="235"/>
      <c r="H164" s="237" t="s">
        <v>1</v>
      </c>
      <c r="I164" s="239"/>
      <c r="J164" s="235"/>
      <c r="K164" s="235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132</v>
      </c>
      <c r="AU164" s="244" t="s">
        <v>86</v>
      </c>
      <c r="AV164" s="13" t="s">
        <v>84</v>
      </c>
      <c r="AW164" s="13" t="s">
        <v>32</v>
      </c>
      <c r="AX164" s="13" t="s">
        <v>76</v>
      </c>
      <c r="AY164" s="244" t="s">
        <v>123</v>
      </c>
    </row>
    <row r="165" s="14" customFormat="1">
      <c r="A165" s="14"/>
      <c r="B165" s="245"/>
      <c r="C165" s="246"/>
      <c r="D165" s="236" t="s">
        <v>132</v>
      </c>
      <c r="E165" s="247" t="s">
        <v>1</v>
      </c>
      <c r="F165" s="248" t="s">
        <v>84</v>
      </c>
      <c r="G165" s="246"/>
      <c r="H165" s="249">
        <v>1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132</v>
      </c>
      <c r="AU165" s="255" t="s">
        <v>86</v>
      </c>
      <c r="AV165" s="14" t="s">
        <v>86</v>
      </c>
      <c r="AW165" s="14" t="s">
        <v>32</v>
      </c>
      <c r="AX165" s="14" t="s">
        <v>84</v>
      </c>
      <c r="AY165" s="255" t="s">
        <v>123</v>
      </c>
    </row>
    <row r="166" s="12" customFormat="1" ht="22.8" customHeight="1">
      <c r="A166" s="12"/>
      <c r="B166" s="204"/>
      <c r="C166" s="205"/>
      <c r="D166" s="206" t="s">
        <v>75</v>
      </c>
      <c r="E166" s="218" t="s">
        <v>194</v>
      </c>
      <c r="F166" s="218" t="s">
        <v>195</v>
      </c>
      <c r="G166" s="205"/>
      <c r="H166" s="205"/>
      <c r="I166" s="208"/>
      <c r="J166" s="219">
        <f>BK166</f>
        <v>0</v>
      </c>
      <c r="K166" s="205"/>
      <c r="L166" s="210"/>
      <c r="M166" s="211"/>
      <c r="N166" s="212"/>
      <c r="O166" s="212"/>
      <c r="P166" s="213">
        <f>SUM(P167:P170)</f>
        <v>0</v>
      </c>
      <c r="Q166" s="212"/>
      <c r="R166" s="213">
        <f>SUM(R167:R170)</f>
        <v>0</v>
      </c>
      <c r="S166" s="212"/>
      <c r="T166" s="214">
        <f>SUM(T167:T170)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5" t="s">
        <v>122</v>
      </c>
      <c r="AT166" s="216" t="s">
        <v>75</v>
      </c>
      <c r="AU166" s="216" t="s">
        <v>84</v>
      </c>
      <c r="AY166" s="215" t="s">
        <v>123</v>
      </c>
      <c r="BK166" s="217">
        <f>SUM(BK167:BK170)</f>
        <v>0</v>
      </c>
    </row>
    <row r="167" s="2" customFormat="1" ht="16.5" customHeight="1">
      <c r="A167" s="39"/>
      <c r="B167" s="40"/>
      <c r="C167" s="220" t="s">
        <v>196</v>
      </c>
      <c r="D167" s="220" t="s">
        <v>126</v>
      </c>
      <c r="E167" s="221" t="s">
        <v>197</v>
      </c>
      <c r="F167" s="222" t="s">
        <v>198</v>
      </c>
      <c r="G167" s="223" t="s">
        <v>129</v>
      </c>
      <c r="H167" s="224">
        <v>1</v>
      </c>
      <c r="I167" s="225"/>
      <c r="J167" s="226">
        <f>ROUND(I167*H167,2)</f>
        <v>0</v>
      </c>
      <c r="K167" s="227"/>
      <c r="L167" s="45"/>
      <c r="M167" s="228" t="s">
        <v>1</v>
      </c>
      <c r="N167" s="229" t="s">
        <v>41</v>
      </c>
      <c r="O167" s="92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130</v>
      </c>
      <c r="AT167" s="232" t="s">
        <v>126</v>
      </c>
      <c r="AU167" s="232" t="s">
        <v>86</v>
      </c>
      <c r="AY167" s="18" t="s">
        <v>123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84</v>
      </c>
      <c r="BK167" s="233">
        <f>ROUND(I167*H167,2)</f>
        <v>0</v>
      </c>
      <c r="BL167" s="18" t="s">
        <v>130</v>
      </c>
      <c r="BM167" s="232" t="s">
        <v>199</v>
      </c>
    </row>
    <row r="168" s="13" customFormat="1">
      <c r="A168" s="13"/>
      <c r="B168" s="234"/>
      <c r="C168" s="235"/>
      <c r="D168" s="236" t="s">
        <v>132</v>
      </c>
      <c r="E168" s="237" t="s">
        <v>1</v>
      </c>
      <c r="F168" s="238" t="s">
        <v>200</v>
      </c>
      <c r="G168" s="235"/>
      <c r="H168" s="237" t="s">
        <v>1</v>
      </c>
      <c r="I168" s="239"/>
      <c r="J168" s="235"/>
      <c r="K168" s="235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132</v>
      </c>
      <c r="AU168" s="244" t="s">
        <v>86</v>
      </c>
      <c r="AV168" s="13" t="s">
        <v>84</v>
      </c>
      <c r="AW168" s="13" t="s">
        <v>32</v>
      </c>
      <c r="AX168" s="13" t="s">
        <v>76</v>
      </c>
      <c r="AY168" s="244" t="s">
        <v>123</v>
      </c>
    </row>
    <row r="169" s="13" customFormat="1">
      <c r="A169" s="13"/>
      <c r="B169" s="234"/>
      <c r="C169" s="235"/>
      <c r="D169" s="236" t="s">
        <v>132</v>
      </c>
      <c r="E169" s="237" t="s">
        <v>1</v>
      </c>
      <c r="F169" s="238" t="s">
        <v>201</v>
      </c>
      <c r="G169" s="235"/>
      <c r="H169" s="237" t="s">
        <v>1</v>
      </c>
      <c r="I169" s="239"/>
      <c r="J169" s="235"/>
      <c r="K169" s="235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132</v>
      </c>
      <c r="AU169" s="244" t="s">
        <v>86</v>
      </c>
      <c r="AV169" s="13" t="s">
        <v>84</v>
      </c>
      <c r="AW169" s="13" t="s">
        <v>32</v>
      </c>
      <c r="AX169" s="13" t="s">
        <v>76</v>
      </c>
      <c r="AY169" s="244" t="s">
        <v>123</v>
      </c>
    </row>
    <row r="170" s="14" customFormat="1">
      <c r="A170" s="14"/>
      <c r="B170" s="245"/>
      <c r="C170" s="246"/>
      <c r="D170" s="236" t="s">
        <v>132</v>
      </c>
      <c r="E170" s="247" t="s">
        <v>1</v>
      </c>
      <c r="F170" s="248" t="s">
        <v>84</v>
      </c>
      <c r="G170" s="246"/>
      <c r="H170" s="249">
        <v>1</v>
      </c>
      <c r="I170" s="250"/>
      <c r="J170" s="246"/>
      <c r="K170" s="246"/>
      <c r="L170" s="251"/>
      <c r="M170" s="256"/>
      <c r="N170" s="257"/>
      <c r="O170" s="257"/>
      <c r="P170" s="257"/>
      <c r="Q170" s="257"/>
      <c r="R170" s="257"/>
      <c r="S170" s="257"/>
      <c r="T170" s="25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132</v>
      </c>
      <c r="AU170" s="255" t="s">
        <v>86</v>
      </c>
      <c r="AV170" s="14" t="s">
        <v>86</v>
      </c>
      <c r="AW170" s="14" t="s">
        <v>32</v>
      </c>
      <c r="AX170" s="14" t="s">
        <v>84</v>
      </c>
      <c r="AY170" s="255" t="s">
        <v>123</v>
      </c>
    </row>
    <row r="171" s="2" customFormat="1" ht="6.96" customHeight="1">
      <c r="A171" s="39"/>
      <c r="B171" s="67"/>
      <c r="C171" s="68"/>
      <c r="D171" s="68"/>
      <c r="E171" s="68"/>
      <c r="F171" s="68"/>
      <c r="G171" s="68"/>
      <c r="H171" s="68"/>
      <c r="I171" s="68"/>
      <c r="J171" s="68"/>
      <c r="K171" s="68"/>
      <c r="L171" s="45"/>
      <c r="M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</row>
  </sheetData>
  <sheetProtection sheet="1" autoFilter="0" formatColumns="0" formatRows="0" objects="1" scenarios="1" spinCount="100000" saltValue="5Ro9V68gihPjtGzYcSCBSXvKWnhccsJe9d9lxuQ75KRfPnxco68o6ntjKI8c1KRAdBVtbG4MZ7SEYef8TpzHeg==" hashValue="6qY/1ddJFzxToj/tY5JqV1svZP3+h/PSuFMUZlbs0PbDeXDfFedY74KYYQ3vcKYHQPrYjGhUZwNT8nkl7ggU3A==" algorithmName="SHA-512" password="CC35"/>
  <autoFilter ref="C121:K170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93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neuznatelné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202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ROUND((SUM(BE125:BE327)),  2)</f>
        <v>0</v>
      </c>
      <c r="G33" s="39"/>
      <c r="H33" s="39"/>
      <c r="I33" s="156">
        <v>0.20999999999999999</v>
      </c>
      <c r="J33" s="155">
        <f>ROUND(((SUM(BE125:BE327))*I33),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ROUND((SUM(BF125:BF327)),  2)</f>
        <v>0</v>
      </c>
      <c r="G34" s="39"/>
      <c r="H34" s="39"/>
      <c r="I34" s="156">
        <v>0.14999999999999999</v>
      </c>
      <c r="J34" s="155">
        <f>ROUND(((SUM(BF125:BF327))*I34),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ROUND((SUM(BG125:BG327)),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ROUND((SUM(BH125:BH327)),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ROUND((SUM(BI125:BI327)),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neuznatelné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112 - Cyklostezka - navazující úpravy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97</v>
      </c>
      <c r="D94" s="177"/>
      <c r="E94" s="177"/>
      <c r="F94" s="177"/>
      <c r="G94" s="177"/>
      <c r="H94" s="177"/>
      <c r="I94" s="177"/>
      <c r="J94" s="178" t="s">
        <v>98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99</v>
      </c>
      <c r="D96" s="41"/>
      <c r="E96" s="41"/>
      <c r="F96" s="41"/>
      <c r="G96" s="41"/>
      <c r="H96" s="41"/>
      <c r="I96" s="41"/>
      <c r="J96" s="111">
        <f>J125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100</v>
      </c>
    </row>
    <row r="97" s="9" customFormat="1" ht="24.96" customHeight="1">
      <c r="A97" s="9"/>
      <c r="B97" s="180"/>
      <c r="C97" s="181"/>
      <c r="D97" s="182" t="s">
        <v>203</v>
      </c>
      <c r="E97" s="183"/>
      <c r="F97" s="183"/>
      <c r="G97" s="183"/>
      <c r="H97" s="183"/>
      <c r="I97" s="183"/>
      <c r="J97" s="184">
        <f>J126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204</v>
      </c>
      <c r="E98" s="189"/>
      <c r="F98" s="189"/>
      <c r="G98" s="189"/>
      <c r="H98" s="189"/>
      <c r="I98" s="189"/>
      <c r="J98" s="190">
        <f>J127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205</v>
      </c>
      <c r="E99" s="189"/>
      <c r="F99" s="189"/>
      <c r="G99" s="189"/>
      <c r="H99" s="189"/>
      <c r="I99" s="189"/>
      <c r="J99" s="190">
        <f>J149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206</v>
      </c>
      <c r="E100" s="189"/>
      <c r="F100" s="189"/>
      <c r="G100" s="189"/>
      <c r="H100" s="189"/>
      <c r="I100" s="189"/>
      <c r="J100" s="190">
        <f>J187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207</v>
      </c>
      <c r="E101" s="189"/>
      <c r="F101" s="189"/>
      <c r="G101" s="189"/>
      <c r="H101" s="189"/>
      <c r="I101" s="189"/>
      <c r="J101" s="190">
        <f>J202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208</v>
      </c>
      <c r="E102" s="189"/>
      <c r="F102" s="189"/>
      <c r="G102" s="189"/>
      <c r="H102" s="189"/>
      <c r="I102" s="189"/>
      <c r="J102" s="190">
        <f>J219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209</v>
      </c>
      <c r="E103" s="189"/>
      <c r="F103" s="189"/>
      <c r="G103" s="189"/>
      <c r="H103" s="189"/>
      <c r="I103" s="189"/>
      <c r="J103" s="190">
        <f>J227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210</v>
      </c>
      <c r="E104" s="189"/>
      <c r="F104" s="189"/>
      <c r="G104" s="189"/>
      <c r="H104" s="189"/>
      <c r="I104" s="189"/>
      <c r="J104" s="190">
        <f>J275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211</v>
      </c>
      <c r="E105" s="189"/>
      <c r="F105" s="189"/>
      <c r="G105" s="189"/>
      <c r="H105" s="189"/>
      <c r="I105" s="189"/>
      <c r="J105" s="190">
        <f>J325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107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6.25" customHeight="1">
      <c r="A115" s="39"/>
      <c r="B115" s="40"/>
      <c r="C115" s="41"/>
      <c r="D115" s="41"/>
      <c r="E115" s="175" t="str">
        <f>E7</f>
        <v>Horní Lideč - revitalizace dopravního prostoru - jižní část, cyklostezka - neuznatelné náklady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94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E9</f>
        <v>SO 112 - Cyklostezka - navazující úpravy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F12</f>
        <v>Horní Lideč, jižní č. průj.úseku silnice I/57</v>
      </c>
      <c r="G119" s="41"/>
      <c r="H119" s="41"/>
      <c r="I119" s="33" t="s">
        <v>22</v>
      </c>
      <c r="J119" s="80" t="str">
        <f>IF(J12="","",J12)</f>
        <v>12. 4. 2021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E15</f>
        <v>Obec Horní Lideč</v>
      </c>
      <c r="G121" s="41"/>
      <c r="H121" s="41"/>
      <c r="I121" s="33" t="s">
        <v>30</v>
      </c>
      <c r="J121" s="37" t="str">
        <f>E21</f>
        <v>Ing. K. Prokůpek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IF(E18="","",E18)</f>
        <v>Vyplň údaj</v>
      </c>
      <c r="G122" s="41"/>
      <c r="H122" s="41"/>
      <c r="I122" s="33" t="s">
        <v>33</v>
      </c>
      <c r="J122" s="37" t="str">
        <f>E24</f>
        <v>Ing.L.Alster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192"/>
      <c r="B124" s="193"/>
      <c r="C124" s="194" t="s">
        <v>108</v>
      </c>
      <c r="D124" s="195" t="s">
        <v>61</v>
      </c>
      <c r="E124" s="195" t="s">
        <v>57</v>
      </c>
      <c r="F124" s="195" t="s">
        <v>58</v>
      </c>
      <c r="G124" s="195" t="s">
        <v>109</v>
      </c>
      <c r="H124" s="195" t="s">
        <v>110</v>
      </c>
      <c r="I124" s="195" t="s">
        <v>111</v>
      </c>
      <c r="J124" s="196" t="s">
        <v>98</v>
      </c>
      <c r="K124" s="197" t="s">
        <v>112</v>
      </c>
      <c r="L124" s="198"/>
      <c r="M124" s="101" t="s">
        <v>1</v>
      </c>
      <c r="N124" s="102" t="s">
        <v>40</v>
      </c>
      <c r="O124" s="102" t="s">
        <v>113</v>
      </c>
      <c r="P124" s="102" t="s">
        <v>114</v>
      </c>
      <c r="Q124" s="102" t="s">
        <v>115</v>
      </c>
      <c r="R124" s="102" t="s">
        <v>116</v>
      </c>
      <c r="S124" s="102" t="s">
        <v>117</v>
      </c>
      <c r="T124" s="103" t="s">
        <v>118</v>
      </c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</row>
    <row r="125" s="2" customFormat="1" ht="22.8" customHeight="1">
      <c r="A125" s="39"/>
      <c r="B125" s="40"/>
      <c r="C125" s="108" t="s">
        <v>119</v>
      </c>
      <c r="D125" s="41"/>
      <c r="E125" s="41"/>
      <c r="F125" s="41"/>
      <c r="G125" s="41"/>
      <c r="H125" s="41"/>
      <c r="I125" s="41"/>
      <c r="J125" s="199">
        <f>BK125</f>
        <v>0</v>
      </c>
      <c r="K125" s="41"/>
      <c r="L125" s="45"/>
      <c r="M125" s="104"/>
      <c r="N125" s="200"/>
      <c r="O125" s="105"/>
      <c r="P125" s="201">
        <f>P126</f>
        <v>0</v>
      </c>
      <c r="Q125" s="105"/>
      <c r="R125" s="201">
        <f>R126</f>
        <v>227.06494712</v>
      </c>
      <c r="S125" s="105"/>
      <c r="T125" s="202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75</v>
      </c>
      <c r="AU125" s="18" t="s">
        <v>100</v>
      </c>
      <c r="BK125" s="203">
        <f>BK126</f>
        <v>0</v>
      </c>
    </row>
    <row r="126" s="12" customFormat="1" ht="25.92" customHeight="1">
      <c r="A126" s="12"/>
      <c r="B126" s="204"/>
      <c r="C126" s="205"/>
      <c r="D126" s="206" t="s">
        <v>75</v>
      </c>
      <c r="E126" s="207" t="s">
        <v>212</v>
      </c>
      <c r="F126" s="207" t="s">
        <v>213</v>
      </c>
      <c r="G126" s="205"/>
      <c r="H126" s="205"/>
      <c r="I126" s="208"/>
      <c r="J126" s="209">
        <f>BK126</f>
        <v>0</v>
      </c>
      <c r="K126" s="205"/>
      <c r="L126" s="210"/>
      <c r="M126" s="211"/>
      <c r="N126" s="212"/>
      <c r="O126" s="212"/>
      <c r="P126" s="213">
        <f>P127+P149+P187+P202+P219+P227+P275+P325</f>
        <v>0</v>
      </c>
      <c r="Q126" s="212"/>
      <c r="R126" s="213">
        <f>R127+R149+R187+R202+R219+R227+R275+R325</f>
        <v>227.06494712</v>
      </c>
      <c r="S126" s="212"/>
      <c r="T126" s="214">
        <f>T127+T149+T187+T202+T219+T227+T275+T325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5" t="s">
        <v>84</v>
      </c>
      <c r="AT126" s="216" t="s">
        <v>75</v>
      </c>
      <c r="AU126" s="216" t="s">
        <v>76</v>
      </c>
      <c r="AY126" s="215" t="s">
        <v>123</v>
      </c>
      <c r="BK126" s="217">
        <f>BK127+BK149+BK187+BK202+BK219+BK227+BK275+BK325</f>
        <v>0</v>
      </c>
    </row>
    <row r="127" s="12" customFormat="1" ht="22.8" customHeight="1">
      <c r="A127" s="12"/>
      <c r="B127" s="204"/>
      <c r="C127" s="205"/>
      <c r="D127" s="206" t="s">
        <v>75</v>
      </c>
      <c r="E127" s="218" t="s">
        <v>84</v>
      </c>
      <c r="F127" s="218" t="s">
        <v>214</v>
      </c>
      <c r="G127" s="205"/>
      <c r="H127" s="205"/>
      <c r="I127" s="208"/>
      <c r="J127" s="219">
        <f>BK127</f>
        <v>0</v>
      </c>
      <c r="K127" s="205"/>
      <c r="L127" s="210"/>
      <c r="M127" s="211"/>
      <c r="N127" s="212"/>
      <c r="O127" s="212"/>
      <c r="P127" s="213">
        <f>SUM(P128:P148)</f>
        <v>0</v>
      </c>
      <c r="Q127" s="212"/>
      <c r="R127" s="213">
        <f>SUM(R128:R148)</f>
        <v>0</v>
      </c>
      <c r="S127" s="212"/>
      <c r="T127" s="214">
        <f>SUM(T128:T148)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5" t="s">
        <v>84</v>
      </c>
      <c r="AT127" s="216" t="s">
        <v>75</v>
      </c>
      <c r="AU127" s="216" t="s">
        <v>84</v>
      </c>
      <c r="AY127" s="215" t="s">
        <v>123</v>
      </c>
      <c r="BK127" s="217">
        <f>SUM(BK128:BK148)</f>
        <v>0</v>
      </c>
    </row>
    <row r="128" s="2" customFormat="1" ht="33" customHeight="1">
      <c r="A128" s="39"/>
      <c r="B128" s="40"/>
      <c r="C128" s="220" t="s">
        <v>84</v>
      </c>
      <c r="D128" s="220" t="s">
        <v>126</v>
      </c>
      <c r="E128" s="221" t="s">
        <v>215</v>
      </c>
      <c r="F128" s="222" t="s">
        <v>216</v>
      </c>
      <c r="G128" s="223" t="s">
        <v>217</v>
      </c>
      <c r="H128" s="224">
        <v>72.563000000000002</v>
      </c>
      <c r="I128" s="225"/>
      <c r="J128" s="226">
        <f>ROUND(I128*H128,2)</f>
        <v>0</v>
      </c>
      <c r="K128" s="227"/>
      <c r="L128" s="45"/>
      <c r="M128" s="228" t="s">
        <v>1</v>
      </c>
      <c r="N128" s="229" t="s">
        <v>41</v>
      </c>
      <c r="O128" s="92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2" t="s">
        <v>149</v>
      </c>
      <c r="AT128" s="232" t="s">
        <v>126</v>
      </c>
      <c r="AU128" s="232" t="s">
        <v>86</v>
      </c>
      <c r="AY128" s="18" t="s">
        <v>123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8" t="s">
        <v>84</v>
      </c>
      <c r="BK128" s="233">
        <f>ROUND(I128*H128,2)</f>
        <v>0</v>
      </c>
      <c r="BL128" s="18" t="s">
        <v>149</v>
      </c>
      <c r="BM128" s="232" t="s">
        <v>218</v>
      </c>
    </row>
    <row r="129" s="14" customFormat="1">
      <c r="A129" s="14"/>
      <c r="B129" s="245"/>
      <c r="C129" s="246"/>
      <c r="D129" s="236" t="s">
        <v>132</v>
      </c>
      <c r="E129" s="247" t="s">
        <v>1</v>
      </c>
      <c r="F129" s="248" t="s">
        <v>219</v>
      </c>
      <c r="G129" s="246"/>
      <c r="H129" s="249">
        <v>19.763000000000002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132</v>
      </c>
      <c r="AU129" s="255" t="s">
        <v>86</v>
      </c>
      <c r="AV129" s="14" t="s">
        <v>86</v>
      </c>
      <c r="AW129" s="14" t="s">
        <v>32</v>
      </c>
      <c r="AX129" s="14" t="s">
        <v>76</v>
      </c>
      <c r="AY129" s="255" t="s">
        <v>123</v>
      </c>
    </row>
    <row r="130" s="14" customFormat="1">
      <c r="A130" s="14"/>
      <c r="B130" s="245"/>
      <c r="C130" s="246"/>
      <c r="D130" s="236" t="s">
        <v>132</v>
      </c>
      <c r="E130" s="247" t="s">
        <v>1</v>
      </c>
      <c r="F130" s="248" t="s">
        <v>220</v>
      </c>
      <c r="G130" s="246"/>
      <c r="H130" s="249">
        <v>14.550000000000001</v>
      </c>
      <c r="I130" s="250"/>
      <c r="J130" s="246"/>
      <c r="K130" s="246"/>
      <c r="L130" s="251"/>
      <c r="M130" s="252"/>
      <c r="N130" s="253"/>
      <c r="O130" s="253"/>
      <c r="P130" s="253"/>
      <c r="Q130" s="253"/>
      <c r="R130" s="253"/>
      <c r="S130" s="253"/>
      <c r="T130" s="25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5" t="s">
        <v>132</v>
      </c>
      <c r="AU130" s="255" t="s">
        <v>86</v>
      </c>
      <c r="AV130" s="14" t="s">
        <v>86</v>
      </c>
      <c r="AW130" s="14" t="s">
        <v>32</v>
      </c>
      <c r="AX130" s="14" t="s">
        <v>76</v>
      </c>
      <c r="AY130" s="255" t="s">
        <v>123</v>
      </c>
    </row>
    <row r="131" s="14" customFormat="1">
      <c r="A131" s="14"/>
      <c r="B131" s="245"/>
      <c r="C131" s="246"/>
      <c r="D131" s="236" t="s">
        <v>132</v>
      </c>
      <c r="E131" s="247" t="s">
        <v>1</v>
      </c>
      <c r="F131" s="248" t="s">
        <v>221</v>
      </c>
      <c r="G131" s="246"/>
      <c r="H131" s="249">
        <v>12.75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132</v>
      </c>
      <c r="AU131" s="255" t="s">
        <v>86</v>
      </c>
      <c r="AV131" s="14" t="s">
        <v>86</v>
      </c>
      <c r="AW131" s="14" t="s">
        <v>32</v>
      </c>
      <c r="AX131" s="14" t="s">
        <v>76</v>
      </c>
      <c r="AY131" s="255" t="s">
        <v>123</v>
      </c>
    </row>
    <row r="132" s="13" customFormat="1">
      <c r="A132" s="13"/>
      <c r="B132" s="234"/>
      <c r="C132" s="235"/>
      <c r="D132" s="236" t="s">
        <v>132</v>
      </c>
      <c r="E132" s="237" t="s">
        <v>1</v>
      </c>
      <c r="F132" s="238" t="s">
        <v>222</v>
      </c>
      <c r="G132" s="235"/>
      <c r="H132" s="237" t="s">
        <v>1</v>
      </c>
      <c r="I132" s="239"/>
      <c r="J132" s="235"/>
      <c r="K132" s="235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132</v>
      </c>
      <c r="AU132" s="244" t="s">
        <v>86</v>
      </c>
      <c r="AV132" s="13" t="s">
        <v>84</v>
      </c>
      <c r="AW132" s="13" t="s">
        <v>32</v>
      </c>
      <c r="AX132" s="13" t="s">
        <v>76</v>
      </c>
      <c r="AY132" s="244" t="s">
        <v>123</v>
      </c>
    </row>
    <row r="133" s="14" customFormat="1">
      <c r="A133" s="14"/>
      <c r="B133" s="245"/>
      <c r="C133" s="246"/>
      <c r="D133" s="236" t="s">
        <v>132</v>
      </c>
      <c r="E133" s="247" t="s">
        <v>1</v>
      </c>
      <c r="F133" s="248" t="s">
        <v>223</v>
      </c>
      <c r="G133" s="246"/>
      <c r="H133" s="249">
        <v>25.5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5" t="s">
        <v>132</v>
      </c>
      <c r="AU133" s="255" t="s">
        <v>86</v>
      </c>
      <c r="AV133" s="14" t="s">
        <v>86</v>
      </c>
      <c r="AW133" s="14" t="s">
        <v>32</v>
      </c>
      <c r="AX133" s="14" t="s">
        <v>76</v>
      </c>
      <c r="AY133" s="255" t="s">
        <v>123</v>
      </c>
    </row>
    <row r="134" s="15" customFormat="1">
      <c r="A134" s="15"/>
      <c r="B134" s="259"/>
      <c r="C134" s="260"/>
      <c r="D134" s="236" t="s">
        <v>132</v>
      </c>
      <c r="E134" s="261" t="s">
        <v>1</v>
      </c>
      <c r="F134" s="262" t="s">
        <v>224</v>
      </c>
      <c r="G134" s="260"/>
      <c r="H134" s="263">
        <v>72.563000000000002</v>
      </c>
      <c r="I134" s="264"/>
      <c r="J134" s="260"/>
      <c r="K134" s="260"/>
      <c r="L134" s="265"/>
      <c r="M134" s="266"/>
      <c r="N134" s="267"/>
      <c r="O134" s="267"/>
      <c r="P134" s="267"/>
      <c r="Q134" s="267"/>
      <c r="R134" s="267"/>
      <c r="S134" s="267"/>
      <c r="T134" s="268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9" t="s">
        <v>132</v>
      </c>
      <c r="AU134" s="269" t="s">
        <v>86</v>
      </c>
      <c r="AV134" s="15" t="s">
        <v>149</v>
      </c>
      <c r="AW134" s="15" t="s">
        <v>32</v>
      </c>
      <c r="AX134" s="15" t="s">
        <v>84</v>
      </c>
      <c r="AY134" s="269" t="s">
        <v>123</v>
      </c>
    </row>
    <row r="135" s="2" customFormat="1" ht="44.25" customHeight="1">
      <c r="A135" s="39"/>
      <c r="B135" s="40"/>
      <c r="C135" s="220" t="s">
        <v>86</v>
      </c>
      <c r="D135" s="220" t="s">
        <v>126</v>
      </c>
      <c r="E135" s="221" t="s">
        <v>225</v>
      </c>
      <c r="F135" s="222" t="s">
        <v>226</v>
      </c>
      <c r="G135" s="223" t="s">
        <v>217</v>
      </c>
      <c r="H135" s="224">
        <v>9.2249999999999996</v>
      </c>
      <c r="I135" s="225"/>
      <c r="J135" s="226">
        <f>ROUND(I135*H135,2)</f>
        <v>0</v>
      </c>
      <c r="K135" s="227"/>
      <c r="L135" s="45"/>
      <c r="M135" s="228" t="s">
        <v>1</v>
      </c>
      <c r="N135" s="229" t="s">
        <v>41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149</v>
      </c>
      <c r="AT135" s="232" t="s">
        <v>126</v>
      </c>
      <c r="AU135" s="232" t="s">
        <v>86</v>
      </c>
      <c r="AY135" s="18" t="s">
        <v>123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84</v>
      </c>
      <c r="BK135" s="233">
        <f>ROUND(I135*H135,2)</f>
        <v>0</v>
      </c>
      <c r="BL135" s="18" t="s">
        <v>149</v>
      </c>
      <c r="BM135" s="232" t="s">
        <v>227</v>
      </c>
    </row>
    <row r="136" s="14" customFormat="1">
      <c r="A136" s="14"/>
      <c r="B136" s="245"/>
      <c r="C136" s="246"/>
      <c r="D136" s="236" t="s">
        <v>132</v>
      </c>
      <c r="E136" s="247" t="s">
        <v>1</v>
      </c>
      <c r="F136" s="248" t="s">
        <v>228</v>
      </c>
      <c r="G136" s="246"/>
      <c r="H136" s="249">
        <v>9.2249999999999996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132</v>
      </c>
      <c r="AU136" s="255" t="s">
        <v>86</v>
      </c>
      <c r="AV136" s="14" t="s">
        <v>86</v>
      </c>
      <c r="AW136" s="14" t="s">
        <v>32</v>
      </c>
      <c r="AX136" s="14" t="s">
        <v>84</v>
      </c>
      <c r="AY136" s="255" t="s">
        <v>123</v>
      </c>
    </row>
    <row r="137" s="2" customFormat="1" ht="21.75" customHeight="1">
      <c r="A137" s="39"/>
      <c r="B137" s="40"/>
      <c r="C137" s="220" t="s">
        <v>141</v>
      </c>
      <c r="D137" s="220" t="s">
        <v>126</v>
      </c>
      <c r="E137" s="221" t="s">
        <v>229</v>
      </c>
      <c r="F137" s="222" t="s">
        <v>230</v>
      </c>
      <c r="G137" s="223" t="s">
        <v>217</v>
      </c>
      <c r="H137" s="224">
        <v>0.23999999999999999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41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149</v>
      </c>
      <c r="AT137" s="232" t="s">
        <v>126</v>
      </c>
      <c r="AU137" s="232" t="s">
        <v>86</v>
      </c>
      <c r="AY137" s="18" t="s">
        <v>123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84</v>
      </c>
      <c r="BK137" s="233">
        <f>ROUND(I137*H137,2)</f>
        <v>0</v>
      </c>
      <c r="BL137" s="18" t="s">
        <v>149</v>
      </c>
      <c r="BM137" s="232" t="s">
        <v>231</v>
      </c>
    </row>
    <row r="138" s="13" customFormat="1">
      <c r="A138" s="13"/>
      <c r="B138" s="234"/>
      <c r="C138" s="235"/>
      <c r="D138" s="236" t="s">
        <v>132</v>
      </c>
      <c r="E138" s="237" t="s">
        <v>1</v>
      </c>
      <c r="F138" s="238" t="s">
        <v>232</v>
      </c>
      <c r="G138" s="235"/>
      <c r="H138" s="237" t="s">
        <v>1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132</v>
      </c>
      <c r="AU138" s="244" t="s">
        <v>86</v>
      </c>
      <c r="AV138" s="13" t="s">
        <v>84</v>
      </c>
      <c r="AW138" s="13" t="s">
        <v>32</v>
      </c>
      <c r="AX138" s="13" t="s">
        <v>76</v>
      </c>
      <c r="AY138" s="244" t="s">
        <v>123</v>
      </c>
    </row>
    <row r="139" s="14" customFormat="1">
      <c r="A139" s="14"/>
      <c r="B139" s="245"/>
      <c r="C139" s="246"/>
      <c r="D139" s="236" t="s">
        <v>132</v>
      </c>
      <c r="E139" s="247" t="s">
        <v>1</v>
      </c>
      <c r="F139" s="248" t="s">
        <v>233</v>
      </c>
      <c r="G139" s="246"/>
      <c r="H139" s="249">
        <v>0.23999999999999999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132</v>
      </c>
      <c r="AU139" s="255" t="s">
        <v>86</v>
      </c>
      <c r="AV139" s="14" t="s">
        <v>86</v>
      </c>
      <c r="AW139" s="14" t="s">
        <v>32</v>
      </c>
      <c r="AX139" s="14" t="s">
        <v>84</v>
      </c>
      <c r="AY139" s="255" t="s">
        <v>123</v>
      </c>
    </row>
    <row r="140" s="2" customFormat="1" ht="55.5" customHeight="1">
      <c r="A140" s="39"/>
      <c r="B140" s="40"/>
      <c r="C140" s="220" t="s">
        <v>149</v>
      </c>
      <c r="D140" s="220" t="s">
        <v>126</v>
      </c>
      <c r="E140" s="221" t="s">
        <v>234</v>
      </c>
      <c r="F140" s="222" t="s">
        <v>235</v>
      </c>
      <c r="G140" s="223" t="s">
        <v>217</v>
      </c>
      <c r="H140" s="224">
        <v>82.028000000000006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41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149</v>
      </c>
      <c r="AT140" s="232" t="s">
        <v>126</v>
      </c>
      <c r="AU140" s="232" t="s">
        <v>86</v>
      </c>
      <c r="AY140" s="18" t="s">
        <v>123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84</v>
      </c>
      <c r="BK140" s="233">
        <f>ROUND(I140*H140,2)</f>
        <v>0</v>
      </c>
      <c r="BL140" s="18" t="s">
        <v>149</v>
      </c>
      <c r="BM140" s="232" t="s">
        <v>236</v>
      </c>
    </row>
    <row r="141" s="13" customFormat="1">
      <c r="A141" s="13"/>
      <c r="B141" s="234"/>
      <c r="C141" s="235"/>
      <c r="D141" s="236" t="s">
        <v>132</v>
      </c>
      <c r="E141" s="237" t="s">
        <v>1</v>
      </c>
      <c r="F141" s="238" t="s">
        <v>237</v>
      </c>
      <c r="G141" s="235"/>
      <c r="H141" s="237" t="s">
        <v>1</v>
      </c>
      <c r="I141" s="239"/>
      <c r="J141" s="235"/>
      <c r="K141" s="235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132</v>
      </c>
      <c r="AU141" s="244" t="s">
        <v>86</v>
      </c>
      <c r="AV141" s="13" t="s">
        <v>84</v>
      </c>
      <c r="AW141" s="13" t="s">
        <v>32</v>
      </c>
      <c r="AX141" s="13" t="s">
        <v>76</v>
      </c>
      <c r="AY141" s="244" t="s">
        <v>123</v>
      </c>
    </row>
    <row r="142" s="14" customFormat="1">
      <c r="A142" s="14"/>
      <c r="B142" s="245"/>
      <c r="C142" s="246"/>
      <c r="D142" s="236" t="s">
        <v>132</v>
      </c>
      <c r="E142" s="247" t="s">
        <v>1</v>
      </c>
      <c r="F142" s="248" t="s">
        <v>238</v>
      </c>
      <c r="G142" s="246"/>
      <c r="H142" s="249">
        <v>82.028000000000006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132</v>
      </c>
      <c r="AU142" s="255" t="s">
        <v>86</v>
      </c>
      <c r="AV142" s="14" t="s">
        <v>86</v>
      </c>
      <c r="AW142" s="14" t="s">
        <v>32</v>
      </c>
      <c r="AX142" s="14" t="s">
        <v>84</v>
      </c>
      <c r="AY142" s="255" t="s">
        <v>123</v>
      </c>
    </row>
    <row r="143" s="2" customFormat="1" ht="44.25" customHeight="1">
      <c r="A143" s="39"/>
      <c r="B143" s="40"/>
      <c r="C143" s="220" t="s">
        <v>122</v>
      </c>
      <c r="D143" s="220" t="s">
        <v>126</v>
      </c>
      <c r="E143" s="221" t="s">
        <v>239</v>
      </c>
      <c r="F143" s="222" t="s">
        <v>240</v>
      </c>
      <c r="G143" s="223" t="s">
        <v>217</v>
      </c>
      <c r="H143" s="224">
        <v>82.028000000000006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41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149</v>
      </c>
      <c r="AT143" s="232" t="s">
        <v>126</v>
      </c>
      <c r="AU143" s="232" t="s">
        <v>86</v>
      </c>
      <c r="AY143" s="18" t="s">
        <v>123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84</v>
      </c>
      <c r="BK143" s="233">
        <f>ROUND(I143*H143,2)</f>
        <v>0</v>
      </c>
      <c r="BL143" s="18" t="s">
        <v>149</v>
      </c>
      <c r="BM143" s="232" t="s">
        <v>241</v>
      </c>
    </row>
    <row r="144" s="14" customFormat="1">
      <c r="A144" s="14"/>
      <c r="B144" s="245"/>
      <c r="C144" s="246"/>
      <c r="D144" s="236" t="s">
        <v>132</v>
      </c>
      <c r="E144" s="247" t="s">
        <v>1</v>
      </c>
      <c r="F144" s="248" t="s">
        <v>242</v>
      </c>
      <c r="G144" s="246"/>
      <c r="H144" s="249">
        <v>82.028000000000006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132</v>
      </c>
      <c r="AU144" s="255" t="s">
        <v>86</v>
      </c>
      <c r="AV144" s="14" t="s">
        <v>86</v>
      </c>
      <c r="AW144" s="14" t="s">
        <v>32</v>
      </c>
      <c r="AX144" s="14" t="s">
        <v>84</v>
      </c>
      <c r="AY144" s="255" t="s">
        <v>123</v>
      </c>
    </row>
    <row r="145" s="2" customFormat="1" ht="44.25" customHeight="1">
      <c r="A145" s="39"/>
      <c r="B145" s="40"/>
      <c r="C145" s="220" t="s">
        <v>159</v>
      </c>
      <c r="D145" s="220" t="s">
        <v>126</v>
      </c>
      <c r="E145" s="221" t="s">
        <v>243</v>
      </c>
      <c r="F145" s="222" t="s">
        <v>244</v>
      </c>
      <c r="G145" s="223" t="s">
        <v>245</v>
      </c>
      <c r="H145" s="224">
        <v>139.44800000000001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41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149</v>
      </c>
      <c r="AT145" s="232" t="s">
        <v>126</v>
      </c>
      <c r="AU145" s="232" t="s">
        <v>86</v>
      </c>
      <c r="AY145" s="18" t="s">
        <v>123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84</v>
      </c>
      <c r="BK145" s="233">
        <f>ROUND(I145*H145,2)</f>
        <v>0</v>
      </c>
      <c r="BL145" s="18" t="s">
        <v>149</v>
      </c>
      <c r="BM145" s="232" t="s">
        <v>246</v>
      </c>
    </row>
    <row r="146" s="14" customFormat="1">
      <c r="A146" s="14"/>
      <c r="B146" s="245"/>
      <c r="C146" s="246"/>
      <c r="D146" s="236" t="s">
        <v>132</v>
      </c>
      <c r="E146" s="247" t="s">
        <v>1</v>
      </c>
      <c r="F146" s="248" t="s">
        <v>247</v>
      </c>
      <c r="G146" s="246"/>
      <c r="H146" s="249">
        <v>139.44800000000001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132</v>
      </c>
      <c r="AU146" s="255" t="s">
        <v>86</v>
      </c>
      <c r="AV146" s="14" t="s">
        <v>86</v>
      </c>
      <c r="AW146" s="14" t="s">
        <v>32</v>
      </c>
      <c r="AX146" s="14" t="s">
        <v>84</v>
      </c>
      <c r="AY146" s="255" t="s">
        <v>123</v>
      </c>
    </row>
    <row r="147" s="2" customFormat="1" ht="21.75" customHeight="1">
      <c r="A147" s="39"/>
      <c r="B147" s="40"/>
      <c r="C147" s="220" t="s">
        <v>164</v>
      </c>
      <c r="D147" s="220" t="s">
        <v>126</v>
      </c>
      <c r="E147" s="221" t="s">
        <v>248</v>
      </c>
      <c r="F147" s="222" t="s">
        <v>249</v>
      </c>
      <c r="G147" s="223" t="s">
        <v>250</v>
      </c>
      <c r="H147" s="224">
        <v>265.25</v>
      </c>
      <c r="I147" s="225"/>
      <c r="J147" s="226">
        <f>ROUND(I147*H147,2)</f>
        <v>0</v>
      </c>
      <c r="K147" s="227"/>
      <c r="L147" s="45"/>
      <c r="M147" s="228" t="s">
        <v>1</v>
      </c>
      <c r="N147" s="229" t="s">
        <v>41</v>
      </c>
      <c r="O147" s="92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2" t="s">
        <v>149</v>
      </c>
      <c r="AT147" s="232" t="s">
        <v>126</v>
      </c>
      <c r="AU147" s="232" t="s">
        <v>86</v>
      </c>
      <c r="AY147" s="18" t="s">
        <v>123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8" t="s">
        <v>84</v>
      </c>
      <c r="BK147" s="233">
        <f>ROUND(I147*H147,2)</f>
        <v>0</v>
      </c>
      <c r="BL147" s="18" t="s">
        <v>149</v>
      </c>
      <c r="BM147" s="232" t="s">
        <v>251</v>
      </c>
    </row>
    <row r="148" s="14" customFormat="1">
      <c r="A148" s="14"/>
      <c r="B148" s="245"/>
      <c r="C148" s="246"/>
      <c r="D148" s="236" t="s">
        <v>132</v>
      </c>
      <c r="E148" s="247" t="s">
        <v>1</v>
      </c>
      <c r="F148" s="248" t="s">
        <v>252</v>
      </c>
      <c r="G148" s="246"/>
      <c r="H148" s="249">
        <v>265.25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5" t="s">
        <v>132</v>
      </c>
      <c r="AU148" s="255" t="s">
        <v>86</v>
      </c>
      <c r="AV148" s="14" t="s">
        <v>86</v>
      </c>
      <c r="AW148" s="14" t="s">
        <v>32</v>
      </c>
      <c r="AX148" s="14" t="s">
        <v>84</v>
      </c>
      <c r="AY148" s="255" t="s">
        <v>123</v>
      </c>
    </row>
    <row r="149" s="12" customFormat="1" ht="22.8" customHeight="1">
      <c r="A149" s="12"/>
      <c r="B149" s="204"/>
      <c r="C149" s="205"/>
      <c r="D149" s="206" t="s">
        <v>75</v>
      </c>
      <c r="E149" s="218" t="s">
        <v>253</v>
      </c>
      <c r="F149" s="218" t="s">
        <v>254</v>
      </c>
      <c r="G149" s="205"/>
      <c r="H149" s="205"/>
      <c r="I149" s="208"/>
      <c r="J149" s="219">
        <f>BK149</f>
        <v>0</v>
      </c>
      <c r="K149" s="205"/>
      <c r="L149" s="210"/>
      <c r="M149" s="211"/>
      <c r="N149" s="212"/>
      <c r="O149" s="212"/>
      <c r="P149" s="213">
        <f>SUM(P150:P186)</f>
        <v>0</v>
      </c>
      <c r="Q149" s="212"/>
      <c r="R149" s="213">
        <f>SUM(R150:R186)</f>
        <v>115.02491999999999</v>
      </c>
      <c r="S149" s="212"/>
      <c r="T149" s="214">
        <f>SUM(T150:T186)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5" t="s">
        <v>84</v>
      </c>
      <c r="AT149" s="216" t="s">
        <v>75</v>
      </c>
      <c r="AU149" s="216" t="s">
        <v>84</v>
      </c>
      <c r="AY149" s="215" t="s">
        <v>123</v>
      </c>
      <c r="BK149" s="217">
        <f>SUM(BK150:BK186)</f>
        <v>0</v>
      </c>
    </row>
    <row r="150" s="2" customFormat="1" ht="55.5" customHeight="1">
      <c r="A150" s="39"/>
      <c r="B150" s="40"/>
      <c r="C150" s="220" t="s">
        <v>170</v>
      </c>
      <c r="D150" s="220" t="s">
        <v>126</v>
      </c>
      <c r="E150" s="221" t="s">
        <v>255</v>
      </c>
      <c r="F150" s="222" t="s">
        <v>256</v>
      </c>
      <c r="G150" s="223" t="s">
        <v>250</v>
      </c>
      <c r="H150" s="224">
        <v>130</v>
      </c>
      <c r="I150" s="225"/>
      <c r="J150" s="226">
        <f>ROUND(I150*H150,2)</f>
        <v>0</v>
      </c>
      <c r="K150" s="227"/>
      <c r="L150" s="45"/>
      <c r="M150" s="228" t="s">
        <v>1</v>
      </c>
      <c r="N150" s="229" t="s">
        <v>41</v>
      </c>
      <c r="O150" s="92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149</v>
      </c>
      <c r="AT150" s="232" t="s">
        <v>126</v>
      </c>
      <c r="AU150" s="232" t="s">
        <v>86</v>
      </c>
      <c r="AY150" s="18" t="s">
        <v>123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84</v>
      </c>
      <c r="BK150" s="233">
        <f>ROUND(I150*H150,2)</f>
        <v>0</v>
      </c>
      <c r="BL150" s="18" t="s">
        <v>149</v>
      </c>
      <c r="BM150" s="232" t="s">
        <v>257</v>
      </c>
    </row>
    <row r="151" s="14" customFormat="1">
      <c r="A151" s="14"/>
      <c r="B151" s="245"/>
      <c r="C151" s="246"/>
      <c r="D151" s="236" t="s">
        <v>132</v>
      </c>
      <c r="E151" s="247" t="s">
        <v>1</v>
      </c>
      <c r="F151" s="248" t="s">
        <v>258</v>
      </c>
      <c r="G151" s="246"/>
      <c r="H151" s="249">
        <v>130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5" t="s">
        <v>132</v>
      </c>
      <c r="AU151" s="255" t="s">
        <v>86</v>
      </c>
      <c r="AV151" s="14" t="s">
        <v>86</v>
      </c>
      <c r="AW151" s="14" t="s">
        <v>32</v>
      </c>
      <c r="AX151" s="14" t="s">
        <v>84</v>
      </c>
      <c r="AY151" s="255" t="s">
        <v>123</v>
      </c>
    </row>
    <row r="152" s="2" customFormat="1" ht="33" customHeight="1">
      <c r="A152" s="39"/>
      <c r="B152" s="40"/>
      <c r="C152" s="220" t="s">
        <v>177</v>
      </c>
      <c r="D152" s="220" t="s">
        <v>126</v>
      </c>
      <c r="E152" s="221" t="s">
        <v>259</v>
      </c>
      <c r="F152" s="222" t="s">
        <v>260</v>
      </c>
      <c r="G152" s="223" t="s">
        <v>250</v>
      </c>
      <c r="H152" s="224">
        <v>130</v>
      </c>
      <c r="I152" s="225"/>
      <c r="J152" s="226">
        <f>ROUND(I152*H152,2)</f>
        <v>0</v>
      </c>
      <c r="K152" s="227"/>
      <c r="L152" s="45"/>
      <c r="M152" s="228" t="s">
        <v>1</v>
      </c>
      <c r="N152" s="229" t="s">
        <v>41</v>
      </c>
      <c r="O152" s="92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2" t="s">
        <v>149</v>
      </c>
      <c r="AT152" s="232" t="s">
        <v>126</v>
      </c>
      <c r="AU152" s="232" t="s">
        <v>86</v>
      </c>
      <c r="AY152" s="18" t="s">
        <v>123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8" t="s">
        <v>84</v>
      </c>
      <c r="BK152" s="233">
        <f>ROUND(I152*H152,2)</f>
        <v>0</v>
      </c>
      <c r="BL152" s="18" t="s">
        <v>149</v>
      </c>
      <c r="BM152" s="232" t="s">
        <v>261</v>
      </c>
    </row>
    <row r="153" s="14" customFormat="1">
      <c r="A153" s="14"/>
      <c r="B153" s="245"/>
      <c r="C153" s="246"/>
      <c r="D153" s="236" t="s">
        <v>132</v>
      </c>
      <c r="E153" s="247" t="s">
        <v>1</v>
      </c>
      <c r="F153" s="248" t="s">
        <v>258</v>
      </c>
      <c r="G153" s="246"/>
      <c r="H153" s="249">
        <v>130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132</v>
      </c>
      <c r="AU153" s="255" t="s">
        <v>86</v>
      </c>
      <c r="AV153" s="14" t="s">
        <v>86</v>
      </c>
      <c r="AW153" s="14" t="s">
        <v>32</v>
      </c>
      <c r="AX153" s="14" t="s">
        <v>84</v>
      </c>
      <c r="AY153" s="255" t="s">
        <v>123</v>
      </c>
    </row>
    <row r="154" s="2" customFormat="1" ht="21.75" customHeight="1">
      <c r="A154" s="39"/>
      <c r="B154" s="40"/>
      <c r="C154" s="270" t="s">
        <v>182</v>
      </c>
      <c r="D154" s="270" t="s">
        <v>262</v>
      </c>
      <c r="E154" s="271" t="s">
        <v>263</v>
      </c>
      <c r="F154" s="272" t="s">
        <v>264</v>
      </c>
      <c r="G154" s="273" t="s">
        <v>245</v>
      </c>
      <c r="H154" s="274">
        <v>115.005</v>
      </c>
      <c r="I154" s="275"/>
      <c r="J154" s="276">
        <f>ROUND(I154*H154,2)</f>
        <v>0</v>
      </c>
      <c r="K154" s="277"/>
      <c r="L154" s="278"/>
      <c r="M154" s="279" t="s">
        <v>1</v>
      </c>
      <c r="N154" s="280" t="s">
        <v>41</v>
      </c>
      <c r="O154" s="92"/>
      <c r="P154" s="230">
        <f>O154*H154</f>
        <v>0</v>
      </c>
      <c r="Q154" s="230">
        <v>1</v>
      </c>
      <c r="R154" s="230">
        <f>Q154*H154</f>
        <v>115.005</v>
      </c>
      <c r="S154" s="230">
        <v>0</v>
      </c>
      <c r="T154" s="231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2" t="s">
        <v>170</v>
      </c>
      <c r="AT154" s="232" t="s">
        <v>262</v>
      </c>
      <c r="AU154" s="232" t="s">
        <v>86</v>
      </c>
      <c r="AY154" s="18" t="s">
        <v>123</v>
      </c>
      <c r="BE154" s="233">
        <f>IF(N154="základní",J154,0)</f>
        <v>0</v>
      </c>
      <c r="BF154" s="233">
        <f>IF(N154="snížená",J154,0)</f>
        <v>0</v>
      </c>
      <c r="BG154" s="233">
        <f>IF(N154="zákl. přenesená",J154,0)</f>
        <v>0</v>
      </c>
      <c r="BH154" s="233">
        <f>IF(N154="sníž. přenesená",J154,0)</f>
        <v>0</v>
      </c>
      <c r="BI154" s="233">
        <f>IF(N154="nulová",J154,0)</f>
        <v>0</v>
      </c>
      <c r="BJ154" s="18" t="s">
        <v>84</v>
      </c>
      <c r="BK154" s="233">
        <f>ROUND(I154*H154,2)</f>
        <v>0</v>
      </c>
      <c r="BL154" s="18" t="s">
        <v>149</v>
      </c>
      <c r="BM154" s="232" t="s">
        <v>265</v>
      </c>
    </row>
    <row r="155" s="13" customFormat="1">
      <c r="A155" s="13"/>
      <c r="B155" s="234"/>
      <c r="C155" s="235"/>
      <c r="D155" s="236" t="s">
        <v>132</v>
      </c>
      <c r="E155" s="237" t="s">
        <v>1</v>
      </c>
      <c r="F155" s="238" t="s">
        <v>266</v>
      </c>
      <c r="G155" s="235"/>
      <c r="H155" s="237" t="s">
        <v>1</v>
      </c>
      <c r="I155" s="239"/>
      <c r="J155" s="235"/>
      <c r="K155" s="235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132</v>
      </c>
      <c r="AU155" s="244" t="s">
        <v>86</v>
      </c>
      <c r="AV155" s="13" t="s">
        <v>84</v>
      </c>
      <c r="AW155" s="13" t="s">
        <v>32</v>
      </c>
      <c r="AX155" s="13" t="s">
        <v>76</v>
      </c>
      <c r="AY155" s="244" t="s">
        <v>123</v>
      </c>
    </row>
    <row r="156" s="14" customFormat="1">
      <c r="A156" s="14"/>
      <c r="B156" s="245"/>
      <c r="C156" s="246"/>
      <c r="D156" s="236" t="s">
        <v>132</v>
      </c>
      <c r="E156" s="247" t="s">
        <v>1</v>
      </c>
      <c r="F156" s="248" t="s">
        <v>267</v>
      </c>
      <c r="G156" s="246"/>
      <c r="H156" s="249">
        <v>104.55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132</v>
      </c>
      <c r="AU156" s="255" t="s">
        <v>86</v>
      </c>
      <c r="AV156" s="14" t="s">
        <v>86</v>
      </c>
      <c r="AW156" s="14" t="s">
        <v>32</v>
      </c>
      <c r="AX156" s="14" t="s">
        <v>84</v>
      </c>
      <c r="AY156" s="255" t="s">
        <v>123</v>
      </c>
    </row>
    <row r="157" s="14" customFormat="1">
      <c r="A157" s="14"/>
      <c r="B157" s="245"/>
      <c r="C157" s="246"/>
      <c r="D157" s="236" t="s">
        <v>132</v>
      </c>
      <c r="E157" s="246"/>
      <c r="F157" s="248" t="s">
        <v>268</v>
      </c>
      <c r="G157" s="246"/>
      <c r="H157" s="249">
        <v>115.005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132</v>
      </c>
      <c r="AU157" s="255" t="s">
        <v>86</v>
      </c>
      <c r="AV157" s="14" t="s">
        <v>86</v>
      </c>
      <c r="AW157" s="14" t="s">
        <v>4</v>
      </c>
      <c r="AX157" s="14" t="s">
        <v>84</v>
      </c>
      <c r="AY157" s="255" t="s">
        <v>123</v>
      </c>
    </row>
    <row r="158" s="2" customFormat="1" ht="33" customHeight="1">
      <c r="A158" s="39"/>
      <c r="B158" s="40"/>
      <c r="C158" s="220" t="s">
        <v>189</v>
      </c>
      <c r="D158" s="220" t="s">
        <v>126</v>
      </c>
      <c r="E158" s="221" t="s">
        <v>269</v>
      </c>
      <c r="F158" s="222" t="s">
        <v>270</v>
      </c>
      <c r="G158" s="223" t="s">
        <v>250</v>
      </c>
      <c r="H158" s="224">
        <v>140</v>
      </c>
      <c r="I158" s="225"/>
      <c r="J158" s="226">
        <f>ROUND(I158*H158,2)</f>
        <v>0</v>
      </c>
      <c r="K158" s="227"/>
      <c r="L158" s="45"/>
      <c r="M158" s="228" t="s">
        <v>1</v>
      </c>
      <c r="N158" s="229" t="s">
        <v>41</v>
      </c>
      <c r="O158" s="92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2" t="s">
        <v>149</v>
      </c>
      <c r="AT158" s="232" t="s">
        <v>126</v>
      </c>
      <c r="AU158" s="232" t="s">
        <v>86</v>
      </c>
      <c r="AY158" s="18" t="s">
        <v>123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8" t="s">
        <v>84</v>
      </c>
      <c r="BK158" s="233">
        <f>ROUND(I158*H158,2)</f>
        <v>0</v>
      </c>
      <c r="BL158" s="18" t="s">
        <v>149</v>
      </c>
      <c r="BM158" s="232" t="s">
        <v>271</v>
      </c>
    </row>
    <row r="159" s="13" customFormat="1">
      <c r="A159" s="13"/>
      <c r="B159" s="234"/>
      <c r="C159" s="235"/>
      <c r="D159" s="236" t="s">
        <v>132</v>
      </c>
      <c r="E159" s="237" t="s">
        <v>1</v>
      </c>
      <c r="F159" s="238" t="s">
        <v>272</v>
      </c>
      <c r="G159" s="235"/>
      <c r="H159" s="237" t="s">
        <v>1</v>
      </c>
      <c r="I159" s="239"/>
      <c r="J159" s="235"/>
      <c r="K159" s="235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132</v>
      </c>
      <c r="AU159" s="244" t="s">
        <v>86</v>
      </c>
      <c r="AV159" s="13" t="s">
        <v>84</v>
      </c>
      <c r="AW159" s="13" t="s">
        <v>32</v>
      </c>
      <c r="AX159" s="13" t="s">
        <v>76</v>
      </c>
      <c r="AY159" s="244" t="s">
        <v>123</v>
      </c>
    </row>
    <row r="160" s="14" customFormat="1">
      <c r="A160" s="14"/>
      <c r="B160" s="245"/>
      <c r="C160" s="246"/>
      <c r="D160" s="236" t="s">
        <v>132</v>
      </c>
      <c r="E160" s="247" t="s">
        <v>1</v>
      </c>
      <c r="F160" s="248" t="s">
        <v>273</v>
      </c>
      <c r="G160" s="246"/>
      <c r="H160" s="249">
        <v>140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132</v>
      </c>
      <c r="AU160" s="255" t="s">
        <v>86</v>
      </c>
      <c r="AV160" s="14" t="s">
        <v>86</v>
      </c>
      <c r="AW160" s="14" t="s">
        <v>32</v>
      </c>
      <c r="AX160" s="14" t="s">
        <v>84</v>
      </c>
      <c r="AY160" s="255" t="s">
        <v>123</v>
      </c>
    </row>
    <row r="161" s="2" customFormat="1" ht="33" customHeight="1">
      <c r="A161" s="39"/>
      <c r="B161" s="40"/>
      <c r="C161" s="220" t="s">
        <v>196</v>
      </c>
      <c r="D161" s="220" t="s">
        <v>126</v>
      </c>
      <c r="E161" s="221" t="s">
        <v>274</v>
      </c>
      <c r="F161" s="222" t="s">
        <v>275</v>
      </c>
      <c r="G161" s="223" t="s">
        <v>250</v>
      </c>
      <c r="H161" s="224">
        <v>130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41</v>
      </c>
      <c r="O161" s="92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149</v>
      </c>
      <c r="AT161" s="232" t="s">
        <v>126</v>
      </c>
      <c r="AU161" s="232" t="s">
        <v>86</v>
      </c>
      <c r="AY161" s="18" t="s">
        <v>123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84</v>
      </c>
      <c r="BK161" s="233">
        <f>ROUND(I161*H161,2)</f>
        <v>0</v>
      </c>
      <c r="BL161" s="18" t="s">
        <v>149</v>
      </c>
      <c r="BM161" s="232" t="s">
        <v>276</v>
      </c>
    </row>
    <row r="162" s="14" customFormat="1">
      <c r="A162" s="14"/>
      <c r="B162" s="245"/>
      <c r="C162" s="246"/>
      <c r="D162" s="236" t="s">
        <v>132</v>
      </c>
      <c r="E162" s="247" t="s">
        <v>1</v>
      </c>
      <c r="F162" s="248" t="s">
        <v>258</v>
      </c>
      <c r="G162" s="246"/>
      <c r="H162" s="249">
        <v>130</v>
      </c>
      <c r="I162" s="250"/>
      <c r="J162" s="246"/>
      <c r="K162" s="246"/>
      <c r="L162" s="251"/>
      <c r="M162" s="252"/>
      <c r="N162" s="253"/>
      <c r="O162" s="253"/>
      <c r="P162" s="253"/>
      <c r="Q162" s="253"/>
      <c r="R162" s="253"/>
      <c r="S162" s="253"/>
      <c r="T162" s="25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5" t="s">
        <v>132</v>
      </c>
      <c r="AU162" s="255" t="s">
        <v>86</v>
      </c>
      <c r="AV162" s="14" t="s">
        <v>86</v>
      </c>
      <c r="AW162" s="14" t="s">
        <v>32</v>
      </c>
      <c r="AX162" s="14" t="s">
        <v>84</v>
      </c>
      <c r="AY162" s="255" t="s">
        <v>123</v>
      </c>
    </row>
    <row r="163" s="2" customFormat="1" ht="16.5" customHeight="1">
      <c r="A163" s="39"/>
      <c r="B163" s="40"/>
      <c r="C163" s="270" t="s">
        <v>277</v>
      </c>
      <c r="D163" s="270" t="s">
        <v>262</v>
      </c>
      <c r="E163" s="271" t="s">
        <v>278</v>
      </c>
      <c r="F163" s="272" t="s">
        <v>279</v>
      </c>
      <c r="G163" s="273" t="s">
        <v>280</v>
      </c>
      <c r="H163" s="274">
        <v>5.0700000000000003</v>
      </c>
      <c r="I163" s="275"/>
      <c r="J163" s="276">
        <f>ROUND(I163*H163,2)</f>
        <v>0</v>
      </c>
      <c r="K163" s="277"/>
      <c r="L163" s="278"/>
      <c r="M163" s="279" t="s">
        <v>1</v>
      </c>
      <c r="N163" s="280" t="s">
        <v>41</v>
      </c>
      <c r="O163" s="92"/>
      <c r="P163" s="230">
        <f>O163*H163</f>
        <v>0</v>
      </c>
      <c r="Q163" s="230">
        <v>0.001</v>
      </c>
      <c r="R163" s="230">
        <f>Q163*H163</f>
        <v>0.0050700000000000007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170</v>
      </c>
      <c r="AT163" s="232" t="s">
        <v>262</v>
      </c>
      <c r="AU163" s="232" t="s">
        <v>86</v>
      </c>
      <c r="AY163" s="18" t="s">
        <v>123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84</v>
      </c>
      <c r="BK163" s="233">
        <f>ROUND(I163*H163,2)</f>
        <v>0</v>
      </c>
      <c r="BL163" s="18" t="s">
        <v>149</v>
      </c>
      <c r="BM163" s="232" t="s">
        <v>281</v>
      </c>
    </row>
    <row r="164" s="14" customFormat="1">
      <c r="A164" s="14"/>
      <c r="B164" s="245"/>
      <c r="C164" s="246"/>
      <c r="D164" s="236" t="s">
        <v>132</v>
      </c>
      <c r="E164" s="247" t="s">
        <v>1</v>
      </c>
      <c r="F164" s="248" t="s">
        <v>282</v>
      </c>
      <c r="G164" s="246"/>
      <c r="H164" s="249">
        <v>4.2249999999999996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5" t="s">
        <v>132</v>
      </c>
      <c r="AU164" s="255" t="s">
        <v>86</v>
      </c>
      <c r="AV164" s="14" t="s">
        <v>86</v>
      </c>
      <c r="AW164" s="14" t="s">
        <v>32</v>
      </c>
      <c r="AX164" s="14" t="s">
        <v>84</v>
      </c>
      <c r="AY164" s="255" t="s">
        <v>123</v>
      </c>
    </row>
    <row r="165" s="14" customFormat="1">
      <c r="A165" s="14"/>
      <c r="B165" s="245"/>
      <c r="C165" s="246"/>
      <c r="D165" s="236" t="s">
        <v>132</v>
      </c>
      <c r="E165" s="246"/>
      <c r="F165" s="248" t="s">
        <v>283</v>
      </c>
      <c r="G165" s="246"/>
      <c r="H165" s="249">
        <v>5.0700000000000003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132</v>
      </c>
      <c r="AU165" s="255" t="s">
        <v>86</v>
      </c>
      <c r="AV165" s="14" t="s">
        <v>86</v>
      </c>
      <c r="AW165" s="14" t="s">
        <v>4</v>
      </c>
      <c r="AX165" s="14" t="s">
        <v>84</v>
      </c>
      <c r="AY165" s="255" t="s">
        <v>123</v>
      </c>
    </row>
    <row r="166" s="2" customFormat="1" ht="21.75" customHeight="1">
      <c r="A166" s="39"/>
      <c r="B166" s="40"/>
      <c r="C166" s="220" t="s">
        <v>284</v>
      </c>
      <c r="D166" s="220" t="s">
        <v>126</v>
      </c>
      <c r="E166" s="221" t="s">
        <v>285</v>
      </c>
      <c r="F166" s="222" t="s">
        <v>286</v>
      </c>
      <c r="G166" s="223" t="s">
        <v>250</v>
      </c>
      <c r="H166" s="224">
        <v>540</v>
      </c>
      <c r="I166" s="225"/>
      <c r="J166" s="226">
        <f>ROUND(I166*H166,2)</f>
        <v>0</v>
      </c>
      <c r="K166" s="227"/>
      <c r="L166" s="45"/>
      <c r="M166" s="228" t="s">
        <v>1</v>
      </c>
      <c r="N166" s="229" t="s">
        <v>41</v>
      </c>
      <c r="O166" s="92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2" t="s">
        <v>149</v>
      </c>
      <c r="AT166" s="232" t="s">
        <v>126</v>
      </c>
      <c r="AU166" s="232" t="s">
        <v>86</v>
      </c>
      <c r="AY166" s="18" t="s">
        <v>123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8" t="s">
        <v>84</v>
      </c>
      <c r="BK166" s="233">
        <f>ROUND(I166*H166,2)</f>
        <v>0</v>
      </c>
      <c r="BL166" s="18" t="s">
        <v>149</v>
      </c>
      <c r="BM166" s="232" t="s">
        <v>287</v>
      </c>
    </row>
    <row r="167" s="13" customFormat="1">
      <c r="A167" s="13"/>
      <c r="B167" s="234"/>
      <c r="C167" s="235"/>
      <c r="D167" s="236" t="s">
        <v>132</v>
      </c>
      <c r="E167" s="237" t="s">
        <v>1</v>
      </c>
      <c r="F167" s="238" t="s">
        <v>288</v>
      </c>
      <c r="G167" s="235"/>
      <c r="H167" s="237" t="s">
        <v>1</v>
      </c>
      <c r="I167" s="239"/>
      <c r="J167" s="235"/>
      <c r="K167" s="235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132</v>
      </c>
      <c r="AU167" s="244" t="s">
        <v>86</v>
      </c>
      <c r="AV167" s="13" t="s">
        <v>84</v>
      </c>
      <c r="AW167" s="13" t="s">
        <v>32</v>
      </c>
      <c r="AX167" s="13" t="s">
        <v>76</v>
      </c>
      <c r="AY167" s="244" t="s">
        <v>123</v>
      </c>
    </row>
    <row r="168" s="14" customFormat="1">
      <c r="A168" s="14"/>
      <c r="B168" s="245"/>
      <c r="C168" s="246"/>
      <c r="D168" s="236" t="s">
        <v>132</v>
      </c>
      <c r="E168" s="247" t="s">
        <v>1</v>
      </c>
      <c r="F168" s="248" t="s">
        <v>289</v>
      </c>
      <c r="G168" s="246"/>
      <c r="H168" s="249">
        <v>540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132</v>
      </c>
      <c r="AU168" s="255" t="s">
        <v>86</v>
      </c>
      <c r="AV168" s="14" t="s">
        <v>86</v>
      </c>
      <c r="AW168" s="14" t="s">
        <v>32</v>
      </c>
      <c r="AX168" s="14" t="s">
        <v>84</v>
      </c>
      <c r="AY168" s="255" t="s">
        <v>123</v>
      </c>
    </row>
    <row r="169" s="2" customFormat="1" ht="21.75" customHeight="1">
      <c r="A169" s="39"/>
      <c r="B169" s="40"/>
      <c r="C169" s="220" t="s">
        <v>8</v>
      </c>
      <c r="D169" s="220" t="s">
        <v>126</v>
      </c>
      <c r="E169" s="221" t="s">
        <v>290</v>
      </c>
      <c r="F169" s="222" t="s">
        <v>291</v>
      </c>
      <c r="G169" s="223" t="s">
        <v>250</v>
      </c>
      <c r="H169" s="224">
        <v>540</v>
      </c>
      <c r="I169" s="225"/>
      <c r="J169" s="226">
        <f>ROUND(I169*H169,2)</f>
        <v>0</v>
      </c>
      <c r="K169" s="227"/>
      <c r="L169" s="45"/>
      <c r="M169" s="228" t="s">
        <v>1</v>
      </c>
      <c r="N169" s="229" t="s">
        <v>41</v>
      </c>
      <c r="O169" s="92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149</v>
      </c>
      <c r="AT169" s="232" t="s">
        <v>126</v>
      </c>
      <c r="AU169" s="232" t="s">
        <v>86</v>
      </c>
      <c r="AY169" s="18" t="s">
        <v>123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84</v>
      </c>
      <c r="BK169" s="233">
        <f>ROUND(I169*H169,2)</f>
        <v>0</v>
      </c>
      <c r="BL169" s="18" t="s">
        <v>149</v>
      </c>
      <c r="BM169" s="232" t="s">
        <v>292</v>
      </c>
    </row>
    <row r="170" s="13" customFormat="1">
      <c r="A170" s="13"/>
      <c r="B170" s="234"/>
      <c r="C170" s="235"/>
      <c r="D170" s="236" t="s">
        <v>132</v>
      </c>
      <c r="E170" s="237" t="s">
        <v>1</v>
      </c>
      <c r="F170" s="238" t="s">
        <v>293</v>
      </c>
      <c r="G170" s="235"/>
      <c r="H170" s="237" t="s">
        <v>1</v>
      </c>
      <c r="I170" s="239"/>
      <c r="J170" s="235"/>
      <c r="K170" s="235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132</v>
      </c>
      <c r="AU170" s="244" t="s">
        <v>86</v>
      </c>
      <c r="AV170" s="13" t="s">
        <v>84</v>
      </c>
      <c r="AW170" s="13" t="s">
        <v>32</v>
      </c>
      <c r="AX170" s="13" t="s">
        <v>76</v>
      </c>
      <c r="AY170" s="244" t="s">
        <v>123</v>
      </c>
    </row>
    <row r="171" s="14" customFormat="1">
      <c r="A171" s="14"/>
      <c r="B171" s="245"/>
      <c r="C171" s="246"/>
      <c r="D171" s="236" t="s">
        <v>132</v>
      </c>
      <c r="E171" s="247" t="s">
        <v>1</v>
      </c>
      <c r="F171" s="248" t="s">
        <v>289</v>
      </c>
      <c r="G171" s="246"/>
      <c r="H171" s="249">
        <v>540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132</v>
      </c>
      <c r="AU171" s="255" t="s">
        <v>86</v>
      </c>
      <c r="AV171" s="14" t="s">
        <v>86</v>
      </c>
      <c r="AW171" s="14" t="s">
        <v>32</v>
      </c>
      <c r="AX171" s="14" t="s">
        <v>84</v>
      </c>
      <c r="AY171" s="255" t="s">
        <v>123</v>
      </c>
    </row>
    <row r="172" s="2" customFormat="1" ht="21.75" customHeight="1">
      <c r="A172" s="39"/>
      <c r="B172" s="40"/>
      <c r="C172" s="220" t="s">
        <v>294</v>
      </c>
      <c r="D172" s="220" t="s">
        <v>126</v>
      </c>
      <c r="E172" s="221" t="s">
        <v>295</v>
      </c>
      <c r="F172" s="222" t="s">
        <v>296</v>
      </c>
      <c r="G172" s="223" t="s">
        <v>250</v>
      </c>
      <c r="H172" s="224">
        <v>540</v>
      </c>
      <c r="I172" s="225"/>
      <c r="J172" s="226">
        <f>ROUND(I172*H172,2)</f>
        <v>0</v>
      </c>
      <c r="K172" s="227"/>
      <c r="L172" s="45"/>
      <c r="M172" s="228" t="s">
        <v>1</v>
      </c>
      <c r="N172" s="229" t="s">
        <v>41</v>
      </c>
      <c r="O172" s="92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2" t="s">
        <v>149</v>
      </c>
      <c r="AT172" s="232" t="s">
        <v>126</v>
      </c>
      <c r="AU172" s="232" t="s">
        <v>86</v>
      </c>
      <c r="AY172" s="18" t="s">
        <v>123</v>
      </c>
      <c r="BE172" s="233">
        <f>IF(N172="základní",J172,0)</f>
        <v>0</v>
      </c>
      <c r="BF172" s="233">
        <f>IF(N172="snížená",J172,0)</f>
        <v>0</v>
      </c>
      <c r="BG172" s="233">
        <f>IF(N172="zákl. přenesená",J172,0)</f>
        <v>0</v>
      </c>
      <c r="BH172" s="233">
        <f>IF(N172="sníž. přenesená",J172,0)</f>
        <v>0</v>
      </c>
      <c r="BI172" s="233">
        <f>IF(N172="nulová",J172,0)</f>
        <v>0</v>
      </c>
      <c r="BJ172" s="18" t="s">
        <v>84</v>
      </c>
      <c r="BK172" s="233">
        <f>ROUND(I172*H172,2)</f>
        <v>0</v>
      </c>
      <c r="BL172" s="18" t="s">
        <v>149</v>
      </c>
      <c r="BM172" s="232" t="s">
        <v>297</v>
      </c>
    </row>
    <row r="173" s="13" customFormat="1">
      <c r="A173" s="13"/>
      <c r="B173" s="234"/>
      <c r="C173" s="235"/>
      <c r="D173" s="236" t="s">
        <v>132</v>
      </c>
      <c r="E173" s="237" t="s">
        <v>1</v>
      </c>
      <c r="F173" s="238" t="s">
        <v>293</v>
      </c>
      <c r="G173" s="235"/>
      <c r="H173" s="237" t="s">
        <v>1</v>
      </c>
      <c r="I173" s="239"/>
      <c r="J173" s="235"/>
      <c r="K173" s="235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132</v>
      </c>
      <c r="AU173" s="244" t="s">
        <v>86</v>
      </c>
      <c r="AV173" s="13" t="s">
        <v>84</v>
      </c>
      <c r="AW173" s="13" t="s">
        <v>32</v>
      </c>
      <c r="AX173" s="13" t="s">
        <v>76</v>
      </c>
      <c r="AY173" s="244" t="s">
        <v>123</v>
      </c>
    </row>
    <row r="174" s="14" customFormat="1">
      <c r="A174" s="14"/>
      <c r="B174" s="245"/>
      <c r="C174" s="246"/>
      <c r="D174" s="236" t="s">
        <v>132</v>
      </c>
      <c r="E174" s="247" t="s">
        <v>1</v>
      </c>
      <c r="F174" s="248" t="s">
        <v>289</v>
      </c>
      <c r="G174" s="246"/>
      <c r="H174" s="249">
        <v>540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132</v>
      </c>
      <c r="AU174" s="255" t="s">
        <v>86</v>
      </c>
      <c r="AV174" s="14" t="s">
        <v>86</v>
      </c>
      <c r="AW174" s="14" t="s">
        <v>32</v>
      </c>
      <c r="AX174" s="14" t="s">
        <v>84</v>
      </c>
      <c r="AY174" s="255" t="s">
        <v>123</v>
      </c>
    </row>
    <row r="175" s="2" customFormat="1" ht="21.75" customHeight="1">
      <c r="A175" s="39"/>
      <c r="B175" s="40"/>
      <c r="C175" s="220" t="s">
        <v>298</v>
      </c>
      <c r="D175" s="220" t="s">
        <v>126</v>
      </c>
      <c r="E175" s="221" t="s">
        <v>299</v>
      </c>
      <c r="F175" s="222" t="s">
        <v>300</v>
      </c>
      <c r="G175" s="223" t="s">
        <v>250</v>
      </c>
      <c r="H175" s="224">
        <v>810</v>
      </c>
      <c r="I175" s="225"/>
      <c r="J175" s="226">
        <f>ROUND(I175*H175,2)</f>
        <v>0</v>
      </c>
      <c r="K175" s="227"/>
      <c r="L175" s="45"/>
      <c r="M175" s="228" t="s">
        <v>1</v>
      </c>
      <c r="N175" s="229" t="s">
        <v>41</v>
      </c>
      <c r="O175" s="92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2" t="s">
        <v>149</v>
      </c>
      <c r="AT175" s="232" t="s">
        <v>126</v>
      </c>
      <c r="AU175" s="232" t="s">
        <v>86</v>
      </c>
      <c r="AY175" s="18" t="s">
        <v>123</v>
      </c>
      <c r="BE175" s="233">
        <f>IF(N175="základní",J175,0)</f>
        <v>0</v>
      </c>
      <c r="BF175" s="233">
        <f>IF(N175="snížená",J175,0)</f>
        <v>0</v>
      </c>
      <c r="BG175" s="233">
        <f>IF(N175="zákl. přenesená",J175,0)</f>
        <v>0</v>
      </c>
      <c r="BH175" s="233">
        <f>IF(N175="sníž. přenesená",J175,0)</f>
        <v>0</v>
      </c>
      <c r="BI175" s="233">
        <f>IF(N175="nulová",J175,0)</f>
        <v>0</v>
      </c>
      <c r="BJ175" s="18" t="s">
        <v>84</v>
      </c>
      <c r="BK175" s="233">
        <f>ROUND(I175*H175,2)</f>
        <v>0</v>
      </c>
      <c r="BL175" s="18" t="s">
        <v>149</v>
      </c>
      <c r="BM175" s="232" t="s">
        <v>301</v>
      </c>
    </row>
    <row r="176" s="13" customFormat="1">
      <c r="A176" s="13"/>
      <c r="B176" s="234"/>
      <c r="C176" s="235"/>
      <c r="D176" s="236" t="s">
        <v>132</v>
      </c>
      <c r="E176" s="237" t="s">
        <v>1</v>
      </c>
      <c r="F176" s="238" t="s">
        <v>302</v>
      </c>
      <c r="G176" s="235"/>
      <c r="H176" s="237" t="s">
        <v>1</v>
      </c>
      <c r="I176" s="239"/>
      <c r="J176" s="235"/>
      <c r="K176" s="235"/>
      <c r="L176" s="240"/>
      <c r="M176" s="241"/>
      <c r="N176" s="242"/>
      <c r="O176" s="242"/>
      <c r="P176" s="242"/>
      <c r="Q176" s="242"/>
      <c r="R176" s="242"/>
      <c r="S176" s="242"/>
      <c r="T176" s="24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4" t="s">
        <v>132</v>
      </c>
      <c r="AU176" s="244" t="s">
        <v>86</v>
      </c>
      <c r="AV176" s="13" t="s">
        <v>84</v>
      </c>
      <c r="AW176" s="13" t="s">
        <v>32</v>
      </c>
      <c r="AX176" s="13" t="s">
        <v>76</v>
      </c>
      <c r="AY176" s="244" t="s">
        <v>123</v>
      </c>
    </row>
    <row r="177" s="14" customFormat="1">
      <c r="A177" s="14"/>
      <c r="B177" s="245"/>
      <c r="C177" s="246"/>
      <c r="D177" s="236" t="s">
        <v>132</v>
      </c>
      <c r="E177" s="247" t="s">
        <v>1</v>
      </c>
      <c r="F177" s="248" t="s">
        <v>303</v>
      </c>
      <c r="G177" s="246"/>
      <c r="H177" s="249">
        <v>810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5" t="s">
        <v>132</v>
      </c>
      <c r="AU177" s="255" t="s">
        <v>86</v>
      </c>
      <c r="AV177" s="14" t="s">
        <v>86</v>
      </c>
      <c r="AW177" s="14" t="s">
        <v>32</v>
      </c>
      <c r="AX177" s="14" t="s">
        <v>84</v>
      </c>
      <c r="AY177" s="255" t="s">
        <v>123</v>
      </c>
    </row>
    <row r="178" s="2" customFormat="1" ht="44.25" customHeight="1">
      <c r="A178" s="39"/>
      <c r="B178" s="40"/>
      <c r="C178" s="220" t="s">
        <v>253</v>
      </c>
      <c r="D178" s="220" t="s">
        <v>126</v>
      </c>
      <c r="E178" s="221" t="s">
        <v>304</v>
      </c>
      <c r="F178" s="222" t="s">
        <v>305</v>
      </c>
      <c r="G178" s="223" t="s">
        <v>250</v>
      </c>
      <c r="H178" s="224">
        <v>270</v>
      </c>
      <c r="I178" s="225"/>
      <c r="J178" s="226">
        <f>ROUND(I178*H178,2)</f>
        <v>0</v>
      </c>
      <c r="K178" s="227"/>
      <c r="L178" s="45"/>
      <c r="M178" s="228" t="s">
        <v>1</v>
      </c>
      <c r="N178" s="229" t="s">
        <v>41</v>
      </c>
      <c r="O178" s="92"/>
      <c r="P178" s="230">
        <f>O178*H178</f>
        <v>0</v>
      </c>
      <c r="Q178" s="230">
        <v>0</v>
      </c>
      <c r="R178" s="230">
        <f>Q178*H178</f>
        <v>0</v>
      </c>
      <c r="S178" s="230">
        <v>0</v>
      </c>
      <c r="T178" s="23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2" t="s">
        <v>149</v>
      </c>
      <c r="AT178" s="232" t="s">
        <v>126</v>
      </c>
      <c r="AU178" s="232" t="s">
        <v>86</v>
      </c>
      <c r="AY178" s="18" t="s">
        <v>123</v>
      </c>
      <c r="BE178" s="233">
        <f>IF(N178="základní",J178,0)</f>
        <v>0</v>
      </c>
      <c r="BF178" s="233">
        <f>IF(N178="snížená",J178,0)</f>
        <v>0</v>
      </c>
      <c r="BG178" s="233">
        <f>IF(N178="zákl. přenesená",J178,0)</f>
        <v>0</v>
      </c>
      <c r="BH178" s="233">
        <f>IF(N178="sníž. přenesená",J178,0)</f>
        <v>0</v>
      </c>
      <c r="BI178" s="233">
        <f>IF(N178="nulová",J178,0)</f>
        <v>0</v>
      </c>
      <c r="BJ178" s="18" t="s">
        <v>84</v>
      </c>
      <c r="BK178" s="233">
        <f>ROUND(I178*H178,2)</f>
        <v>0</v>
      </c>
      <c r="BL178" s="18" t="s">
        <v>149</v>
      </c>
      <c r="BM178" s="232" t="s">
        <v>306</v>
      </c>
    </row>
    <row r="179" s="14" customFormat="1">
      <c r="A179" s="14"/>
      <c r="B179" s="245"/>
      <c r="C179" s="246"/>
      <c r="D179" s="236" t="s">
        <v>132</v>
      </c>
      <c r="E179" s="247" t="s">
        <v>1</v>
      </c>
      <c r="F179" s="248" t="s">
        <v>307</v>
      </c>
      <c r="G179" s="246"/>
      <c r="H179" s="249">
        <v>270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132</v>
      </c>
      <c r="AU179" s="255" t="s">
        <v>86</v>
      </c>
      <c r="AV179" s="14" t="s">
        <v>86</v>
      </c>
      <c r="AW179" s="14" t="s">
        <v>32</v>
      </c>
      <c r="AX179" s="14" t="s">
        <v>84</v>
      </c>
      <c r="AY179" s="255" t="s">
        <v>123</v>
      </c>
    </row>
    <row r="180" s="2" customFormat="1" ht="21.75" customHeight="1">
      <c r="A180" s="39"/>
      <c r="B180" s="40"/>
      <c r="C180" s="220" t="s">
        <v>308</v>
      </c>
      <c r="D180" s="220" t="s">
        <v>126</v>
      </c>
      <c r="E180" s="221" t="s">
        <v>309</v>
      </c>
      <c r="F180" s="222" t="s">
        <v>310</v>
      </c>
      <c r="G180" s="223" t="s">
        <v>245</v>
      </c>
      <c r="H180" s="224">
        <v>0.014</v>
      </c>
      <c r="I180" s="225"/>
      <c r="J180" s="226">
        <f>ROUND(I180*H180,2)</f>
        <v>0</v>
      </c>
      <c r="K180" s="227"/>
      <c r="L180" s="45"/>
      <c r="M180" s="228" t="s">
        <v>1</v>
      </c>
      <c r="N180" s="229" t="s">
        <v>41</v>
      </c>
      <c r="O180" s="92"/>
      <c r="P180" s="230">
        <f>O180*H180</f>
        <v>0</v>
      </c>
      <c r="Q180" s="230">
        <v>0</v>
      </c>
      <c r="R180" s="230">
        <f>Q180*H180</f>
        <v>0</v>
      </c>
      <c r="S180" s="230">
        <v>0</v>
      </c>
      <c r="T180" s="231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2" t="s">
        <v>149</v>
      </c>
      <c r="AT180" s="232" t="s">
        <v>126</v>
      </c>
      <c r="AU180" s="232" t="s">
        <v>86</v>
      </c>
      <c r="AY180" s="18" t="s">
        <v>123</v>
      </c>
      <c r="BE180" s="233">
        <f>IF(N180="základní",J180,0)</f>
        <v>0</v>
      </c>
      <c r="BF180" s="233">
        <f>IF(N180="snížená",J180,0)</f>
        <v>0</v>
      </c>
      <c r="BG180" s="233">
        <f>IF(N180="zákl. přenesená",J180,0)</f>
        <v>0</v>
      </c>
      <c r="BH180" s="233">
        <f>IF(N180="sníž. přenesená",J180,0)</f>
        <v>0</v>
      </c>
      <c r="BI180" s="233">
        <f>IF(N180="nulová",J180,0)</f>
        <v>0</v>
      </c>
      <c r="BJ180" s="18" t="s">
        <v>84</v>
      </c>
      <c r="BK180" s="233">
        <f>ROUND(I180*H180,2)</f>
        <v>0</v>
      </c>
      <c r="BL180" s="18" t="s">
        <v>149</v>
      </c>
      <c r="BM180" s="232" t="s">
        <v>311</v>
      </c>
    </row>
    <row r="181" s="14" customFormat="1">
      <c r="A181" s="14"/>
      <c r="B181" s="245"/>
      <c r="C181" s="246"/>
      <c r="D181" s="236" t="s">
        <v>132</v>
      </c>
      <c r="E181" s="247" t="s">
        <v>1</v>
      </c>
      <c r="F181" s="248" t="s">
        <v>312</v>
      </c>
      <c r="G181" s="246"/>
      <c r="H181" s="249">
        <v>0.014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5" t="s">
        <v>132</v>
      </c>
      <c r="AU181" s="255" t="s">
        <v>86</v>
      </c>
      <c r="AV181" s="14" t="s">
        <v>86</v>
      </c>
      <c r="AW181" s="14" t="s">
        <v>32</v>
      </c>
      <c r="AX181" s="14" t="s">
        <v>84</v>
      </c>
      <c r="AY181" s="255" t="s">
        <v>123</v>
      </c>
    </row>
    <row r="182" s="2" customFormat="1" ht="16.5" customHeight="1">
      <c r="A182" s="39"/>
      <c r="B182" s="40"/>
      <c r="C182" s="270" t="s">
        <v>313</v>
      </c>
      <c r="D182" s="270" t="s">
        <v>262</v>
      </c>
      <c r="E182" s="271" t="s">
        <v>314</v>
      </c>
      <c r="F182" s="272" t="s">
        <v>315</v>
      </c>
      <c r="G182" s="273" t="s">
        <v>280</v>
      </c>
      <c r="H182" s="274">
        <v>14.85</v>
      </c>
      <c r="I182" s="275"/>
      <c r="J182" s="276">
        <f>ROUND(I182*H182,2)</f>
        <v>0</v>
      </c>
      <c r="K182" s="277"/>
      <c r="L182" s="278"/>
      <c r="M182" s="279" t="s">
        <v>1</v>
      </c>
      <c r="N182" s="280" t="s">
        <v>41</v>
      </c>
      <c r="O182" s="92"/>
      <c r="P182" s="230">
        <f>O182*H182</f>
        <v>0</v>
      </c>
      <c r="Q182" s="230">
        <v>0.001</v>
      </c>
      <c r="R182" s="230">
        <f>Q182*H182</f>
        <v>0.01485</v>
      </c>
      <c r="S182" s="230">
        <v>0</v>
      </c>
      <c r="T182" s="23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2" t="s">
        <v>170</v>
      </c>
      <c r="AT182" s="232" t="s">
        <v>262</v>
      </c>
      <c r="AU182" s="232" t="s">
        <v>86</v>
      </c>
      <c r="AY182" s="18" t="s">
        <v>123</v>
      </c>
      <c r="BE182" s="233">
        <f>IF(N182="základní",J182,0)</f>
        <v>0</v>
      </c>
      <c r="BF182" s="233">
        <f>IF(N182="snížená",J182,0)</f>
        <v>0</v>
      </c>
      <c r="BG182" s="233">
        <f>IF(N182="zákl. přenesená",J182,0)</f>
        <v>0</v>
      </c>
      <c r="BH182" s="233">
        <f>IF(N182="sníž. přenesená",J182,0)</f>
        <v>0</v>
      </c>
      <c r="BI182" s="233">
        <f>IF(N182="nulová",J182,0)</f>
        <v>0</v>
      </c>
      <c r="BJ182" s="18" t="s">
        <v>84</v>
      </c>
      <c r="BK182" s="233">
        <f>ROUND(I182*H182,2)</f>
        <v>0</v>
      </c>
      <c r="BL182" s="18" t="s">
        <v>149</v>
      </c>
      <c r="BM182" s="232" t="s">
        <v>316</v>
      </c>
    </row>
    <row r="183" s="14" customFormat="1">
      <c r="A183" s="14"/>
      <c r="B183" s="245"/>
      <c r="C183" s="246"/>
      <c r="D183" s="236" t="s">
        <v>132</v>
      </c>
      <c r="E183" s="247" t="s">
        <v>1</v>
      </c>
      <c r="F183" s="248" t="s">
        <v>317</v>
      </c>
      <c r="G183" s="246"/>
      <c r="H183" s="249">
        <v>13.5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132</v>
      </c>
      <c r="AU183" s="255" t="s">
        <v>86</v>
      </c>
      <c r="AV183" s="14" t="s">
        <v>86</v>
      </c>
      <c r="AW183" s="14" t="s">
        <v>32</v>
      </c>
      <c r="AX183" s="14" t="s">
        <v>84</v>
      </c>
      <c r="AY183" s="255" t="s">
        <v>123</v>
      </c>
    </row>
    <row r="184" s="14" customFormat="1">
      <c r="A184" s="14"/>
      <c r="B184" s="245"/>
      <c r="C184" s="246"/>
      <c r="D184" s="236" t="s">
        <v>132</v>
      </c>
      <c r="E184" s="246"/>
      <c r="F184" s="248" t="s">
        <v>318</v>
      </c>
      <c r="G184" s="246"/>
      <c r="H184" s="249">
        <v>14.85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132</v>
      </c>
      <c r="AU184" s="255" t="s">
        <v>86</v>
      </c>
      <c r="AV184" s="14" t="s">
        <v>86</v>
      </c>
      <c r="AW184" s="14" t="s">
        <v>4</v>
      </c>
      <c r="AX184" s="14" t="s">
        <v>84</v>
      </c>
      <c r="AY184" s="255" t="s">
        <v>123</v>
      </c>
    </row>
    <row r="185" s="2" customFormat="1" ht="33" customHeight="1">
      <c r="A185" s="39"/>
      <c r="B185" s="40"/>
      <c r="C185" s="220" t="s">
        <v>7</v>
      </c>
      <c r="D185" s="220" t="s">
        <v>126</v>
      </c>
      <c r="E185" s="221" t="s">
        <v>319</v>
      </c>
      <c r="F185" s="222" t="s">
        <v>320</v>
      </c>
      <c r="G185" s="223" t="s">
        <v>250</v>
      </c>
      <c r="H185" s="224">
        <v>780</v>
      </c>
      <c r="I185" s="225"/>
      <c r="J185" s="226">
        <f>ROUND(I185*H185,2)</f>
        <v>0</v>
      </c>
      <c r="K185" s="227"/>
      <c r="L185" s="45"/>
      <c r="M185" s="228" t="s">
        <v>1</v>
      </c>
      <c r="N185" s="229" t="s">
        <v>41</v>
      </c>
      <c r="O185" s="92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149</v>
      </c>
      <c r="AT185" s="232" t="s">
        <v>126</v>
      </c>
      <c r="AU185" s="232" t="s">
        <v>86</v>
      </c>
      <c r="AY185" s="18" t="s">
        <v>123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84</v>
      </c>
      <c r="BK185" s="233">
        <f>ROUND(I185*H185,2)</f>
        <v>0</v>
      </c>
      <c r="BL185" s="18" t="s">
        <v>149</v>
      </c>
      <c r="BM185" s="232" t="s">
        <v>321</v>
      </c>
    </row>
    <row r="186" s="14" customFormat="1">
      <c r="A186" s="14"/>
      <c r="B186" s="245"/>
      <c r="C186" s="246"/>
      <c r="D186" s="236" t="s">
        <v>132</v>
      </c>
      <c r="E186" s="247" t="s">
        <v>1</v>
      </c>
      <c r="F186" s="248" t="s">
        <v>322</v>
      </c>
      <c r="G186" s="246"/>
      <c r="H186" s="249">
        <v>780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132</v>
      </c>
      <c r="AU186" s="255" t="s">
        <v>86</v>
      </c>
      <c r="AV186" s="14" t="s">
        <v>86</v>
      </c>
      <c r="AW186" s="14" t="s">
        <v>32</v>
      </c>
      <c r="AX186" s="14" t="s">
        <v>84</v>
      </c>
      <c r="AY186" s="255" t="s">
        <v>123</v>
      </c>
    </row>
    <row r="187" s="12" customFormat="1" ht="22.8" customHeight="1">
      <c r="A187" s="12"/>
      <c r="B187" s="204"/>
      <c r="C187" s="205"/>
      <c r="D187" s="206" t="s">
        <v>75</v>
      </c>
      <c r="E187" s="218" t="s">
        <v>86</v>
      </c>
      <c r="F187" s="218" t="s">
        <v>323</v>
      </c>
      <c r="G187" s="205"/>
      <c r="H187" s="205"/>
      <c r="I187" s="208"/>
      <c r="J187" s="219">
        <f>BK187</f>
        <v>0</v>
      </c>
      <c r="K187" s="205"/>
      <c r="L187" s="210"/>
      <c r="M187" s="211"/>
      <c r="N187" s="212"/>
      <c r="O187" s="212"/>
      <c r="P187" s="213">
        <f>SUM(P188:P201)</f>
        <v>0</v>
      </c>
      <c r="Q187" s="212"/>
      <c r="R187" s="213">
        <f>SUM(R188:R201)</f>
        <v>36.676787539999999</v>
      </c>
      <c r="S187" s="212"/>
      <c r="T187" s="214">
        <f>SUM(T188:T201)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5" t="s">
        <v>84</v>
      </c>
      <c r="AT187" s="216" t="s">
        <v>75</v>
      </c>
      <c r="AU187" s="216" t="s">
        <v>84</v>
      </c>
      <c r="AY187" s="215" t="s">
        <v>123</v>
      </c>
      <c r="BK187" s="217">
        <f>SUM(BK188:BK201)</f>
        <v>0</v>
      </c>
    </row>
    <row r="188" s="2" customFormat="1" ht="21.75" customHeight="1">
      <c r="A188" s="39"/>
      <c r="B188" s="40"/>
      <c r="C188" s="220" t="s">
        <v>324</v>
      </c>
      <c r="D188" s="220" t="s">
        <v>126</v>
      </c>
      <c r="E188" s="221" t="s">
        <v>325</v>
      </c>
      <c r="F188" s="222" t="s">
        <v>326</v>
      </c>
      <c r="G188" s="223" t="s">
        <v>217</v>
      </c>
      <c r="H188" s="224">
        <v>13.837999999999999</v>
      </c>
      <c r="I188" s="225"/>
      <c r="J188" s="226">
        <f>ROUND(I188*H188,2)</f>
        <v>0</v>
      </c>
      <c r="K188" s="227"/>
      <c r="L188" s="45"/>
      <c r="M188" s="228" t="s">
        <v>1</v>
      </c>
      <c r="N188" s="229" t="s">
        <v>41</v>
      </c>
      <c r="O188" s="92"/>
      <c r="P188" s="230">
        <f>O188*H188</f>
        <v>0</v>
      </c>
      <c r="Q188" s="230">
        <v>2.5517799999999999</v>
      </c>
      <c r="R188" s="230">
        <f>Q188*H188</f>
        <v>35.311531639999998</v>
      </c>
      <c r="S188" s="230">
        <v>0</v>
      </c>
      <c r="T188" s="23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2" t="s">
        <v>149</v>
      </c>
      <c r="AT188" s="232" t="s">
        <v>126</v>
      </c>
      <c r="AU188" s="232" t="s">
        <v>86</v>
      </c>
      <c r="AY188" s="18" t="s">
        <v>123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8" t="s">
        <v>84</v>
      </c>
      <c r="BK188" s="233">
        <f>ROUND(I188*H188,2)</f>
        <v>0</v>
      </c>
      <c r="BL188" s="18" t="s">
        <v>149</v>
      </c>
      <c r="BM188" s="232" t="s">
        <v>327</v>
      </c>
    </row>
    <row r="189" s="14" customFormat="1">
      <c r="A189" s="14"/>
      <c r="B189" s="245"/>
      <c r="C189" s="246"/>
      <c r="D189" s="236" t="s">
        <v>132</v>
      </c>
      <c r="E189" s="247" t="s">
        <v>1</v>
      </c>
      <c r="F189" s="248" t="s">
        <v>328</v>
      </c>
      <c r="G189" s="246"/>
      <c r="H189" s="249">
        <v>13.837999999999999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132</v>
      </c>
      <c r="AU189" s="255" t="s">
        <v>86</v>
      </c>
      <c r="AV189" s="14" t="s">
        <v>86</v>
      </c>
      <c r="AW189" s="14" t="s">
        <v>32</v>
      </c>
      <c r="AX189" s="14" t="s">
        <v>84</v>
      </c>
      <c r="AY189" s="255" t="s">
        <v>123</v>
      </c>
    </row>
    <row r="190" s="2" customFormat="1" ht="21.75" customHeight="1">
      <c r="A190" s="39"/>
      <c r="B190" s="40"/>
      <c r="C190" s="220" t="s">
        <v>329</v>
      </c>
      <c r="D190" s="220" t="s">
        <v>126</v>
      </c>
      <c r="E190" s="221" t="s">
        <v>330</v>
      </c>
      <c r="F190" s="222" t="s">
        <v>331</v>
      </c>
      <c r="G190" s="223" t="s">
        <v>250</v>
      </c>
      <c r="H190" s="224">
        <v>42</v>
      </c>
      <c r="I190" s="225"/>
      <c r="J190" s="226">
        <f>ROUND(I190*H190,2)</f>
        <v>0</v>
      </c>
      <c r="K190" s="227"/>
      <c r="L190" s="45"/>
      <c r="M190" s="228" t="s">
        <v>1</v>
      </c>
      <c r="N190" s="229" t="s">
        <v>41</v>
      </c>
      <c r="O190" s="92"/>
      <c r="P190" s="230">
        <f>O190*H190</f>
        <v>0</v>
      </c>
      <c r="Q190" s="230">
        <v>0.0045799999999999999</v>
      </c>
      <c r="R190" s="230">
        <f>Q190*H190</f>
        <v>0.19236</v>
      </c>
      <c r="S190" s="230">
        <v>0</v>
      </c>
      <c r="T190" s="23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2" t="s">
        <v>149</v>
      </c>
      <c r="AT190" s="232" t="s">
        <v>126</v>
      </c>
      <c r="AU190" s="232" t="s">
        <v>86</v>
      </c>
      <c r="AY190" s="18" t="s">
        <v>123</v>
      </c>
      <c r="BE190" s="233">
        <f>IF(N190="základní",J190,0)</f>
        <v>0</v>
      </c>
      <c r="BF190" s="233">
        <f>IF(N190="snížená",J190,0)</f>
        <v>0</v>
      </c>
      <c r="BG190" s="233">
        <f>IF(N190="zákl. přenesená",J190,0)</f>
        <v>0</v>
      </c>
      <c r="BH190" s="233">
        <f>IF(N190="sníž. přenesená",J190,0)</f>
        <v>0</v>
      </c>
      <c r="BI190" s="233">
        <f>IF(N190="nulová",J190,0)</f>
        <v>0</v>
      </c>
      <c r="BJ190" s="18" t="s">
        <v>84</v>
      </c>
      <c r="BK190" s="233">
        <f>ROUND(I190*H190,2)</f>
        <v>0</v>
      </c>
      <c r="BL190" s="18" t="s">
        <v>149</v>
      </c>
      <c r="BM190" s="232" t="s">
        <v>332</v>
      </c>
    </row>
    <row r="191" s="14" customFormat="1">
      <c r="A191" s="14"/>
      <c r="B191" s="245"/>
      <c r="C191" s="246"/>
      <c r="D191" s="236" t="s">
        <v>132</v>
      </c>
      <c r="E191" s="247" t="s">
        <v>1</v>
      </c>
      <c r="F191" s="248" t="s">
        <v>333</v>
      </c>
      <c r="G191" s="246"/>
      <c r="H191" s="249">
        <v>42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5" t="s">
        <v>132</v>
      </c>
      <c r="AU191" s="255" t="s">
        <v>86</v>
      </c>
      <c r="AV191" s="14" t="s">
        <v>86</v>
      </c>
      <c r="AW191" s="14" t="s">
        <v>32</v>
      </c>
      <c r="AX191" s="14" t="s">
        <v>84</v>
      </c>
      <c r="AY191" s="255" t="s">
        <v>123</v>
      </c>
    </row>
    <row r="192" s="2" customFormat="1" ht="21.75" customHeight="1">
      <c r="A192" s="39"/>
      <c r="B192" s="40"/>
      <c r="C192" s="220" t="s">
        <v>334</v>
      </c>
      <c r="D192" s="220" t="s">
        <v>126</v>
      </c>
      <c r="E192" s="221" t="s">
        <v>335</v>
      </c>
      <c r="F192" s="222" t="s">
        <v>336</v>
      </c>
      <c r="G192" s="223" t="s">
        <v>250</v>
      </c>
      <c r="H192" s="224">
        <v>42</v>
      </c>
      <c r="I192" s="225"/>
      <c r="J192" s="226">
        <f>ROUND(I192*H192,2)</f>
        <v>0</v>
      </c>
      <c r="K192" s="227"/>
      <c r="L192" s="45"/>
      <c r="M192" s="228" t="s">
        <v>1</v>
      </c>
      <c r="N192" s="229" t="s">
        <v>41</v>
      </c>
      <c r="O192" s="92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2" t="s">
        <v>149</v>
      </c>
      <c r="AT192" s="232" t="s">
        <v>126</v>
      </c>
      <c r="AU192" s="232" t="s">
        <v>86</v>
      </c>
      <c r="AY192" s="18" t="s">
        <v>123</v>
      </c>
      <c r="BE192" s="233">
        <f>IF(N192="základní",J192,0)</f>
        <v>0</v>
      </c>
      <c r="BF192" s="233">
        <f>IF(N192="snížená",J192,0)</f>
        <v>0</v>
      </c>
      <c r="BG192" s="233">
        <f>IF(N192="zákl. přenesená",J192,0)</f>
        <v>0</v>
      </c>
      <c r="BH192" s="233">
        <f>IF(N192="sníž. přenesená",J192,0)</f>
        <v>0</v>
      </c>
      <c r="BI192" s="233">
        <f>IF(N192="nulová",J192,0)</f>
        <v>0</v>
      </c>
      <c r="BJ192" s="18" t="s">
        <v>84</v>
      </c>
      <c r="BK192" s="233">
        <f>ROUND(I192*H192,2)</f>
        <v>0</v>
      </c>
      <c r="BL192" s="18" t="s">
        <v>149</v>
      </c>
      <c r="BM192" s="232" t="s">
        <v>337</v>
      </c>
    </row>
    <row r="193" s="14" customFormat="1">
      <c r="A193" s="14"/>
      <c r="B193" s="245"/>
      <c r="C193" s="246"/>
      <c r="D193" s="236" t="s">
        <v>132</v>
      </c>
      <c r="E193" s="247" t="s">
        <v>1</v>
      </c>
      <c r="F193" s="248" t="s">
        <v>338</v>
      </c>
      <c r="G193" s="246"/>
      <c r="H193" s="249">
        <v>42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132</v>
      </c>
      <c r="AU193" s="255" t="s">
        <v>86</v>
      </c>
      <c r="AV193" s="14" t="s">
        <v>86</v>
      </c>
      <c r="AW193" s="14" t="s">
        <v>32</v>
      </c>
      <c r="AX193" s="14" t="s">
        <v>84</v>
      </c>
      <c r="AY193" s="255" t="s">
        <v>123</v>
      </c>
    </row>
    <row r="194" s="2" customFormat="1" ht="21.75" customHeight="1">
      <c r="A194" s="39"/>
      <c r="B194" s="40"/>
      <c r="C194" s="220" t="s">
        <v>339</v>
      </c>
      <c r="D194" s="220" t="s">
        <v>126</v>
      </c>
      <c r="E194" s="221" t="s">
        <v>340</v>
      </c>
      <c r="F194" s="222" t="s">
        <v>341</v>
      </c>
      <c r="G194" s="223" t="s">
        <v>245</v>
      </c>
      <c r="H194" s="224">
        <v>0.58999999999999997</v>
      </c>
      <c r="I194" s="225"/>
      <c r="J194" s="226">
        <f>ROUND(I194*H194,2)</f>
        <v>0</v>
      </c>
      <c r="K194" s="227"/>
      <c r="L194" s="45"/>
      <c r="M194" s="228" t="s">
        <v>1</v>
      </c>
      <c r="N194" s="229" t="s">
        <v>41</v>
      </c>
      <c r="O194" s="92"/>
      <c r="P194" s="230">
        <f>O194*H194</f>
        <v>0</v>
      </c>
      <c r="Q194" s="230">
        <v>1.06277</v>
      </c>
      <c r="R194" s="230">
        <f>Q194*H194</f>
        <v>0.62703429999999993</v>
      </c>
      <c r="S194" s="230">
        <v>0</v>
      </c>
      <c r="T194" s="23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2" t="s">
        <v>149</v>
      </c>
      <c r="AT194" s="232" t="s">
        <v>126</v>
      </c>
      <c r="AU194" s="232" t="s">
        <v>86</v>
      </c>
      <c r="AY194" s="18" t="s">
        <v>123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8" t="s">
        <v>84</v>
      </c>
      <c r="BK194" s="233">
        <f>ROUND(I194*H194,2)</f>
        <v>0</v>
      </c>
      <c r="BL194" s="18" t="s">
        <v>149</v>
      </c>
      <c r="BM194" s="232" t="s">
        <v>342</v>
      </c>
    </row>
    <row r="195" s="14" customFormat="1">
      <c r="A195" s="14"/>
      <c r="B195" s="245"/>
      <c r="C195" s="246"/>
      <c r="D195" s="236" t="s">
        <v>132</v>
      </c>
      <c r="E195" s="247" t="s">
        <v>1</v>
      </c>
      <c r="F195" s="248" t="s">
        <v>343</v>
      </c>
      <c r="G195" s="246"/>
      <c r="H195" s="249">
        <v>0.58999999999999997</v>
      </c>
      <c r="I195" s="250"/>
      <c r="J195" s="246"/>
      <c r="K195" s="246"/>
      <c r="L195" s="251"/>
      <c r="M195" s="252"/>
      <c r="N195" s="253"/>
      <c r="O195" s="253"/>
      <c r="P195" s="253"/>
      <c r="Q195" s="253"/>
      <c r="R195" s="253"/>
      <c r="S195" s="253"/>
      <c r="T195" s="25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5" t="s">
        <v>132</v>
      </c>
      <c r="AU195" s="255" t="s">
        <v>86</v>
      </c>
      <c r="AV195" s="14" t="s">
        <v>86</v>
      </c>
      <c r="AW195" s="14" t="s">
        <v>32</v>
      </c>
      <c r="AX195" s="14" t="s">
        <v>84</v>
      </c>
      <c r="AY195" s="255" t="s">
        <v>123</v>
      </c>
    </row>
    <row r="196" s="2" customFormat="1" ht="21.75" customHeight="1">
      <c r="A196" s="39"/>
      <c r="B196" s="40"/>
      <c r="C196" s="220" t="s">
        <v>344</v>
      </c>
      <c r="D196" s="220" t="s">
        <v>126</v>
      </c>
      <c r="E196" s="221" t="s">
        <v>345</v>
      </c>
      <c r="F196" s="222" t="s">
        <v>346</v>
      </c>
      <c r="G196" s="223" t="s">
        <v>217</v>
      </c>
      <c r="H196" s="224">
        <v>0.23999999999999999</v>
      </c>
      <c r="I196" s="225"/>
      <c r="J196" s="226">
        <f>ROUND(I196*H196,2)</f>
        <v>0</v>
      </c>
      <c r="K196" s="227"/>
      <c r="L196" s="45"/>
      <c r="M196" s="228" t="s">
        <v>1</v>
      </c>
      <c r="N196" s="229" t="s">
        <v>41</v>
      </c>
      <c r="O196" s="92"/>
      <c r="P196" s="230">
        <f>O196*H196</f>
        <v>0</v>
      </c>
      <c r="Q196" s="230">
        <v>2.2563399999999998</v>
      </c>
      <c r="R196" s="230">
        <f>Q196*H196</f>
        <v>0.54152159999999994</v>
      </c>
      <c r="S196" s="230">
        <v>0</v>
      </c>
      <c r="T196" s="231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2" t="s">
        <v>149</v>
      </c>
      <c r="AT196" s="232" t="s">
        <v>126</v>
      </c>
      <c r="AU196" s="232" t="s">
        <v>86</v>
      </c>
      <c r="AY196" s="18" t="s">
        <v>123</v>
      </c>
      <c r="BE196" s="233">
        <f>IF(N196="základní",J196,0)</f>
        <v>0</v>
      </c>
      <c r="BF196" s="233">
        <f>IF(N196="snížená",J196,0)</f>
        <v>0</v>
      </c>
      <c r="BG196" s="233">
        <f>IF(N196="zákl. přenesená",J196,0)</f>
        <v>0</v>
      </c>
      <c r="BH196" s="233">
        <f>IF(N196="sníž. přenesená",J196,0)</f>
        <v>0</v>
      </c>
      <c r="BI196" s="233">
        <f>IF(N196="nulová",J196,0)</f>
        <v>0</v>
      </c>
      <c r="BJ196" s="18" t="s">
        <v>84</v>
      </c>
      <c r="BK196" s="233">
        <f>ROUND(I196*H196,2)</f>
        <v>0</v>
      </c>
      <c r="BL196" s="18" t="s">
        <v>149</v>
      </c>
      <c r="BM196" s="232" t="s">
        <v>347</v>
      </c>
    </row>
    <row r="197" s="13" customFormat="1">
      <c r="A197" s="13"/>
      <c r="B197" s="234"/>
      <c r="C197" s="235"/>
      <c r="D197" s="236" t="s">
        <v>132</v>
      </c>
      <c r="E197" s="237" t="s">
        <v>1</v>
      </c>
      <c r="F197" s="238" t="s">
        <v>232</v>
      </c>
      <c r="G197" s="235"/>
      <c r="H197" s="237" t="s">
        <v>1</v>
      </c>
      <c r="I197" s="239"/>
      <c r="J197" s="235"/>
      <c r="K197" s="235"/>
      <c r="L197" s="240"/>
      <c r="M197" s="241"/>
      <c r="N197" s="242"/>
      <c r="O197" s="242"/>
      <c r="P197" s="242"/>
      <c r="Q197" s="242"/>
      <c r="R197" s="242"/>
      <c r="S197" s="242"/>
      <c r="T197" s="24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4" t="s">
        <v>132</v>
      </c>
      <c r="AU197" s="244" t="s">
        <v>86</v>
      </c>
      <c r="AV197" s="13" t="s">
        <v>84</v>
      </c>
      <c r="AW197" s="13" t="s">
        <v>32</v>
      </c>
      <c r="AX197" s="13" t="s">
        <v>76</v>
      </c>
      <c r="AY197" s="244" t="s">
        <v>123</v>
      </c>
    </row>
    <row r="198" s="14" customFormat="1">
      <c r="A198" s="14"/>
      <c r="B198" s="245"/>
      <c r="C198" s="246"/>
      <c r="D198" s="236" t="s">
        <v>132</v>
      </c>
      <c r="E198" s="247" t="s">
        <v>1</v>
      </c>
      <c r="F198" s="248" t="s">
        <v>233</v>
      </c>
      <c r="G198" s="246"/>
      <c r="H198" s="249">
        <v>0.23999999999999999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132</v>
      </c>
      <c r="AU198" s="255" t="s">
        <v>86</v>
      </c>
      <c r="AV198" s="14" t="s">
        <v>86</v>
      </c>
      <c r="AW198" s="14" t="s">
        <v>32</v>
      </c>
      <c r="AX198" s="14" t="s">
        <v>84</v>
      </c>
      <c r="AY198" s="255" t="s">
        <v>123</v>
      </c>
    </row>
    <row r="199" s="2" customFormat="1" ht="55.5" customHeight="1">
      <c r="A199" s="39"/>
      <c r="B199" s="40"/>
      <c r="C199" s="220" t="s">
        <v>348</v>
      </c>
      <c r="D199" s="220" t="s">
        <v>126</v>
      </c>
      <c r="E199" s="221" t="s">
        <v>349</v>
      </c>
      <c r="F199" s="222" t="s">
        <v>350</v>
      </c>
      <c r="G199" s="223" t="s">
        <v>351</v>
      </c>
      <c r="H199" s="224">
        <v>2</v>
      </c>
      <c r="I199" s="225"/>
      <c r="J199" s="226">
        <f>ROUND(I199*H199,2)</f>
        <v>0</v>
      </c>
      <c r="K199" s="227"/>
      <c r="L199" s="45"/>
      <c r="M199" s="228" t="s">
        <v>1</v>
      </c>
      <c r="N199" s="229" t="s">
        <v>41</v>
      </c>
      <c r="O199" s="92"/>
      <c r="P199" s="230">
        <f>O199*H199</f>
        <v>0</v>
      </c>
      <c r="Q199" s="230">
        <v>0.0021700000000000001</v>
      </c>
      <c r="R199" s="230">
        <f>Q199*H199</f>
        <v>0.0043400000000000001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149</v>
      </c>
      <c r="AT199" s="232" t="s">
        <v>126</v>
      </c>
      <c r="AU199" s="232" t="s">
        <v>86</v>
      </c>
      <c r="AY199" s="18" t="s">
        <v>123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84</v>
      </c>
      <c r="BK199" s="233">
        <f>ROUND(I199*H199,2)</f>
        <v>0</v>
      </c>
      <c r="BL199" s="18" t="s">
        <v>149</v>
      </c>
      <c r="BM199" s="232" t="s">
        <v>352</v>
      </c>
    </row>
    <row r="200" s="13" customFormat="1">
      <c r="A200" s="13"/>
      <c r="B200" s="234"/>
      <c r="C200" s="235"/>
      <c r="D200" s="236" t="s">
        <v>132</v>
      </c>
      <c r="E200" s="237" t="s">
        <v>1</v>
      </c>
      <c r="F200" s="238" t="s">
        <v>232</v>
      </c>
      <c r="G200" s="235"/>
      <c r="H200" s="237" t="s">
        <v>1</v>
      </c>
      <c r="I200" s="239"/>
      <c r="J200" s="235"/>
      <c r="K200" s="235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132</v>
      </c>
      <c r="AU200" s="244" t="s">
        <v>86</v>
      </c>
      <c r="AV200" s="13" t="s">
        <v>84</v>
      </c>
      <c r="AW200" s="13" t="s">
        <v>32</v>
      </c>
      <c r="AX200" s="13" t="s">
        <v>76</v>
      </c>
      <c r="AY200" s="244" t="s">
        <v>123</v>
      </c>
    </row>
    <row r="201" s="14" customFormat="1">
      <c r="A201" s="14"/>
      <c r="B201" s="245"/>
      <c r="C201" s="246"/>
      <c r="D201" s="236" t="s">
        <v>132</v>
      </c>
      <c r="E201" s="247" t="s">
        <v>1</v>
      </c>
      <c r="F201" s="248" t="s">
        <v>86</v>
      </c>
      <c r="G201" s="246"/>
      <c r="H201" s="249">
        <v>2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132</v>
      </c>
      <c r="AU201" s="255" t="s">
        <v>86</v>
      </c>
      <c r="AV201" s="14" t="s">
        <v>86</v>
      </c>
      <c r="AW201" s="14" t="s">
        <v>32</v>
      </c>
      <c r="AX201" s="14" t="s">
        <v>84</v>
      </c>
      <c r="AY201" s="255" t="s">
        <v>123</v>
      </c>
    </row>
    <row r="202" s="12" customFormat="1" ht="22.8" customHeight="1">
      <c r="A202" s="12"/>
      <c r="B202" s="204"/>
      <c r="C202" s="205"/>
      <c r="D202" s="206" t="s">
        <v>75</v>
      </c>
      <c r="E202" s="218" t="s">
        <v>7</v>
      </c>
      <c r="F202" s="218" t="s">
        <v>353</v>
      </c>
      <c r="G202" s="205"/>
      <c r="H202" s="205"/>
      <c r="I202" s="208"/>
      <c r="J202" s="219">
        <f>BK202</f>
        <v>0</v>
      </c>
      <c r="K202" s="205"/>
      <c r="L202" s="210"/>
      <c r="M202" s="211"/>
      <c r="N202" s="212"/>
      <c r="O202" s="212"/>
      <c r="P202" s="213">
        <f>SUM(P203:P218)</f>
        <v>0</v>
      </c>
      <c r="Q202" s="212"/>
      <c r="R202" s="213">
        <f>SUM(R203:R218)</f>
        <v>20.01924258</v>
      </c>
      <c r="S202" s="212"/>
      <c r="T202" s="214">
        <f>SUM(T203:T218)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5" t="s">
        <v>84</v>
      </c>
      <c r="AT202" s="216" t="s">
        <v>75</v>
      </c>
      <c r="AU202" s="216" t="s">
        <v>84</v>
      </c>
      <c r="AY202" s="215" t="s">
        <v>123</v>
      </c>
      <c r="BK202" s="217">
        <f>SUM(BK203:BK218)</f>
        <v>0</v>
      </c>
    </row>
    <row r="203" s="2" customFormat="1" ht="44.25" customHeight="1">
      <c r="A203" s="39"/>
      <c r="B203" s="40"/>
      <c r="C203" s="220" t="s">
        <v>354</v>
      </c>
      <c r="D203" s="220" t="s">
        <v>126</v>
      </c>
      <c r="E203" s="221" t="s">
        <v>355</v>
      </c>
      <c r="F203" s="222" t="s">
        <v>356</v>
      </c>
      <c r="G203" s="223" t="s">
        <v>250</v>
      </c>
      <c r="H203" s="224">
        <v>265.25</v>
      </c>
      <c r="I203" s="225"/>
      <c r="J203" s="226">
        <f>ROUND(I203*H203,2)</f>
        <v>0</v>
      </c>
      <c r="K203" s="227"/>
      <c r="L203" s="45"/>
      <c r="M203" s="228" t="s">
        <v>1</v>
      </c>
      <c r="N203" s="229" t="s">
        <v>41</v>
      </c>
      <c r="O203" s="92"/>
      <c r="P203" s="230">
        <f>O203*H203</f>
        <v>0</v>
      </c>
      <c r="Q203" s="230">
        <v>0.00013999999999999999</v>
      </c>
      <c r="R203" s="230">
        <f>Q203*H203</f>
        <v>0.037134999999999994</v>
      </c>
      <c r="S203" s="230">
        <v>0</v>
      </c>
      <c r="T203" s="23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2" t="s">
        <v>149</v>
      </c>
      <c r="AT203" s="232" t="s">
        <v>126</v>
      </c>
      <c r="AU203" s="232" t="s">
        <v>86</v>
      </c>
      <c r="AY203" s="18" t="s">
        <v>123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8" t="s">
        <v>84</v>
      </c>
      <c r="BK203" s="233">
        <f>ROUND(I203*H203,2)</f>
        <v>0</v>
      </c>
      <c r="BL203" s="18" t="s">
        <v>149</v>
      </c>
      <c r="BM203" s="232" t="s">
        <v>357</v>
      </c>
    </row>
    <row r="204" s="14" customFormat="1">
      <c r="A204" s="14"/>
      <c r="B204" s="245"/>
      <c r="C204" s="246"/>
      <c r="D204" s="236" t="s">
        <v>132</v>
      </c>
      <c r="E204" s="247" t="s">
        <v>1</v>
      </c>
      <c r="F204" s="248" t="s">
        <v>252</v>
      </c>
      <c r="G204" s="246"/>
      <c r="H204" s="249">
        <v>265.25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132</v>
      </c>
      <c r="AU204" s="255" t="s">
        <v>86</v>
      </c>
      <c r="AV204" s="14" t="s">
        <v>86</v>
      </c>
      <c r="AW204" s="14" t="s">
        <v>32</v>
      </c>
      <c r="AX204" s="14" t="s">
        <v>84</v>
      </c>
      <c r="AY204" s="255" t="s">
        <v>123</v>
      </c>
    </row>
    <row r="205" s="2" customFormat="1" ht="16.5" customHeight="1">
      <c r="A205" s="39"/>
      <c r="B205" s="40"/>
      <c r="C205" s="270" t="s">
        <v>358</v>
      </c>
      <c r="D205" s="270" t="s">
        <v>262</v>
      </c>
      <c r="E205" s="271" t="s">
        <v>359</v>
      </c>
      <c r="F205" s="272" t="s">
        <v>360</v>
      </c>
      <c r="G205" s="273" t="s">
        <v>250</v>
      </c>
      <c r="H205" s="274">
        <v>314.18900000000002</v>
      </c>
      <c r="I205" s="275"/>
      <c r="J205" s="276">
        <f>ROUND(I205*H205,2)</f>
        <v>0</v>
      </c>
      <c r="K205" s="277"/>
      <c r="L205" s="278"/>
      <c r="M205" s="279" t="s">
        <v>1</v>
      </c>
      <c r="N205" s="280" t="s">
        <v>41</v>
      </c>
      <c r="O205" s="92"/>
      <c r="P205" s="230">
        <f>O205*H205</f>
        <v>0</v>
      </c>
      <c r="Q205" s="230">
        <v>0.00040000000000000002</v>
      </c>
      <c r="R205" s="230">
        <f>Q205*H205</f>
        <v>0.12567560000000003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170</v>
      </c>
      <c r="AT205" s="232" t="s">
        <v>262</v>
      </c>
      <c r="AU205" s="232" t="s">
        <v>86</v>
      </c>
      <c r="AY205" s="18" t="s">
        <v>123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84</v>
      </c>
      <c r="BK205" s="233">
        <f>ROUND(I205*H205,2)</f>
        <v>0</v>
      </c>
      <c r="BL205" s="18" t="s">
        <v>149</v>
      </c>
      <c r="BM205" s="232" t="s">
        <v>361</v>
      </c>
    </row>
    <row r="206" s="14" customFormat="1">
      <c r="A206" s="14"/>
      <c r="B206" s="245"/>
      <c r="C206" s="246"/>
      <c r="D206" s="236" t="s">
        <v>132</v>
      </c>
      <c r="E206" s="247" t="s">
        <v>1</v>
      </c>
      <c r="F206" s="248" t="s">
        <v>362</v>
      </c>
      <c r="G206" s="246"/>
      <c r="H206" s="249">
        <v>265.25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132</v>
      </c>
      <c r="AU206" s="255" t="s">
        <v>86</v>
      </c>
      <c r="AV206" s="14" t="s">
        <v>86</v>
      </c>
      <c r="AW206" s="14" t="s">
        <v>32</v>
      </c>
      <c r="AX206" s="14" t="s">
        <v>84</v>
      </c>
      <c r="AY206" s="255" t="s">
        <v>123</v>
      </c>
    </row>
    <row r="207" s="14" customFormat="1">
      <c r="A207" s="14"/>
      <c r="B207" s="245"/>
      <c r="C207" s="246"/>
      <c r="D207" s="236" t="s">
        <v>132</v>
      </c>
      <c r="E207" s="246"/>
      <c r="F207" s="248" t="s">
        <v>363</v>
      </c>
      <c r="G207" s="246"/>
      <c r="H207" s="249">
        <v>314.18900000000002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5" t="s">
        <v>132</v>
      </c>
      <c r="AU207" s="255" t="s">
        <v>86</v>
      </c>
      <c r="AV207" s="14" t="s">
        <v>86</v>
      </c>
      <c r="AW207" s="14" t="s">
        <v>4</v>
      </c>
      <c r="AX207" s="14" t="s">
        <v>84</v>
      </c>
      <c r="AY207" s="255" t="s">
        <v>123</v>
      </c>
    </row>
    <row r="208" s="2" customFormat="1" ht="21.75" customHeight="1">
      <c r="A208" s="39"/>
      <c r="B208" s="40"/>
      <c r="C208" s="220" t="s">
        <v>364</v>
      </c>
      <c r="D208" s="220" t="s">
        <v>126</v>
      </c>
      <c r="E208" s="221" t="s">
        <v>365</v>
      </c>
      <c r="F208" s="222" t="s">
        <v>366</v>
      </c>
      <c r="G208" s="223" t="s">
        <v>217</v>
      </c>
      <c r="H208" s="224">
        <v>8.1620000000000008</v>
      </c>
      <c r="I208" s="225"/>
      <c r="J208" s="226">
        <f>ROUND(I208*H208,2)</f>
        <v>0</v>
      </c>
      <c r="K208" s="227"/>
      <c r="L208" s="45"/>
      <c r="M208" s="228" t="s">
        <v>1</v>
      </c>
      <c r="N208" s="229" t="s">
        <v>41</v>
      </c>
      <c r="O208" s="92"/>
      <c r="P208" s="230">
        <f>O208*H208</f>
        <v>0</v>
      </c>
      <c r="Q208" s="230">
        <v>2.4327899999999998</v>
      </c>
      <c r="R208" s="230">
        <f>Q208*H208</f>
        <v>19.85643198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149</v>
      </c>
      <c r="AT208" s="232" t="s">
        <v>126</v>
      </c>
      <c r="AU208" s="232" t="s">
        <v>86</v>
      </c>
      <c r="AY208" s="18" t="s">
        <v>123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84</v>
      </c>
      <c r="BK208" s="233">
        <f>ROUND(I208*H208,2)</f>
        <v>0</v>
      </c>
      <c r="BL208" s="18" t="s">
        <v>149</v>
      </c>
      <c r="BM208" s="232" t="s">
        <v>367</v>
      </c>
    </row>
    <row r="209" s="13" customFormat="1">
      <c r="A209" s="13"/>
      <c r="B209" s="234"/>
      <c r="C209" s="235"/>
      <c r="D209" s="236" t="s">
        <v>132</v>
      </c>
      <c r="E209" s="237" t="s">
        <v>1</v>
      </c>
      <c r="F209" s="238" t="s">
        <v>368</v>
      </c>
      <c r="G209" s="235"/>
      <c r="H209" s="237" t="s">
        <v>1</v>
      </c>
      <c r="I209" s="239"/>
      <c r="J209" s="235"/>
      <c r="K209" s="235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132</v>
      </c>
      <c r="AU209" s="244" t="s">
        <v>86</v>
      </c>
      <c r="AV209" s="13" t="s">
        <v>84</v>
      </c>
      <c r="AW209" s="13" t="s">
        <v>32</v>
      </c>
      <c r="AX209" s="13" t="s">
        <v>76</v>
      </c>
      <c r="AY209" s="244" t="s">
        <v>123</v>
      </c>
    </row>
    <row r="210" s="13" customFormat="1">
      <c r="A210" s="13"/>
      <c r="B210" s="234"/>
      <c r="C210" s="235"/>
      <c r="D210" s="236" t="s">
        <v>132</v>
      </c>
      <c r="E210" s="237" t="s">
        <v>1</v>
      </c>
      <c r="F210" s="238" t="s">
        <v>369</v>
      </c>
      <c r="G210" s="235"/>
      <c r="H210" s="237" t="s">
        <v>1</v>
      </c>
      <c r="I210" s="239"/>
      <c r="J210" s="235"/>
      <c r="K210" s="235"/>
      <c r="L210" s="240"/>
      <c r="M210" s="241"/>
      <c r="N210" s="242"/>
      <c r="O210" s="242"/>
      <c r="P210" s="242"/>
      <c r="Q210" s="242"/>
      <c r="R210" s="242"/>
      <c r="S210" s="242"/>
      <c r="T210" s="24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4" t="s">
        <v>132</v>
      </c>
      <c r="AU210" s="244" t="s">
        <v>86</v>
      </c>
      <c r="AV210" s="13" t="s">
        <v>84</v>
      </c>
      <c r="AW210" s="13" t="s">
        <v>32</v>
      </c>
      <c r="AX210" s="13" t="s">
        <v>76</v>
      </c>
      <c r="AY210" s="244" t="s">
        <v>123</v>
      </c>
    </row>
    <row r="211" s="14" customFormat="1">
      <c r="A211" s="14"/>
      <c r="B211" s="245"/>
      <c r="C211" s="246"/>
      <c r="D211" s="236" t="s">
        <v>132</v>
      </c>
      <c r="E211" s="247" t="s">
        <v>1</v>
      </c>
      <c r="F211" s="248" t="s">
        <v>370</v>
      </c>
      <c r="G211" s="246"/>
      <c r="H211" s="249">
        <v>0.90700000000000003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5" t="s">
        <v>132</v>
      </c>
      <c r="AU211" s="255" t="s">
        <v>86</v>
      </c>
      <c r="AV211" s="14" t="s">
        <v>86</v>
      </c>
      <c r="AW211" s="14" t="s">
        <v>32</v>
      </c>
      <c r="AX211" s="14" t="s">
        <v>76</v>
      </c>
      <c r="AY211" s="255" t="s">
        <v>123</v>
      </c>
    </row>
    <row r="212" s="13" customFormat="1">
      <c r="A212" s="13"/>
      <c r="B212" s="234"/>
      <c r="C212" s="235"/>
      <c r="D212" s="236" t="s">
        <v>132</v>
      </c>
      <c r="E212" s="237" t="s">
        <v>1</v>
      </c>
      <c r="F212" s="238" t="s">
        <v>371</v>
      </c>
      <c r="G212" s="235"/>
      <c r="H212" s="237" t="s">
        <v>1</v>
      </c>
      <c r="I212" s="239"/>
      <c r="J212" s="235"/>
      <c r="K212" s="235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132</v>
      </c>
      <c r="AU212" s="244" t="s">
        <v>86</v>
      </c>
      <c r="AV212" s="13" t="s">
        <v>84</v>
      </c>
      <c r="AW212" s="13" t="s">
        <v>32</v>
      </c>
      <c r="AX212" s="13" t="s">
        <v>76</v>
      </c>
      <c r="AY212" s="244" t="s">
        <v>123</v>
      </c>
    </row>
    <row r="213" s="13" customFormat="1">
      <c r="A213" s="13"/>
      <c r="B213" s="234"/>
      <c r="C213" s="235"/>
      <c r="D213" s="236" t="s">
        <v>132</v>
      </c>
      <c r="E213" s="237" t="s">
        <v>1</v>
      </c>
      <c r="F213" s="238" t="s">
        <v>372</v>
      </c>
      <c r="G213" s="235"/>
      <c r="H213" s="237" t="s">
        <v>1</v>
      </c>
      <c r="I213" s="239"/>
      <c r="J213" s="235"/>
      <c r="K213" s="235"/>
      <c r="L213" s="240"/>
      <c r="M213" s="241"/>
      <c r="N213" s="242"/>
      <c r="O213" s="242"/>
      <c r="P213" s="242"/>
      <c r="Q213" s="242"/>
      <c r="R213" s="242"/>
      <c r="S213" s="242"/>
      <c r="T213" s="24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4" t="s">
        <v>132</v>
      </c>
      <c r="AU213" s="244" t="s">
        <v>86</v>
      </c>
      <c r="AV213" s="13" t="s">
        <v>84</v>
      </c>
      <c r="AW213" s="13" t="s">
        <v>32</v>
      </c>
      <c r="AX213" s="13" t="s">
        <v>76</v>
      </c>
      <c r="AY213" s="244" t="s">
        <v>123</v>
      </c>
    </row>
    <row r="214" s="14" customFormat="1">
      <c r="A214" s="14"/>
      <c r="B214" s="245"/>
      <c r="C214" s="246"/>
      <c r="D214" s="236" t="s">
        <v>132</v>
      </c>
      <c r="E214" s="247" t="s">
        <v>1</v>
      </c>
      <c r="F214" s="248" t="s">
        <v>373</v>
      </c>
      <c r="G214" s="246"/>
      <c r="H214" s="249">
        <v>7.2549999999999999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132</v>
      </c>
      <c r="AU214" s="255" t="s">
        <v>86</v>
      </c>
      <c r="AV214" s="14" t="s">
        <v>86</v>
      </c>
      <c r="AW214" s="14" t="s">
        <v>32</v>
      </c>
      <c r="AX214" s="14" t="s">
        <v>76</v>
      </c>
      <c r="AY214" s="255" t="s">
        <v>123</v>
      </c>
    </row>
    <row r="215" s="15" customFormat="1">
      <c r="A215" s="15"/>
      <c r="B215" s="259"/>
      <c r="C215" s="260"/>
      <c r="D215" s="236" t="s">
        <v>132</v>
      </c>
      <c r="E215" s="261" t="s">
        <v>1</v>
      </c>
      <c r="F215" s="262" t="s">
        <v>224</v>
      </c>
      <c r="G215" s="260"/>
      <c r="H215" s="263">
        <v>8.1620000000000008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9" t="s">
        <v>132</v>
      </c>
      <c r="AU215" s="269" t="s">
        <v>86</v>
      </c>
      <c r="AV215" s="15" t="s">
        <v>149</v>
      </c>
      <c r="AW215" s="15" t="s">
        <v>32</v>
      </c>
      <c r="AX215" s="15" t="s">
        <v>84</v>
      </c>
      <c r="AY215" s="269" t="s">
        <v>123</v>
      </c>
    </row>
    <row r="216" s="2" customFormat="1" ht="33" customHeight="1">
      <c r="A216" s="39"/>
      <c r="B216" s="40"/>
      <c r="C216" s="220" t="s">
        <v>374</v>
      </c>
      <c r="D216" s="220" t="s">
        <v>126</v>
      </c>
      <c r="E216" s="221" t="s">
        <v>375</v>
      </c>
      <c r="F216" s="222" t="s">
        <v>376</v>
      </c>
      <c r="G216" s="223" t="s">
        <v>250</v>
      </c>
      <c r="H216" s="224">
        <v>85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41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149</v>
      </c>
      <c r="AT216" s="232" t="s">
        <v>126</v>
      </c>
      <c r="AU216" s="232" t="s">
        <v>86</v>
      </c>
      <c r="AY216" s="18" t="s">
        <v>123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84</v>
      </c>
      <c r="BK216" s="233">
        <f>ROUND(I216*H216,2)</f>
        <v>0</v>
      </c>
      <c r="BL216" s="18" t="s">
        <v>149</v>
      </c>
      <c r="BM216" s="232" t="s">
        <v>377</v>
      </c>
    </row>
    <row r="217" s="13" customFormat="1">
      <c r="A217" s="13"/>
      <c r="B217" s="234"/>
      <c r="C217" s="235"/>
      <c r="D217" s="236" t="s">
        <v>132</v>
      </c>
      <c r="E217" s="237" t="s">
        <v>1</v>
      </c>
      <c r="F217" s="238" t="s">
        <v>378</v>
      </c>
      <c r="G217" s="235"/>
      <c r="H217" s="237" t="s">
        <v>1</v>
      </c>
      <c r="I217" s="239"/>
      <c r="J217" s="235"/>
      <c r="K217" s="235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132</v>
      </c>
      <c r="AU217" s="244" t="s">
        <v>86</v>
      </c>
      <c r="AV217" s="13" t="s">
        <v>84</v>
      </c>
      <c r="AW217" s="13" t="s">
        <v>32</v>
      </c>
      <c r="AX217" s="13" t="s">
        <v>76</v>
      </c>
      <c r="AY217" s="244" t="s">
        <v>123</v>
      </c>
    </row>
    <row r="218" s="14" customFormat="1">
      <c r="A218" s="14"/>
      <c r="B218" s="245"/>
      <c r="C218" s="246"/>
      <c r="D218" s="236" t="s">
        <v>132</v>
      </c>
      <c r="E218" s="247" t="s">
        <v>1</v>
      </c>
      <c r="F218" s="248" t="s">
        <v>379</v>
      </c>
      <c r="G218" s="246"/>
      <c r="H218" s="249">
        <v>85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5" t="s">
        <v>132</v>
      </c>
      <c r="AU218" s="255" t="s">
        <v>86</v>
      </c>
      <c r="AV218" s="14" t="s">
        <v>86</v>
      </c>
      <c r="AW218" s="14" t="s">
        <v>32</v>
      </c>
      <c r="AX218" s="14" t="s">
        <v>84</v>
      </c>
      <c r="AY218" s="255" t="s">
        <v>123</v>
      </c>
    </row>
    <row r="219" s="12" customFormat="1" ht="22.8" customHeight="1">
      <c r="A219" s="12"/>
      <c r="B219" s="204"/>
      <c r="C219" s="205"/>
      <c r="D219" s="206" t="s">
        <v>75</v>
      </c>
      <c r="E219" s="218" t="s">
        <v>141</v>
      </c>
      <c r="F219" s="218" t="s">
        <v>380</v>
      </c>
      <c r="G219" s="205"/>
      <c r="H219" s="205"/>
      <c r="I219" s="208"/>
      <c r="J219" s="219">
        <f>BK219</f>
        <v>0</v>
      </c>
      <c r="K219" s="205"/>
      <c r="L219" s="210"/>
      <c r="M219" s="211"/>
      <c r="N219" s="212"/>
      <c r="O219" s="212"/>
      <c r="P219" s="213">
        <f>SUM(P220:P226)</f>
        <v>0</v>
      </c>
      <c r="Q219" s="212"/>
      <c r="R219" s="213">
        <f>SUM(R220:R226)</f>
        <v>1.9150389999999999</v>
      </c>
      <c r="S219" s="212"/>
      <c r="T219" s="214">
        <f>SUM(T220:T226)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5" t="s">
        <v>84</v>
      </c>
      <c r="AT219" s="216" t="s">
        <v>75</v>
      </c>
      <c r="AU219" s="216" t="s">
        <v>84</v>
      </c>
      <c r="AY219" s="215" t="s">
        <v>123</v>
      </c>
      <c r="BK219" s="217">
        <f>SUM(BK220:BK226)</f>
        <v>0</v>
      </c>
    </row>
    <row r="220" s="2" customFormat="1" ht="21.75" customHeight="1">
      <c r="A220" s="39"/>
      <c r="B220" s="40"/>
      <c r="C220" s="220" t="s">
        <v>381</v>
      </c>
      <c r="D220" s="220" t="s">
        <v>126</v>
      </c>
      <c r="E220" s="221" t="s">
        <v>382</v>
      </c>
      <c r="F220" s="222" t="s">
        <v>383</v>
      </c>
      <c r="G220" s="223" t="s">
        <v>351</v>
      </c>
      <c r="H220" s="224">
        <v>1</v>
      </c>
      <c r="I220" s="225"/>
      <c r="J220" s="226">
        <f>ROUND(I220*H220,2)</f>
        <v>0</v>
      </c>
      <c r="K220" s="227"/>
      <c r="L220" s="45"/>
      <c r="M220" s="228" t="s">
        <v>1</v>
      </c>
      <c r="N220" s="229" t="s">
        <v>41</v>
      </c>
      <c r="O220" s="92"/>
      <c r="P220" s="230">
        <f>O220*H220</f>
        <v>0</v>
      </c>
      <c r="Q220" s="230">
        <v>0</v>
      </c>
      <c r="R220" s="230">
        <f>Q220*H220</f>
        <v>0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149</v>
      </c>
      <c r="AT220" s="232" t="s">
        <v>126</v>
      </c>
      <c r="AU220" s="232" t="s">
        <v>86</v>
      </c>
      <c r="AY220" s="18" t="s">
        <v>123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84</v>
      </c>
      <c r="BK220" s="233">
        <f>ROUND(I220*H220,2)</f>
        <v>0</v>
      </c>
      <c r="BL220" s="18" t="s">
        <v>149</v>
      </c>
      <c r="BM220" s="232" t="s">
        <v>384</v>
      </c>
    </row>
    <row r="221" s="14" customFormat="1">
      <c r="A221" s="14"/>
      <c r="B221" s="245"/>
      <c r="C221" s="246"/>
      <c r="D221" s="236" t="s">
        <v>132</v>
      </c>
      <c r="E221" s="247" t="s">
        <v>1</v>
      </c>
      <c r="F221" s="248" t="s">
        <v>84</v>
      </c>
      <c r="G221" s="246"/>
      <c r="H221" s="249">
        <v>1</v>
      </c>
      <c r="I221" s="250"/>
      <c r="J221" s="246"/>
      <c r="K221" s="246"/>
      <c r="L221" s="251"/>
      <c r="M221" s="252"/>
      <c r="N221" s="253"/>
      <c r="O221" s="253"/>
      <c r="P221" s="253"/>
      <c r="Q221" s="253"/>
      <c r="R221" s="253"/>
      <c r="S221" s="253"/>
      <c r="T221" s="25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5" t="s">
        <v>132</v>
      </c>
      <c r="AU221" s="255" t="s">
        <v>86</v>
      </c>
      <c r="AV221" s="14" t="s">
        <v>86</v>
      </c>
      <c r="AW221" s="14" t="s">
        <v>32</v>
      </c>
      <c r="AX221" s="14" t="s">
        <v>84</v>
      </c>
      <c r="AY221" s="255" t="s">
        <v>123</v>
      </c>
    </row>
    <row r="222" s="2" customFormat="1" ht="16.5" customHeight="1">
      <c r="A222" s="39"/>
      <c r="B222" s="40"/>
      <c r="C222" s="270" t="s">
        <v>385</v>
      </c>
      <c r="D222" s="270" t="s">
        <v>262</v>
      </c>
      <c r="E222" s="271" t="s">
        <v>386</v>
      </c>
      <c r="F222" s="272" t="s">
        <v>387</v>
      </c>
      <c r="G222" s="273" t="s">
        <v>351</v>
      </c>
      <c r="H222" s="274">
        <v>1</v>
      </c>
      <c r="I222" s="275"/>
      <c r="J222" s="276">
        <f>ROUND(I222*H222,2)</f>
        <v>0</v>
      </c>
      <c r="K222" s="277"/>
      <c r="L222" s="278"/>
      <c r="M222" s="279" t="s">
        <v>1</v>
      </c>
      <c r="N222" s="280" t="s">
        <v>41</v>
      </c>
      <c r="O222" s="92"/>
      <c r="P222" s="230">
        <f>O222*H222</f>
        <v>0</v>
      </c>
      <c r="Q222" s="230">
        <v>0.158</v>
      </c>
      <c r="R222" s="230">
        <f>Q222*H222</f>
        <v>0.158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170</v>
      </c>
      <c r="AT222" s="232" t="s">
        <v>262</v>
      </c>
      <c r="AU222" s="232" t="s">
        <v>86</v>
      </c>
      <c r="AY222" s="18" t="s">
        <v>123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84</v>
      </c>
      <c r="BK222" s="233">
        <f>ROUND(I222*H222,2)</f>
        <v>0</v>
      </c>
      <c r="BL222" s="18" t="s">
        <v>149</v>
      </c>
      <c r="BM222" s="232" t="s">
        <v>388</v>
      </c>
    </row>
    <row r="223" s="14" customFormat="1">
      <c r="A223" s="14"/>
      <c r="B223" s="245"/>
      <c r="C223" s="246"/>
      <c r="D223" s="236" t="s">
        <v>132</v>
      </c>
      <c r="E223" s="247" t="s">
        <v>1</v>
      </c>
      <c r="F223" s="248" t="s">
        <v>84</v>
      </c>
      <c r="G223" s="246"/>
      <c r="H223" s="249">
        <v>1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5" t="s">
        <v>132</v>
      </c>
      <c r="AU223" s="255" t="s">
        <v>86</v>
      </c>
      <c r="AV223" s="14" t="s">
        <v>86</v>
      </c>
      <c r="AW223" s="14" t="s">
        <v>32</v>
      </c>
      <c r="AX223" s="14" t="s">
        <v>84</v>
      </c>
      <c r="AY223" s="255" t="s">
        <v>123</v>
      </c>
    </row>
    <row r="224" s="2" customFormat="1" ht="44.25" customHeight="1">
      <c r="A224" s="39"/>
      <c r="B224" s="40"/>
      <c r="C224" s="220" t="s">
        <v>389</v>
      </c>
      <c r="D224" s="220" t="s">
        <v>126</v>
      </c>
      <c r="E224" s="221" t="s">
        <v>390</v>
      </c>
      <c r="F224" s="222" t="s">
        <v>391</v>
      </c>
      <c r="G224" s="223" t="s">
        <v>250</v>
      </c>
      <c r="H224" s="224">
        <v>7.9000000000000004</v>
      </c>
      <c r="I224" s="225"/>
      <c r="J224" s="226">
        <f>ROUND(I224*H224,2)</f>
        <v>0</v>
      </c>
      <c r="K224" s="227"/>
      <c r="L224" s="45"/>
      <c r="M224" s="228" t="s">
        <v>1</v>
      </c>
      <c r="N224" s="229" t="s">
        <v>41</v>
      </c>
      <c r="O224" s="92"/>
      <c r="P224" s="230">
        <f>O224*H224</f>
        <v>0</v>
      </c>
      <c r="Q224" s="230">
        <v>0.22241</v>
      </c>
      <c r="R224" s="230">
        <f>Q224*H224</f>
        <v>1.757039</v>
      </c>
      <c r="S224" s="230">
        <v>0</v>
      </c>
      <c r="T224" s="23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149</v>
      </c>
      <c r="AT224" s="232" t="s">
        <v>126</v>
      </c>
      <c r="AU224" s="232" t="s">
        <v>86</v>
      </c>
      <c r="AY224" s="18" t="s">
        <v>123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84</v>
      </c>
      <c r="BK224" s="233">
        <f>ROUND(I224*H224,2)</f>
        <v>0</v>
      </c>
      <c r="BL224" s="18" t="s">
        <v>149</v>
      </c>
      <c r="BM224" s="232" t="s">
        <v>392</v>
      </c>
    </row>
    <row r="225" s="13" customFormat="1">
      <c r="A225" s="13"/>
      <c r="B225" s="234"/>
      <c r="C225" s="235"/>
      <c r="D225" s="236" t="s">
        <v>132</v>
      </c>
      <c r="E225" s="237" t="s">
        <v>1</v>
      </c>
      <c r="F225" s="238" t="s">
        <v>393</v>
      </c>
      <c r="G225" s="235"/>
      <c r="H225" s="237" t="s">
        <v>1</v>
      </c>
      <c r="I225" s="239"/>
      <c r="J225" s="235"/>
      <c r="K225" s="235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132</v>
      </c>
      <c r="AU225" s="244" t="s">
        <v>86</v>
      </c>
      <c r="AV225" s="13" t="s">
        <v>84</v>
      </c>
      <c r="AW225" s="13" t="s">
        <v>32</v>
      </c>
      <c r="AX225" s="13" t="s">
        <v>76</v>
      </c>
      <c r="AY225" s="244" t="s">
        <v>123</v>
      </c>
    </row>
    <row r="226" s="14" customFormat="1">
      <c r="A226" s="14"/>
      <c r="B226" s="245"/>
      <c r="C226" s="246"/>
      <c r="D226" s="236" t="s">
        <v>132</v>
      </c>
      <c r="E226" s="247" t="s">
        <v>1</v>
      </c>
      <c r="F226" s="248" t="s">
        <v>394</v>
      </c>
      <c r="G226" s="246"/>
      <c r="H226" s="249">
        <v>7.9000000000000004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5" t="s">
        <v>132</v>
      </c>
      <c r="AU226" s="255" t="s">
        <v>86</v>
      </c>
      <c r="AV226" s="14" t="s">
        <v>86</v>
      </c>
      <c r="AW226" s="14" t="s">
        <v>32</v>
      </c>
      <c r="AX226" s="14" t="s">
        <v>84</v>
      </c>
      <c r="AY226" s="255" t="s">
        <v>123</v>
      </c>
    </row>
    <row r="227" s="12" customFormat="1" ht="22.8" customHeight="1">
      <c r="A227" s="12"/>
      <c r="B227" s="204"/>
      <c r="C227" s="205"/>
      <c r="D227" s="206" t="s">
        <v>75</v>
      </c>
      <c r="E227" s="218" t="s">
        <v>122</v>
      </c>
      <c r="F227" s="218" t="s">
        <v>395</v>
      </c>
      <c r="G227" s="205"/>
      <c r="H227" s="205"/>
      <c r="I227" s="208"/>
      <c r="J227" s="219">
        <f>BK227</f>
        <v>0</v>
      </c>
      <c r="K227" s="205"/>
      <c r="L227" s="210"/>
      <c r="M227" s="211"/>
      <c r="N227" s="212"/>
      <c r="O227" s="212"/>
      <c r="P227" s="213">
        <f>SUM(P228:P274)</f>
        <v>0</v>
      </c>
      <c r="Q227" s="212"/>
      <c r="R227" s="213">
        <f>SUM(R228:R274)</f>
        <v>32.344539999999995</v>
      </c>
      <c r="S227" s="212"/>
      <c r="T227" s="214">
        <f>SUM(T228:T274)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15" t="s">
        <v>84</v>
      </c>
      <c r="AT227" s="216" t="s">
        <v>75</v>
      </c>
      <c r="AU227" s="216" t="s">
        <v>84</v>
      </c>
      <c r="AY227" s="215" t="s">
        <v>123</v>
      </c>
      <c r="BK227" s="217">
        <f>SUM(BK228:BK274)</f>
        <v>0</v>
      </c>
    </row>
    <row r="228" s="2" customFormat="1" ht="21.75" customHeight="1">
      <c r="A228" s="39"/>
      <c r="B228" s="40"/>
      <c r="C228" s="220" t="s">
        <v>396</v>
      </c>
      <c r="D228" s="220" t="s">
        <v>126</v>
      </c>
      <c r="E228" s="221" t="s">
        <v>397</v>
      </c>
      <c r="F228" s="222" t="s">
        <v>398</v>
      </c>
      <c r="G228" s="223" t="s">
        <v>250</v>
      </c>
      <c r="H228" s="224">
        <v>123</v>
      </c>
      <c r="I228" s="225"/>
      <c r="J228" s="226">
        <f>ROUND(I228*H228,2)</f>
        <v>0</v>
      </c>
      <c r="K228" s="227"/>
      <c r="L228" s="45"/>
      <c r="M228" s="228" t="s">
        <v>1</v>
      </c>
      <c r="N228" s="229" t="s">
        <v>41</v>
      </c>
      <c r="O228" s="92"/>
      <c r="P228" s="230">
        <f>O228*H228</f>
        <v>0</v>
      </c>
      <c r="Q228" s="230">
        <v>0</v>
      </c>
      <c r="R228" s="230">
        <f>Q228*H228</f>
        <v>0</v>
      </c>
      <c r="S228" s="230">
        <v>0</v>
      </c>
      <c r="T228" s="23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2" t="s">
        <v>149</v>
      </c>
      <c r="AT228" s="232" t="s">
        <v>126</v>
      </c>
      <c r="AU228" s="232" t="s">
        <v>86</v>
      </c>
      <c r="AY228" s="18" t="s">
        <v>123</v>
      </c>
      <c r="BE228" s="233">
        <f>IF(N228="základní",J228,0)</f>
        <v>0</v>
      </c>
      <c r="BF228" s="233">
        <f>IF(N228="snížená",J228,0)</f>
        <v>0</v>
      </c>
      <c r="BG228" s="233">
        <f>IF(N228="zákl. přenesená",J228,0)</f>
        <v>0</v>
      </c>
      <c r="BH228" s="233">
        <f>IF(N228="sníž. přenesená",J228,0)</f>
        <v>0</v>
      </c>
      <c r="BI228" s="233">
        <f>IF(N228="nulová",J228,0)</f>
        <v>0</v>
      </c>
      <c r="BJ228" s="18" t="s">
        <v>84</v>
      </c>
      <c r="BK228" s="233">
        <f>ROUND(I228*H228,2)</f>
        <v>0</v>
      </c>
      <c r="BL228" s="18" t="s">
        <v>149</v>
      </c>
      <c r="BM228" s="232" t="s">
        <v>399</v>
      </c>
    </row>
    <row r="229" s="13" customFormat="1">
      <c r="A229" s="13"/>
      <c r="B229" s="234"/>
      <c r="C229" s="235"/>
      <c r="D229" s="236" t="s">
        <v>132</v>
      </c>
      <c r="E229" s="237" t="s">
        <v>1</v>
      </c>
      <c r="F229" s="238" t="s">
        <v>400</v>
      </c>
      <c r="G229" s="235"/>
      <c r="H229" s="237" t="s">
        <v>1</v>
      </c>
      <c r="I229" s="239"/>
      <c r="J229" s="235"/>
      <c r="K229" s="235"/>
      <c r="L229" s="240"/>
      <c r="M229" s="241"/>
      <c r="N229" s="242"/>
      <c r="O229" s="242"/>
      <c r="P229" s="242"/>
      <c r="Q229" s="242"/>
      <c r="R229" s="242"/>
      <c r="S229" s="242"/>
      <c r="T229" s="24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4" t="s">
        <v>132</v>
      </c>
      <c r="AU229" s="244" t="s">
        <v>86</v>
      </c>
      <c r="AV229" s="13" t="s">
        <v>84</v>
      </c>
      <c r="AW229" s="13" t="s">
        <v>32</v>
      </c>
      <c r="AX229" s="13" t="s">
        <v>76</v>
      </c>
      <c r="AY229" s="244" t="s">
        <v>123</v>
      </c>
    </row>
    <row r="230" s="14" customFormat="1">
      <c r="A230" s="14"/>
      <c r="B230" s="245"/>
      <c r="C230" s="246"/>
      <c r="D230" s="236" t="s">
        <v>132</v>
      </c>
      <c r="E230" s="247" t="s">
        <v>1</v>
      </c>
      <c r="F230" s="248" t="s">
        <v>401</v>
      </c>
      <c r="G230" s="246"/>
      <c r="H230" s="249">
        <v>123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132</v>
      </c>
      <c r="AU230" s="255" t="s">
        <v>86</v>
      </c>
      <c r="AV230" s="14" t="s">
        <v>86</v>
      </c>
      <c r="AW230" s="14" t="s">
        <v>32</v>
      </c>
      <c r="AX230" s="14" t="s">
        <v>84</v>
      </c>
      <c r="AY230" s="255" t="s">
        <v>123</v>
      </c>
    </row>
    <row r="231" s="2" customFormat="1" ht="21.75" customHeight="1">
      <c r="A231" s="39"/>
      <c r="B231" s="40"/>
      <c r="C231" s="220" t="s">
        <v>402</v>
      </c>
      <c r="D231" s="220" t="s">
        <v>126</v>
      </c>
      <c r="E231" s="221" t="s">
        <v>403</v>
      </c>
      <c r="F231" s="222" t="s">
        <v>404</v>
      </c>
      <c r="G231" s="223" t="s">
        <v>250</v>
      </c>
      <c r="H231" s="224">
        <v>171.5</v>
      </c>
      <c r="I231" s="225"/>
      <c r="J231" s="226">
        <f>ROUND(I231*H231,2)</f>
        <v>0</v>
      </c>
      <c r="K231" s="227"/>
      <c r="L231" s="45"/>
      <c r="M231" s="228" t="s">
        <v>1</v>
      </c>
      <c r="N231" s="229" t="s">
        <v>41</v>
      </c>
      <c r="O231" s="92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2" t="s">
        <v>149</v>
      </c>
      <c r="AT231" s="232" t="s">
        <v>126</v>
      </c>
      <c r="AU231" s="232" t="s">
        <v>86</v>
      </c>
      <c r="AY231" s="18" t="s">
        <v>123</v>
      </c>
      <c r="BE231" s="233">
        <f>IF(N231="základní",J231,0)</f>
        <v>0</v>
      </c>
      <c r="BF231" s="233">
        <f>IF(N231="snížená",J231,0)</f>
        <v>0</v>
      </c>
      <c r="BG231" s="233">
        <f>IF(N231="zákl. přenesená",J231,0)</f>
        <v>0</v>
      </c>
      <c r="BH231" s="233">
        <f>IF(N231="sníž. přenesená",J231,0)</f>
        <v>0</v>
      </c>
      <c r="BI231" s="233">
        <f>IF(N231="nulová",J231,0)</f>
        <v>0</v>
      </c>
      <c r="BJ231" s="18" t="s">
        <v>84</v>
      </c>
      <c r="BK231" s="233">
        <f>ROUND(I231*H231,2)</f>
        <v>0</v>
      </c>
      <c r="BL231" s="18" t="s">
        <v>149</v>
      </c>
      <c r="BM231" s="232" t="s">
        <v>405</v>
      </c>
    </row>
    <row r="232" s="13" customFormat="1">
      <c r="A232" s="13"/>
      <c r="B232" s="234"/>
      <c r="C232" s="235"/>
      <c r="D232" s="236" t="s">
        <v>132</v>
      </c>
      <c r="E232" s="237" t="s">
        <v>1</v>
      </c>
      <c r="F232" s="238" t="s">
        <v>406</v>
      </c>
      <c r="G232" s="235"/>
      <c r="H232" s="237" t="s">
        <v>1</v>
      </c>
      <c r="I232" s="239"/>
      <c r="J232" s="235"/>
      <c r="K232" s="235"/>
      <c r="L232" s="240"/>
      <c r="M232" s="241"/>
      <c r="N232" s="242"/>
      <c r="O232" s="242"/>
      <c r="P232" s="242"/>
      <c r="Q232" s="242"/>
      <c r="R232" s="242"/>
      <c r="S232" s="242"/>
      <c r="T232" s="24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4" t="s">
        <v>132</v>
      </c>
      <c r="AU232" s="244" t="s">
        <v>86</v>
      </c>
      <c r="AV232" s="13" t="s">
        <v>84</v>
      </c>
      <c r="AW232" s="13" t="s">
        <v>32</v>
      </c>
      <c r="AX232" s="13" t="s">
        <v>76</v>
      </c>
      <c r="AY232" s="244" t="s">
        <v>123</v>
      </c>
    </row>
    <row r="233" s="13" customFormat="1">
      <c r="A233" s="13"/>
      <c r="B233" s="234"/>
      <c r="C233" s="235"/>
      <c r="D233" s="236" t="s">
        <v>132</v>
      </c>
      <c r="E233" s="237" t="s">
        <v>1</v>
      </c>
      <c r="F233" s="238" t="s">
        <v>369</v>
      </c>
      <c r="G233" s="235"/>
      <c r="H233" s="237" t="s">
        <v>1</v>
      </c>
      <c r="I233" s="239"/>
      <c r="J233" s="235"/>
      <c r="K233" s="235"/>
      <c r="L233" s="240"/>
      <c r="M233" s="241"/>
      <c r="N233" s="242"/>
      <c r="O233" s="242"/>
      <c r="P233" s="242"/>
      <c r="Q233" s="242"/>
      <c r="R233" s="242"/>
      <c r="S233" s="242"/>
      <c r="T233" s="24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4" t="s">
        <v>132</v>
      </c>
      <c r="AU233" s="244" t="s">
        <v>86</v>
      </c>
      <c r="AV233" s="13" t="s">
        <v>84</v>
      </c>
      <c r="AW233" s="13" t="s">
        <v>32</v>
      </c>
      <c r="AX233" s="13" t="s">
        <v>76</v>
      </c>
      <c r="AY233" s="244" t="s">
        <v>123</v>
      </c>
    </row>
    <row r="234" s="14" customFormat="1">
      <c r="A234" s="14"/>
      <c r="B234" s="245"/>
      <c r="C234" s="246"/>
      <c r="D234" s="236" t="s">
        <v>132</v>
      </c>
      <c r="E234" s="247" t="s">
        <v>1</v>
      </c>
      <c r="F234" s="248" t="s">
        <v>407</v>
      </c>
      <c r="G234" s="246"/>
      <c r="H234" s="249">
        <v>28.5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5" t="s">
        <v>132</v>
      </c>
      <c r="AU234" s="255" t="s">
        <v>86</v>
      </c>
      <c r="AV234" s="14" t="s">
        <v>86</v>
      </c>
      <c r="AW234" s="14" t="s">
        <v>32</v>
      </c>
      <c r="AX234" s="14" t="s">
        <v>76</v>
      </c>
      <c r="AY234" s="255" t="s">
        <v>123</v>
      </c>
    </row>
    <row r="235" s="13" customFormat="1">
      <c r="A235" s="13"/>
      <c r="B235" s="234"/>
      <c r="C235" s="235"/>
      <c r="D235" s="236" t="s">
        <v>132</v>
      </c>
      <c r="E235" s="237" t="s">
        <v>1</v>
      </c>
      <c r="F235" s="238" t="s">
        <v>408</v>
      </c>
      <c r="G235" s="235"/>
      <c r="H235" s="237" t="s">
        <v>1</v>
      </c>
      <c r="I235" s="239"/>
      <c r="J235" s="235"/>
      <c r="K235" s="235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132</v>
      </c>
      <c r="AU235" s="244" t="s">
        <v>86</v>
      </c>
      <c r="AV235" s="13" t="s">
        <v>84</v>
      </c>
      <c r="AW235" s="13" t="s">
        <v>32</v>
      </c>
      <c r="AX235" s="13" t="s">
        <v>76</v>
      </c>
      <c r="AY235" s="244" t="s">
        <v>123</v>
      </c>
    </row>
    <row r="236" s="14" customFormat="1">
      <c r="A236" s="14"/>
      <c r="B236" s="245"/>
      <c r="C236" s="246"/>
      <c r="D236" s="236" t="s">
        <v>132</v>
      </c>
      <c r="E236" s="247" t="s">
        <v>1</v>
      </c>
      <c r="F236" s="248" t="s">
        <v>401</v>
      </c>
      <c r="G236" s="246"/>
      <c r="H236" s="249">
        <v>123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5" t="s">
        <v>132</v>
      </c>
      <c r="AU236" s="255" t="s">
        <v>86</v>
      </c>
      <c r="AV236" s="14" t="s">
        <v>86</v>
      </c>
      <c r="AW236" s="14" t="s">
        <v>32</v>
      </c>
      <c r="AX236" s="14" t="s">
        <v>76</v>
      </c>
      <c r="AY236" s="255" t="s">
        <v>123</v>
      </c>
    </row>
    <row r="237" s="13" customFormat="1">
      <c r="A237" s="13"/>
      <c r="B237" s="234"/>
      <c r="C237" s="235"/>
      <c r="D237" s="236" t="s">
        <v>132</v>
      </c>
      <c r="E237" s="237" t="s">
        <v>1</v>
      </c>
      <c r="F237" s="238" t="s">
        <v>409</v>
      </c>
      <c r="G237" s="235"/>
      <c r="H237" s="237" t="s">
        <v>1</v>
      </c>
      <c r="I237" s="239"/>
      <c r="J237" s="235"/>
      <c r="K237" s="235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132</v>
      </c>
      <c r="AU237" s="244" t="s">
        <v>86</v>
      </c>
      <c r="AV237" s="13" t="s">
        <v>84</v>
      </c>
      <c r="AW237" s="13" t="s">
        <v>32</v>
      </c>
      <c r="AX237" s="13" t="s">
        <v>76</v>
      </c>
      <c r="AY237" s="244" t="s">
        <v>123</v>
      </c>
    </row>
    <row r="238" s="14" customFormat="1">
      <c r="A238" s="14"/>
      <c r="B238" s="245"/>
      <c r="C238" s="246"/>
      <c r="D238" s="236" t="s">
        <v>132</v>
      </c>
      <c r="E238" s="247" t="s">
        <v>1</v>
      </c>
      <c r="F238" s="248" t="s">
        <v>313</v>
      </c>
      <c r="G238" s="246"/>
      <c r="H238" s="249">
        <v>20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132</v>
      </c>
      <c r="AU238" s="255" t="s">
        <v>86</v>
      </c>
      <c r="AV238" s="14" t="s">
        <v>86</v>
      </c>
      <c r="AW238" s="14" t="s">
        <v>32</v>
      </c>
      <c r="AX238" s="14" t="s">
        <v>76</v>
      </c>
      <c r="AY238" s="255" t="s">
        <v>123</v>
      </c>
    </row>
    <row r="239" s="15" customFormat="1">
      <c r="A239" s="15"/>
      <c r="B239" s="259"/>
      <c r="C239" s="260"/>
      <c r="D239" s="236" t="s">
        <v>132</v>
      </c>
      <c r="E239" s="261" t="s">
        <v>1</v>
      </c>
      <c r="F239" s="262" t="s">
        <v>224</v>
      </c>
      <c r="G239" s="260"/>
      <c r="H239" s="263">
        <v>171.5</v>
      </c>
      <c r="I239" s="264"/>
      <c r="J239" s="260"/>
      <c r="K239" s="260"/>
      <c r="L239" s="265"/>
      <c r="M239" s="266"/>
      <c r="N239" s="267"/>
      <c r="O239" s="267"/>
      <c r="P239" s="267"/>
      <c r="Q239" s="267"/>
      <c r="R239" s="267"/>
      <c r="S239" s="267"/>
      <c r="T239" s="268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9" t="s">
        <v>132</v>
      </c>
      <c r="AU239" s="269" t="s">
        <v>86</v>
      </c>
      <c r="AV239" s="15" t="s">
        <v>149</v>
      </c>
      <c r="AW239" s="15" t="s">
        <v>32</v>
      </c>
      <c r="AX239" s="15" t="s">
        <v>84</v>
      </c>
      <c r="AY239" s="269" t="s">
        <v>123</v>
      </c>
    </row>
    <row r="240" s="2" customFormat="1" ht="21.75" customHeight="1">
      <c r="A240" s="39"/>
      <c r="B240" s="40"/>
      <c r="C240" s="220" t="s">
        <v>410</v>
      </c>
      <c r="D240" s="220" t="s">
        <v>126</v>
      </c>
      <c r="E240" s="221" t="s">
        <v>411</v>
      </c>
      <c r="F240" s="222" t="s">
        <v>404</v>
      </c>
      <c r="G240" s="223" t="s">
        <v>250</v>
      </c>
      <c r="H240" s="224">
        <v>85</v>
      </c>
      <c r="I240" s="225"/>
      <c r="J240" s="226">
        <f>ROUND(I240*H240,2)</f>
        <v>0</v>
      </c>
      <c r="K240" s="227"/>
      <c r="L240" s="45"/>
      <c r="M240" s="228" t="s">
        <v>1</v>
      </c>
      <c r="N240" s="229" t="s">
        <v>41</v>
      </c>
      <c r="O240" s="92"/>
      <c r="P240" s="230">
        <f>O240*H240</f>
        <v>0</v>
      </c>
      <c r="Q240" s="230">
        <v>0</v>
      </c>
      <c r="R240" s="230">
        <f>Q240*H240</f>
        <v>0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149</v>
      </c>
      <c r="AT240" s="232" t="s">
        <v>126</v>
      </c>
      <c r="AU240" s="232" t="s">
        <v>86</v>
      </c>
      <c r="AY240" s="18" t="s">
        <v>123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84</v>
      </c>
      <c r="BK240" s="233">
        <f>ROUND(I240*H240,2)</f>
        <v>0</v>
      </c>
      <c r="BL240" s="18" t="s">
        <v>149</v>
      </c>
      <c r="BM240" s="232" t="s">
        <v>412</v>
      </c>
    </row>
    <row r="241" s="13" customFormat="1">
      <c r="A241" s="13"/>
      <c r="B241" s="234"/>
      <c r="C241" s="235"/>
      <c r="D241" s="236" t="s">
        <v>132</v>
      </c>
      <c r="E241" s="237" t="s">
        <v>1</v>
      </c>
      <c r="F241" s="238" t="s">
        <v>413</v>
      </c>
      <c r="G241" s="235"/>
      <c r="H241" s="237" t="s">
        <v>1</v>
      </c>
      <c r="I241" s="239"/>
      <c r="J241" s="235"/>
      <c r="K241" s="235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132</v>
      </c>
      <c r="AU241" s="244" t="s">
        <v>86</v>
      </c>
      <c r="AV241" s="13" t="s">
        <v>84</v>
      </c>
      <c r="AW241" s="13" t="s">
        <v>32</v>
      </c>
      <c r="AX241" s="13" t="s">
        <v>76</v>
      </c>
      <c r="AY241" s="244" t="s">
        <v>123</v>
      </c>
    </row>
    <row r="242" s="13" customFormat="1">
      <c r="A242" s="13"/>
      <c r="B242" s="234"/>
      <c r="C242" s="235"/>
      <c r="D242" s="236" t="s">
        <v>132</v>
      </c>
      <c r="E242" s="237" t="s">
        <v>1</v>
      </c>
      <c r="F242" s="238" t="s">
        <v>414</v>
      </c>
      <c r="G242" s="235"/>
      <c r="H242" s="237" t="s">
        <v>1</v>
      </c>
      <c r="I242" s="239"/>
      <c r="J242" s="235"/>
      <c r="K242" s="235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132</v>
      </c>
      <c r="AU242" s="244" t="s">
        <v>86</v>
      </c>
      <c r="AV242" s="13" t="s">
        <v>84</v>
      </c>
      <c r="AW242" s="13" t="s">
        <v>32</v>
      </c>
      <c r="AX242" s="13" t="s">
        <v>76</v>
      </c>
      <c r="AY242" s="244" t="s">
        <v>123</v>
      </c>
    </row>
    <row r="243" s="14" customFormat="1">
      <c r="A243" s="14"/>
      <c r="B243" s="245"/>
      <c r="C243" s="246"/>
      <c r="D243" s="236" t="s">
        <v>132</v>
      </c>
      <c r="E243" s="247" t="s">
        <v>1</v>
      </c>
      <c r="F243" s="248" t="s">
        <v>379</v>
      </c>
      <c r="G243" s="246"/>
      <c r="H243" s="249">
        <v>85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132</v>
      </c>
      <c r="AU243" s="255" t="s">
        <v>86</v>
      </c>
      <c r="AV243" s="14" t="s">
        <v>86</v>
      </c>
      <c r="AW243" s="14" t="s">
        <v>32</v>
      </c>
      <c r="AX243" s="14" t="s">
        <v>84</v>
      </c>
      <c r="AY243" s="255" t="s">
        <v>123</v>
      </c>
    </row>
    <row r="244" s="2" customFormat="1" ht="33" customHeight="1">
      <c r="A244" s="39"/>
      <c r="B244" s="40"/>
      <c r="C244" s="220" t="s">
        <v>415</v>
      </c>
      <c r="D244" s="220" t="s">
        <v>126</v>
      </c>
      <c r="E244" s="221" t="s">
        <v>416</v>
      </c>
      <c r="F244" s="222" t="s">
        <v>417</v>
      </c>
      <c r="G244" s="223" t="s">
        <v>250</v>
      </c>
      <c r="H244" s="224">
        <v>85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41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149</v>
      </c>
      <c r="AT244" s="232" t="s">
        <v>126</v>
      </c>
      <c r="AU244" s="232" t="s">
        <v>86</v>
      </c>
      <c r="AY244" s="18" t="s">
        <v>123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84</v>
      </c>
      <c r="BK244" s="233">
        <f>ROUND(I244*H244,2)</f>
        <v>0</v>
      </c>
      <c r="BL244" s="18" t="s">
        <v>149</v>
      </c>
      <c r="BM244" s="232" t="s">
        <v>418</v>
      </c>
    </row>
    <row r="245" s="14" customFormat="1">
      <c r="A245" s="14"/>
      <c r="B245" s="245"/>
      <c r="C245" s="246"/>
      <c r="D245" s="236" t="s">
        <v>132</v>
      </c>
      <c r="E245" s="247" t="s">
        <v>1</v>
      </c>
      <c r="F245" s="248" t="s">
        <v>379</v>
      </c>
      <c r="G245" s="246"/>
      <c r="H245" s="249">
        <v>85</v>
      </c>
      <c r="I245" s="250"/>
      <c r="J245" s="246"/>
      <c r="K245" s="246"/>
      <c r="L245" s="251"/>
      <c r="M245" s="252"/>
      <c r="N245" s="253"/>
      <c r="O245" s="253"/>
      <c r="P245" s="253"/>
      <c r="Q245" s="253"/>
      <c r="R245" s="253"/>
      <c r="S245" s="253"/>
      <c r="T245" s="25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5" t="s">
        <v>132</v>
      </c>
      <c r="AU245" s="255" t="s">
        <v>86</v>
      </c>
      <c r="AV245" s="14" t="s">
        <v>86</v>
      </c>
      <c r="AW245" s="14" t="s">
        <v>32</v>
      </c>
      <c r="AX245" s="14" t="s">
        <v>84</v>
      </c>
      <c r="AY245" s="255" t="s">
        <v>123</v>
      </c>
    </row>
    <row r="246" s="2" customFormat="1" ht="33" customHeight="1">
      <c r="A246" s="39"/>
      <c r="B246" s="40"/>
      <c r="C246" s="220" t="s">
        <v>419</v>
      </c>
      <c r="D246" s="220" t="s">
        <v>126</v>
      </c>
      <c r="E246" s="221" t="s">
        <v>420</v>
      </c>
      <c r="F246" s="222" t="s">
        <v>421</v>
      </c>
      <c r="G246" s="223" t="s">
        <v>250</v>
      </c>
      <c r="H246" s="224">
        <v>20</v>
      </c>
      <c r="I246" s="225"/>
      <c r="J246" s="226">
        <f>ROUND(I246*H246,2)</f>
        <v>0</v>
      </c>
      <c r="K246" s="227"/>
      <c r="L246" s="45"/>
      <c r="M246" s="228" t="s">
        <v>1</v>
      </c>
      <c r="N246" s="229" t="s">
        <v>41</v>
      </c>
      <c r="O246" s="92"/>
      <c r="P246" s="230">
        <f>O246*H246</f>
        <v>0</v>
      </c>
      <c r="Q246" s="230">
        <v>0</v>
      </c>
      <c r="R246" s="230">
        <f>Q246*H246</f>
        <v>0</v>
      </c>
      <c r="S246" s="230">
        <v>0</v>
      </c>
      <c r="T246" s="23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149</v>
      </c>
      <c r="AT246" s="232" t="s">
        <v>126</v>
      </c>
      <c r="AU246" s="232" t="s">
        <v>86</v>
      </c>
      <c r="AY246" s="18" t="s">
        <v>123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84</v>
      </c>
      <c r="BK246" s="233">
        <f>ROUND(I246*H246,2)</f>
        <v>0</v>
      </c>
      <c r="BL246" s="18" t="s">
        <v>149</v>
      </c>
      <c r="BM246" s="232" t="s">
        <v>422</v>
      </c>
    </row>
    <row r="247" s="13" customFormat="1">
      <c r="A247" s="13"/>
      <c r="B247" s="234"/>
      <c r="C247" s="235"/>
      <c r="D247" s="236" t="s">
        <v>132</v>
      </c>
      <c r="E247" s="237" t="s">
        <v>1</v>
      </c>
      <c r="F247" s="238" t="s">
        <v>409</v>
      </c>
      <c r="G247" s="235"/>
      <c r="H247" s="237" t="s">
        <v>1</v>
      </c>
      <c r="I247" s="239"/>
      <c r="J247" s="235"/>
      <c r="K247" s="235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132</v>
      </c>
      <c r="AU247" s="244" t="s">
        <v>86</v>
      </c>
      <c r="AV247" s="13" t="s">
        <v>84</v>
      </c>
      <c r="AW247" s="13" t="s">
        <v>32</v>
      </c>
      <c r="AX247" s="13" t="s">
        <v>76</v>
      </c>
      <c r="AY247" s="244" t="s">
        <v>123</v>
      </c>
    </row>
    <row r="248" s="14" customFormat="1">
      <c r="A248" s="14"/>
      <c r="B248" s="245"/>
      <c r="C248" s="246"/>
      <c r="D248" s="236" t="s">
        <v>132</v>
      </c>
      <c r="E248" s="247" t="s">
        <v>1</v>
      </c>
      <c r="F248" s="248" t="s">
        <v>313</v>
      </c>
      <c r="G248" s="246"/>
      <c r="H248" s="249">
        <v>20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5" t="s">
        <v>132</v>
      </c>
      <c r="AU248" s="255" t="s">
        <v>86</v>
      </c>
      <c r="AV248" s="14" t="s">
        <v>86</v>
      </c>
      <c r="AW248" s="14" t="s">
        <v>32</v>
      </c>
      <c r="AX248" s="14" t="s">
        <v>84</v>
      </c>
      <c r="AY248" s="255" t="s">
        <v>123</v>
      </c>
    </row>
    <row r="249" s="2" customFormat="1" ht="33" customHeight="1">
      <c r="A249" s="39"/>
      <c r="B249" s="40"/>
      <c r="C249" s="220" t="s">
        <v>423</v>
      </c>
      <c r="D249" s="220" t="s">
        <v>126</v>
      </c>
      <c r="E249" s="221" t="s">
        <v>424</v>
      </c>
      <c r="F249" s="222" t="s">
        <v>425</v>
      </c>
      <c r="G249" s="223" t="s">
        <v>250</v>
      </c>
      <c r="H249" s="224">
        <v>85</v>
      </c>
      <c r="I249" s="225"/>
      <c r="J249" s="226">
        <f>ROUND(I249*H249,2)</f>
        <v>0</v>
      </c>
      <c r="K249" s="227"/>
      <c r="L249" s="45"/>
      <c r="M249" s="228" t="s">
        <v>1</v>
      </c>
      <c r="N249" s="229" t="s">
        <v>41</v>
      </c>
      <c r="O249" s="92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149</v>
      </c>
      <c r="AT249" s="232" t="s">
        <v>126</v>
      </c>
      <c r="AU249" s="232" t="s">
        <v>86</v>
      </c>
      <c r="AY249" s="18" t="s">
        <v>123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84</v>
      </c>
      <c r="BK249" s="233">
        <f>ROUND(I249*H249,2)</f>
        <v>0</v>
      </c>
      <c r="BL249" s="18" t="s">
        <v>149</v>
      </c>
      <c r="BM249" s="232" t="s">
        <v>426</v>
      </c>
    </row>
    <row r="250" s="14" customFormat="1">
      <c r="A250" s="14"/>
      <c r="B250" s="245"/>
      <c r="C250" s="246"/>
      <c r="D250" s="236" t="s">
        <v>132</v>
      </c>
      <c r="E250" s="247" t="s">
        <v>1</v>
      </c>
      <c r="F250" s="248" t="s">
        <v>379</v>
      </c>
      <c r="G250" s="246"/>
      <c r="H250" s="249">
        <v>85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5" t="s">
        <v>132</v>
      </c>
      <c r="AU250" s="255" t="s">
        <v>86</v>
      </c>
      <c r="AV250" s="14" t="s">
        <v>86</v>
      </c>
      <c r="AW250" s="14" t="s">
        <v>32</v>
      </c>
      <c r="AX250" s="14" t="s">
        <v>84</v>
      </c>
      <c r="AY250" s="255" t="s">
        <v>123</v>
      </c>
    </row>
    <row r="251" s="2" customFormat="1" ht="21.75" customHeight="1">
      <c r="A251" s="39"/>
      <c r="B251" s="40"/>
      <c r="C251" s="220" t="s">
        <v>427</v>
      </c>
      <c r="D251" s="220" t="s">
        <v>126</v>
      </c>
      <c r="E251" s="221" t="s">
        <v>428</v>
      </c>
      <c r="F251" s="222" t="s">
        <v>429</v>
      </c>
      <c r="G251" s="223" t="s">
        <v>250</v>
      </c>
      <c r="H251" s="224">
        <v>85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41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149</v>
      </c>
      <c r="AT251" s="232" t="s">
        <v>126</v>
      </c>
      <c r="AU251" s="232" t="s">
        <v>86</v>
      </c>
      <c r="AY251" s="18" t="s">
        <v>123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84</v>
      </c>
      <c r="BK251" s="233">
        <f>ROUND(I251*H251,2)</f>
        <v>0</v>
      </c>
      <c r="BL251" s="18" t="s">
        <v>149</v>
      </c>
      <c r="BM251" s="232" t="s">
        <v>430</v>
      </c>
    </row>
    <row r="252" s="14" customFormat="1">
      <c r="A252" s="14"/>
      <c r="B252" s="245"/>
      <c r="C252" s="246"/>
      <c r="D252" s="236" t="s">
        <v>132</v>
      </c>
      <c r="E252" s="247" t="s">
        <v>1</v>
      </c>
      <c r="F252" s="248" t="s">
        <v>379</v>
      </c>
      <c r="G252" s="246"/>
      <c r="H252" s="249">
        <v>85</v>
      </c>
      <c r="I252" s="250"/>
      <c r="J252" s="246"/>
      <c r="K252" s="246"/>
      <c r="L252" s="251"/>
      <c r="M252" s="252"/>
      <c r="N252" s="253"/>
      <c r="O252" s="253"/>
      <c r="P252" s="253"/>
      <c r="Q252" s="253"/>
      <c r="R252" s="253"/>
      <c r="S252" s="253"/>
      <c r="T252" s="25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5" t="s">
        <v>132</v>
      </c>
      <c r="AU252" s="255" t="s">
        <v>86</v>
      </c>
      <c r="AV252" s="14" t="s">
        <v>86</v>
      </c>
      <c r="AW252" s="14" t="s">
        <v>32</v>
      </c>
      <c r="AX252" s="14" t="s">
        <v>84</v>
      </c>
      <c r="AY252" s="255" t="s">
        <v>123</v>
      </c>
    </row>
    <row r="253" s="2" customFormat="1" ht="21.75" customHeight="1">
      <c r="A253" s="39"/>
      <c r="B253" s="40"/>
      <c r="C253" s="220" t="s">
        <v>338</v>
      </c>
      <c r="D253" s="220" t="s">
        <v>126</v>
      </c>
      <c r="E253" s="221" t="s">
        <v>431</v>
      </c>
      <c r="F253" s="222" t="s">
        <v>432</v>
      </c>
      <c r="G253" s="223" t="s">
        <v>250</v>
      </c>
      <c r="H253" s="224">
        <v>85</v>
      </c>
      <c r="I253" s="225"/>
      <c r="J253" s="226">
        <f>ROUND(I253*H253,2)</f>
        <v>0</v>
      </c>
      <c r="K253" s="227"/>
      <c r="L253" s="45"/>
      <c r="M253" s="228" t="s">
        <v>1</v>
      </c>
      <c r="N253" s="229" t="s">
        <v>41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149</v>
      </c>
      <c r="AT253" s="232" t="s">
        <v>126</v>
      </c>
      <c r="AU253" s="232" t="s">
        <v>86</v>
      </c>
      <c r="AY253" s="18" t="s">
        <v>123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84</v>
      </c>
      <c r="BK253" s="233">
        <f>ROUND(I253*H253,2)</f>
        <v>0</v>
      </c>
      <c r="BL253" s="18" t="s">
        <v>149</v>
      </c>
      <c r="BM253" s="232" t="s">
        <v>433</v>
      </c>
    </row>
    <row r="254" s="14" customFormat="1">
      <c r="A254" s="14"/>
      <c r="B254" s="245"/>
      <c r="C254" s="246"/>
      <c r="D254" s="236" t="s">
        <v>132</v>
      </c>
      <c r="E254" s="247" t="s">
        <v>1</v>
      </c>
      <c r="F254" s="248" t="s">
        <v>379</v>
      </c>
      <c r="G254" s="246"/>
      <c r="H254" s="249">
        <v>85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5" t="s">
        <v>132</v>
      </c>
      <c r="AU254" s="255" t="s">
        <v>86</v>
      </c>
      <c r="AV254" s="14" t="s">
        <v>86</v>
      </c>
      <c r="AW254" s="14" t="s">
        <v>32</v>
      </c>
      <c r="AX254" s="14" t="s">
        <v>84</v>
      </c>
      <c r="AY254" s="255" t="s">
        <v>123</v>
      </c>
    </row>
    <row r="255" s="2" customFormat="1" ht="33" customHeight="1">
      <c r="A255" s="39"/>
      <c r="B255" s="40"/>
      <c r="C255" s="220" t="s">
        <v>434</v>
      </c>
      <c r="D255" s="220" t="s">
        <v>126</v>
      </c>
      <c r="E255" s="221" t="s">
        <v>435</v>
      </c>
      <c r="F255" s="222" t="s">
        <v>436</v>
      </c>
      <c r="G255" s="223" t="s">
        <v>250</v>
      </c>
      <c r="H255" s="224">
        <v>85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41</v>
      </c>
      <c r="O255" s="92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149</v>
      </c>
      <c r="AT255" s="232" t="s">
        <v>126</v>
      </c>
      <c r="AU255" s="232" t="s">
        <v>86</v>
      </c>
      <c r="AY255" s="18" t="s">
        <v>123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84</v>
      </c>
      <c r="BK255" s="233">
        <f>ROUND(I255*H255,2)</f>
        <v>0</v>
      </c>
      <c r="BL255" s="18" t="s">
        <v>149</v>
      </c>
      <c r="BM255" s="232" t="s">
        <v>437</v>
      </c>
    </row>
    <row r="256" s="14" customFormat="1">
      <c r="A256" s="14"/>
      <c r="B256" s="245"/>
      <c r="C256" s="246"/>
      <c r="D256" s="236" t="s">
        <v>132</v>
      </c>
      <c r="E256" s="247" t="s">
        <v>1</v>
      </c>
      <c r="F256" s="248" t="s">
        <v>379</v>
      </c>
      <c r="G256" s="246"/>
      <c r="H256" s="249">
        <v>85</v>
      </c>
      <c r="I256" s="250"/>
      <c r="J256" s="246"/>
      <c r="K256" s="246"/>
      <c r="L256" s="251"/>
      <c r="M256" s="252"/>
      <c r="N256" s="253"/>
      <c r="O256" s="253"/>
      <c r="P256" s="253"/>
      <c r="Q256" s="253"/>
      <c r="R256" s="253"/>
      <c r="S256" s="253"/>
      <c r="T256" s="25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5" t="s">
        <v>132</v>
      </c>
      <c r="AU256" s="255" t="s">
        <v>86</v>
      </c>
      <c r="AV256" s="14" t="s">
        <v>86</v>
      </c>
      <c r="AW256" s="14" t="s">
        <v>32</v>
      </c>
      <c r="AX256" s="14" t="s">
        <v>84</v>
      </c>
      <c r="AY256" s="255" t="s">
        <v>123</v>
      </c>
    </row>
    <row r="257" s="2" customFormat="1" ht="78" customHeight="1">
      <c r="A257" s="39"/>
      <c r="B257" s="40"/>
      <c r="C257" s="220" t="s">
        <v>438</v>
      </c>
      <c r="D257" s="220" t="s">
        <v>126</v>
      </c>
      <c r="E257" s="221" t="s">
        <v>439</v>
      </c>
      <c r="F257" s="222" t="s">
        <v>440</v>
      </c>
      <c r="G257" s="223" t="s">
        <v>250</v>
      </c>
      <c r="H257" s="224">
        <v>123</v>
      </c>
      <c r="I257" s="225"/>
      <c r="J257" s="226">
        <f>ROUND(I257*H257,2)</f>
        <v>0</v>
      </c>
      <c r="K257" s="227"/>
      <c r="L257" s="45"/>
      <c r="M257" s="228" t="s">
        <v>1</v>
      </c>
      <c r="N257" s="229" t="s">
        <v>41</v>
      </c>
      <c r="O257" s="92"/>
      <c r="P257" s="230">
        <f>O257*H257</f>
        <v>0</v>
      </c>
      <c r="Q257" s="230">
        <v>0.084250000000000005</v>
      </c>
      <c r="R257" s="230">
        <f>Q257*H257</f>
        <v>10.36275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149</v>
      </c>
      <c r="AT257" s="232" t="s">
        <v>126</v>
      </c>
      <c r="AU257" s="232" t="s">
        <v>86</v>
      </c>
      <c r="AY257" s="18" t="s">
        <v>123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84</v>
      </c>
      <c r="BK257" s="233">
        <f>ROUND(I257*H257,2)</f>
        <v>0</v>
      </c>
      <c r="BL257" s="18" t="s">
        <v>149</v>
      </c>
      <c r="BM257" s="232" t="s">
        <v>441</v>
      </c>
    </row>
    <row r="258" s="14" customFormat="1">
      <c r="A258" s="14"/>
      <c r="B258" s="245"/>
      <c r="C258" s="246"/>
      <c r="D258" s="236" t="s">
        <v>132</v>
      </c>
      <c r="E258" s="247" t="s">
        <v>1</v>
      </c>
      <c r="F258" s="248" t="s">
        <v>401</v>
      </c>
      <c r="G258" s="246"/>
      <c r="H258" s="249">
        <v>123</v>
      </c>
      <c r="I258" s="250"/>
      <c r="J258" s="246"/>
      <c r="K258" s="246"/>
      <c r="L258" s="251"/>
      <c r="M258" s="252"/>
      <c r="N258" s="253"/>
      <c r="O258" s="253"/>
      <c r="P258" s="253"/>
      <c r="Q258" s="253"/>
      <c r="R258" s="253"/>
      <c r="S258" s="253"/>
      <c r="T258" s="25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5" t="s">
        <v>132</v>
      </c>
      <c r="AU258" s="255" t="s">
        <v>86</v>
      </c>
      <c r="AV258" s="14" t="s">
        <v>86</v>
      </c>
      <c r="AW258" s="14" t="s">
        <v>32</v>
      </c>
      <c r="AX258" s="14" t="s">
        <v>84</v>
      </c>
      <c r="AY258" s="255" t="s">
        <v>123</v>
      </c>
    </row>
    <row r="259" s="2" customFormat="1" ht="21.75" customHeight="1">
      <c r="A259" s="39"/>
      <c r="B259" s="40"/>
      <c r="C259" s="270" t="s">
        <v>442</v>
      </c>
      <c r="D259" s="270" t="s">
        <v>262</v>
      </c>
      <c r="E259" s="271" t="s">
        <v>443</v>
      </c>
      <c r="F259" s="272" t="s">
        <v>444</v>
      </c>
      <c r="G259" s="273" t="s">
        <v>250</v>
      </c>
      <c r="H259" s="274">
        <v>123.59999999999999</v>
      </c>
      <c r="I259" s="275"/>
      <c r="J259" s="276">
        <f>ROUND(I259*H259,2)</f>
        <v>0</v>
      </c>
      <c r="K259" s="277"/>
      <c r="L259" s="278"/>
      <c r="M259" s="279" t="s">
        <v>1</v>
      </c>
      <c r="N259" s="280" t="s">
        <v>41</v>
      </c>
      <c r="O259" s="92"/>
      <c r="P259" s="230">
        <f>O259*H259</f>
        <v>0</v>
      </c>
      <c r="Q259" s="230">
        <v>0.13100000000000001</v>
      </c>
      <c r="R259" s="230">
        <f>Q259*H259</f>
        <v>16.191600000000001</v>
      </c>
      <c r="S259" s="230">
        <v>0</v>
      </c>
      <c r="T259" s="23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2" t="s">
        <v>170</v>
      </c>
      <c r="AT259" s="232" t="s">
        <v>262</v>
      </c>
      <c r="AU259" s="232" t="s">
        <v>86</v>
      </c>
      <c r="AY259" s="18" t="s">
        <v>123</v>
      </c>
      <c r="BE259" s="233">
        <f>IF(N259="základní",J259,0)</f>
        <v>0</v>
      </c>
      <c r="BF259" s="233">
        <f>IF(N259="snížená",J259,0)</f>
        <v>0</v>
      </c>
      <c r="BG259" s="233">
        <f>IF(N259="zákl. přenesená",J259,0)</f>
        <v>0</v>
      </c>
      <c r="BH259" s="233">
        <f>IF(N259="sníž. přenesená",J259,0)</f>
        <v>0</v>
      </c>
      <c r="BI259" s="233">
        <f>IF(N259="nulová",J259,0)</f>
        <v>0</v>
      </c>
      <c r="BJ259" s="18" t="s">
        <v>84</v>
      </c>
      <c r="BK259" s="233">
        <f>ROUND(I259*H259,2)</f>
        <v>0</v>
      </c>
      <c r="BL259" s="18" t="s">
        <v>149</v>
      </c>
      <c r="BM259" s="232" t="s">
        <v>445</v>
      </c>
    </row>
    <row r="260" s="14" customFormat="1">
      <c r="A260" s="14"/>
      <c r="B260" s="245"/>
      <c r="C260" s="246"/>
      <c r="D260" s="236" t="s">
        <v>132</v>
      </c>
      <c r="E260" s="247" t="s">
        <v>1</v>
      </c>
      <c r="F260" s="248" t="s">
        <v>446</v>
      </c>
      <c r="G260" s="246"/>
      <c r="H260" s="249">
        <v>120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132</v>
      </c>
      <c r="AU260" s="255" t="s">
        <v>86</v>
      </c>
      <c r="AV260" s="14" t="s">
        <v>86</v>
      </c>
      <c r="AW260" s="14" t="s">
        <v>32</v>
      </c>
      <c r="AX260" s="14" t="s">
        <v>84</v>
      </c>
      <c r="AY260" s="255" t="s">
        <v>123</v>
      </c>
    </row>
    <row r="261" s="14" customFormat="1">
      <c r="A261" s="14"/>
      <c r="B261" s="245"/>
      <c r="C261" s="246"/>
      <c r="D261" s="236" t="s">
        <v>132</v>
      </c>
      <c r="E261" s="246"/>
      <c r="F261" s="248" t="s">
        <v>447</v>
      </c>
      <c r="G261" s="246"/>
      <c r="H261" s="249">
        <v>123.59999999999999</v>
      </c>
      <c r="I261" s="250"/>
      <c r="J261" s="246"/>
      <c r="K261" s="246"/>
      <c r="L261" s="251"/>
      <c r="M261" s="252"/>
      <c r="N261" s="253"/>
      <c r="O261" s="253"/>
      <c r="P261" s="253"/>
      <c r="Q261" s="253"/>
      <c r="R261" s="253"/>
      <c r="S261" s="253"/>
      <c r="T261" s="25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5" t="s">
        <v>132</v>
      </c>
      <c r="AU261" s="255" t="s">
        <v>86</v>
      </c>
      <c r="AV261" s="14" t="s">
        <v>86</v>
      </c>
      <c r="AW261" s="14" t="s">
        <v>4</v>
      </c>
      <c r="AX261" s="14" t="s">
        <v>84</v>
      </c>
      <c r="AY261" s="255" t="s">
        <v>123</v>
      </c>
    </row>
    <row r="262" s="2" customFormat="1" ht="21.75" customHeight="1">
      <c r="A262" s="39"/>
      <c r="B262" s="40"/>
      <c r="C262" s="270" t="s">
        <v>448</v>
      </c>
      <c r="D262" s="270" t="s">
        <v>262</v>
      </c>
      <c r="E262" s="271" t="s">
        <v>449</v>
      </c>
      <c r="F262" s="272" t="s">
        <v>450</v>
      </c>
      <c r="G262" s="273" t="s">
        <v>250</v>
      </c>
      <c r="H262" s="274">
        <v>3.0899999999999999</v>
      </c>
      <c r="I262" s="275"/>
      <c r="J262" s="276">
        <f>ROUND(I262*H262,2)</f>
        <v>0</v>
      </c>
      <c r="K262" s="277"/>
      <c r="L262" s="278"/>
      <c r="M262" s="279" t="s">
        <v>1</v>
      </c>
      <c r="N262" s="280" t="s">
        <v>41</v>
      </c>
      <c r="O262" s="92"/>
      <c r="P262" s="230">
        <f>O262*H262</f>
        <v>0</v>
      </c>
      <c r="Q262" s="230">
        <v>0.13100000000000001</v>
      </c>
      <c r="R262" s="230">
        <f>Q262*H262</f>
        <v>0.40478999999999998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170</v>
      </c>
      <c r="AT262" s="232" t="s">
        <v>262</v>
      </c>
      <c r="AU262" s="232" t="s">
        <v>86</v>
      </c>
      <c r="AY262" s="18" t="s">
        <v>123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84</v>
      </c>
      <c r="BK262" s="233">
        <f>ROUND(I262*H262,2)</f>
        <v>0</v>
      </c>
      <c r="BL262" s="18" t="s">
        <v>149</v>
      </c>
      <c r="BM262" s="232" t="s">
        <v>451</v>
      </c>
    </row>
    <row r="263" s="13" customFormat="1">
      <c r="A263" s="13"/>
      <c r="B263" s="234"/>
      <c r="C263" s="235"/>
      <c r="D263" s="236" t="s">
        <v>132</v>
      </c>
      <c r="E263" s="237" t="s">
        <v>1</v>
      </c>
      <c r="F263" s="238" t="s">
        <v>452</v>
      </c>
      <c r="G263" s="235"/>
      <c r="H263" s="237" t="s">
        <v>1</v>
      </c>
      <c r="I263" s="239"/>
      <c r="J263" s="235"/>
      <c r="K263" s="235"/>
      <c r="L263" s="240"/>
      <c r="M263" s="241"/>
      <c r="N263" s="242"/>
      <c r="O263" s="242"/>
      <c r="P263" s="242"/>
      <c r="Q263" s="242"/>
      <c r="R263" s="242"/>
      <c r="S263" s="242"/>
      <c r="T263" s="24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4" t="s">
        <v>132</v>
      </c>
      <c r="AU263" s="244" t="s">
        <v>86</v>
      </c>
      <c r="AV263" s="13" t="s">
        <v>84</v>
      </c>
      <c r="AW263" s="13" t="s">
        <v>32</v>
      </c>
      <c r="AX263" s="13" t="s">
        <v>76</v>
      </c>
      <c r="AY263" s="244" t="s">
        <v>123</v>
      </c>
    </row>
    <row r="264" s="14" customFormat="1">
      <c r="A264" s="14"/>
      <c r="B264" s="245"/>
      <c r="C264" s="246"/>
      <c r="D264" s="236" t="s">
        <v>132</v>
      </c>
      <c r="E264" s="247" t="s">
        <v>1</v>
      </c>
      <c r="F264" s="248" t="s">
        <v>141</v>
      </c>
      <c r="G264" s="246"/>
      <c r="H264" s="249">
        <v>3</v>
      </c>
      <c r="I264" s="250"/>
      <c r="J264" s="246"/>
      <c r="K264" s="246"/>
      <c r="L264" s="251"/>
      <c r="M264" s="252"/>
      <c r="N264" s="253"/>
      <c r="O264" s="253"/>
      <c r="P264" s="253"/>
      <c r="Q264" s="253"/>
      <c r="R264" s="253"/>
      <c r="S264" s="253"/>
      <c r="T264" s="25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5" t="s">
        <v>132</v>
      </c>
      <c r="AU264" s="255" t="s">
        <v>86</v>
      </c>
      <c r="AV264" s="14" t="s">
        <v>86</v>
      </c>
      <c r="AW264" s="14" t="s">
        <v>32</v>
      </c>
      <c r="AX264" s="14" t="s">
        <v>84</v>
      </c>
      <c r="AY264" s="255" t="s">
        <v>123</v>
      </c>
    </row>
    <row r="265" s="14" customFormat="1">
      <c r="A265" s="14"/>
      <c r="B265" s="245"/>
      <c r="C265" s="246"/>
      <c r="D265" s="236" t="s">
        <v>132</v>
      </c>
      <c r="E265" s="246"/>
      <c r="F265" s="248" t="s">
        <v>453</v>
      </c>
      <c r="G265" s="246"/>
      <c r="H265" s="249">
        <v>3.0899999999999999</v>
      </c>
      <c r="I265" s="250"/>
      <c r="J265" s="246"/>
      <c r="K265" s="246"/>
      <c r="L265" s="251"/>
      <c r="M265" s="252"/>
      <c r="N265" s="253"/>
      <c r="O265" s="253"/>
      <c r="P265" s="253"/>
      <c r="Q265" s="253"/>
      <c r="R265" s="253"/>
      <c r="S265" s="253"/>
      <c r="T265" s="25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5" t="s">
        <v>132</v>
      </c>
      <c r="AU265" s="255" t="s">
        <v>86</v>
      </c>
      <c r="AV265" s="14" t="s">
        <v>86</v>
      </c>
      <c r="AW265" s="14" t="s">
        <v>4</v>
      </c>
      <c r="AX265" s="14" t="s">
        <v>84</v>
      </c>
      <c r="AY265" s="255" t="s">
        <v>123</v>
      </c>
    </row>
    <row r="266" s="2" customFormat="1" ht="78" customHeight="1">
      <c r="A266" s="39"/>
      <c r="B266" s="40"/>
      <c r="C266" s="220" t="s">
        <v>454</v>
      </c>
      <c r="D266" s="220" t="s">
        <v>126</v>
      </c>
      <c r="E266" s="221" t="s">
        <v>455</v>
      </c>
      <c r="F266" s="222" t="s">
        <v>456</v>
      </c>
      <c r="G266" s="223" t="s">
        <v>250</v>
      </c>
      <c r="H266" s="224">
        <v>20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41</v>
      </c>
      <c r="O266" s="92"/>
      <c r="P266" s="230">
        <f>O266*H266</f>
        <v>0</v>
      </c>
      <c r="Q266" s="230">
        <v>0.085650000000000004</v>
      </c>
      <c r="R266" s="230">
        <f>Q266*H266</f>
        <v>1.7130000000000001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149</v>
      </c>
      <c r="AT266" s="232" t="s">
        <v>126</v>
      </c>
      <c r="AU266" s="232" t="s">
        <v>86</v>
      </c>
      <c r="AY266" s="18" t="s">
        <v>123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84</v>
      </c>
      <c r="BK266" s="233">
        <f>ROUND(I266*H266,2)</f>
        <v>0</v>
      </c>
      <c r="BL266" s="18" t="s">
        <v>149</v>
      </c>
      <c r="BM266" s="232" t="s">
        <v>457</v>
      </c>
    </row>
    <row r="267" s="14" customFormat="1">
      <c r="A267" s="14"/>
      <c r="B267" s="245"/>
      <c r="C267" s="246"/>
      <c r="D267" s="236" t="s">
        <v>132</v>
      </c>
      <c r="E267" s="247" t="s">
        <v>1</v>
      </c>
      <c r="F267" s="248" t="s">
        <v>313</v>
      </c>
      <c r="G267" s="246"/>
      <c r="H267" s="249">
        <v>20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5" t="s">
        <v>132</v>
      </c>
      <c r="AU267" s="255" t="s">
        <v>86</v>
      </c>
      <c r="AV267" s="14" t="s">
        <v>86</v>
      </c>
      <c r="AW267" s="14" t="s">
        <v>32</v>
      </c>
      <c r="AX267" s="14" t="s">
        <v>84</v>
      </c>
      <c r="AY267" s="255" t="s">
        <v>123</v>
      </c>
    </row>
    <row r="268" s="2" customFormat="1" ht="21.75" customHeight="1">
      <c r="A268" s="39"/>
      <c r="B268" s="40"/>
      <c r="C268" s="270" t="s">
        <v>458</v>
      </c>
      <c r="D268" s="270" t="s">
        <v>262</v>
      </c>
      <c r="E268" s="271" t="s">
        <v>459</v>
      </c>
      <c r="F268" s="272" t="s">
        <v>460</v>
      </c>
      <c r="G268" s="273" t="s">
        <v>250</v>
      </c>
      <c r="H268" s="274">
        <v>20.600000000000001</v>
      </c>
      <c r="I268" s="275"/>
      <c r="J268" s="276">
        <f>ROUND(I268*H268,2)</f>
        <v>0</v>
      </c>
      <c r="K268" s="277"/>
      <c r="L268" s="278"/>
      <c r="M268" s="279" t="s">
        <v>1</v>
      </c>
      <c r="N268" s="280" t="s">
        <v>41</v>
      </c>
      <c r="O268" s="92"/>
      <c r="P268" s="230">
        <f>O268*H268</f>
        <v>0</v>
      </c>
      <c r="Q268" s="230">
        <v>0.17599999999999999</v>
      </c>
      <c r="R268" s="230">
        <f>Q268*H268</f>
        <v>3.6255999999999999</v>
      </c>
      <c r="S268" s="230">
        <v>0</v>
      </c>
      <c r="T268" s="231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2" t="s">
        <v>170</v>
      </c>
      <c r="AT268" s="232" t="s">
        <v>262</v>
      </c>
      <c r="AU268" s="232" t="s">
        <v>86</v>
      </c>
      <c r="AY268" s="18" t="s">
        <v>123</v>
      </c>
      <c r="BE268" s="233">
        <f>IF(N268="základní",J268,0)</f>
        <v>0</v>
      </c>
      <c r="BF268" s="233">
        <f>IF(N268="snížená",J268,0)</f>
        <v>0</v>
      </c>
      <c r="BG268" s="233">
        <f>IF(N268="zákl. přenesená",J268,0)</f>
        <v>0</v>
      </c>
      <c r="BH268" s="233">
        <f>IF(N268="sníž. přenesená",J268,0)</f>
        <v>0</v>
      </c>
      <c r="BI268" s="233">
        <f>IF(N268="nulová",J268,0)</f>
        <v>0</v>
      </c>
      <c r="BJ268" s="18" t="s">
        <v>84</v>
      </c>
      <c r="BK268" s="233">
        <f>ROUND(I268*H268,2)</f>
        <v>0</v>
      </c>
      <c r="BL268" s="18" t="s">
        <v>149</v>
      </c>
      <c r="BM268" s="232" t="s">
        <v>461</v>
      </c>
    </row>
    <row r="269" s="13" customFormat="1">
      <c r="A269" s="13"/>
      <c r="B269" s="234"/>
      <c r="C269" s="235"/>
      <c r="D269" s="236" t="s">
        <v>132</v>
      </c>
      <c r="E269" s="237" t="s">
        <v>1</v>
      </c>
      <c r="F269" s="238" t="s">
        <v>452</v>
      </c>
      <c r="G269" s="235"/>
      <c r="H269" s="237" t="s">
        <v>1</v>
      </c>
      <c r="I269" s="239"/>
      <c r="J269" s="235"/>
      <c r="K269" s="235"/>
      <c r="L269" s="240"/>
      <c r="M269" s="241"/>
      <c r="N269" s="242"/>
      <c r="O269" s="242"/>
      <c r="P269" s="242"/>
      <c r="Q269" s="242"/>
      <c r="R269" s="242"/>
      <c r="S269" s="242"/>
      <c r="T269" s="24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4" t="s">
        <v>132</v>
      </c>
      <c r="AU269" s="244" t="s">
        <v>86</v>
      </c>
      <c r="AV269" s="13" t="s">
        <v>84</v>
      </c>
      <c r="AW269" s="13" t="s">
        <v>32</v>
      </c>
      <c r="AX269" s="13" t="s">
        <v>76</v>
      </c>
      <c r="AY269" s="244" t="s">
        <v>123</v>
      </c>
    </row>
    <row r="270" s="14" customFormat="1">
      <c r="A270" s="14"/>
      <c r="B270" s="245"/>
      <c r="C270" s="246"/>
      <c r="D270" s="236" t="s">
        <v>132</v>
      </c>
      <c r="E270" s="247" t="s">
        <v>1</v>
      </c>
      <c r="F270" s="248" t="s">
        <v>313</v>
      </c>
      <c r="G270" s="246"/>
      <c r="H270" s="249">
        <v>20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5" t="s">
        <v>132</v>
      </c>
      <c r="AU270" s="255" t="s">
        <v>86</v>
      </c>
      <c r="AV270" s="14" t="s">
        <v>86</v>
      </c>
      <c r="AW270" s="14" t="s">
        <v>32</v>
      </c>
      <c r="AX270" s="14" t="s">
        <v>84</v>
      </c>
      <c r="AY270" s="255" t="s">
        <v>123</v>
      </c>
    </row>
    <row r="271" s="14" customFormat="1">
      <c r="A271" s="14"/>
      <c r="B271" s="245"/>
      <c r="C271" s="246"/>
      <c r="D271" s="236" t="s">
        <v>132</v>
      </c>
      <c r="E271" s="246"/>
      <c r="F271" s="248" t="s">
        <v>462</v>
      </c>
      <c r="G271" s="246"/>
      <c r="H271" s="249">
        <v>20.600000000000001</v>
      </c>
      <c r="I271" s="250"/>
      <c r="J271" s="246"/>
      <c r="K271" s="246"/>
      <c r="L271" s="251"/>
      <c r="M271" s="252"/>
      <c r="N271" s="253"/>
      <c r="O271" s="253"/>
      <c r="P271" s="253"/>
      <c r="Q271" s="253"/>
      <c r="R271" s="253"/>
      <c r="S271" s="253"/>
      <c r="T271" s="25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5" t="s">
        <v>132</v>
      </c>
      <c r="AU271" s="255" t="s">
        <v>86</v>
      </c>
      <c r="AV271" s="14" t="s">
        <v>86</v>
      </c>
      <c r="AW271" s="14" t="s">
        <v>4</v>
      </c>
      <c r="AX271" s="14" t="s">
        <v>84</v>
      </c>
      <c r="AY271" s="255" t="s">
        <v>123</v>
      </c>
    </row>
    <row r="272" s="2" customFormat="1" ht="21.75" customHeight="1">
      <c r="A272" s="39"/>
      <c r="B272" s="40"/>
      <c r="C272" s="220" t="s">
        <v>463</v>
      </c>
      <c r="D272" s="220" t="s">
        <v>126</v>
      </c>
      <c r="E272" s="221" t="s">
        <v>464</v>
      </c>
      <c r="F272" s="222" t="s">
        <v>465</v>
      </c>
      <c r="G272" s="223" t="s">
        <v>466</v>
      </c>
      <c r="H272" s="224">
        <v>13</v>
      </c>
      <c r="I272" s="225"/>
      <c r="J272" s="226">
        <f>ROUND(I272*H272,2)</f>
        <v>0</v>
      </c>
      <c r="K272" s="227"/>
      <c r="L272" s="45"/>
      <c r="M272" s="228" t="s">
        <v>1</v>
      </c>
      <c r="N272" s="229" t="s">
        <v>41</v>
      </c>
      <c r="O272" s="92"/>
      <c r="P272" s="230">
        <f>O272*H272</f>
        <v>0</v>
      </c>
      <c r="Q272" s="230">
        <v>0.0035999999999999999</v>
      </c>
      <c r="R272" s="230">
        <f>Q272*H272</f>
        <v>0.046800000000000001</v>
      </c>
      <c r="S272" s="230">
        <v>0</v>
      </c>
      <c r="T272" s="231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2" t="s">
        <v>149</v>
      </c>
      <c r="AT272" s="232" t="s">
        <v>126</v>
      </c>
      <c r="AU272" s="232" t="s">
        <v>86</v>
      </c>
      <c r="AY272" s="18" t="s">
        <v>123</v>
      </c>
      <c r="BE272" s="233">
        <f>IF(N272="základní",J272,0)</f>
        <v>0</v>
      </c>
      <c r="BF272" s="233">
        <f>IF(N272="snížená",J272,0)</f>
        <v>0</v>
      </c>
      <c r="BG272" s="233">
        <f>IF(N272="zákl. přenesená",J272,0)</f>
        <v>0</v>
      </c>
      <c r="BH272" s="233">
        <f>IF(N272="sníž. přenesená",J272,0)</f>
        <v>0</v>
      </c>
      <c r="BI272" s="233">
        <f>IF(N272="nulová",J272,0)</f>
        <v>0</v>
      </c>
      <c r="BJ272" s="18" t="s">
        <v>84</v>
      </c>
      <c r="BK272" s="233">
        <f>ROUND(I272*H272,2)</f>
        <v>0</v>
      </c>
      <c r="BL272" s="18" t="s">
        <v>149</v>
      </c>
      <c r="BM272" s="232" t="s">
        <v>467</v>
      </c>
    </row>
    <row r="273" s="13" customFormat="1">
      <c r="A273" s="13"/>
      <c r="B273" s="234"/>
      <c r="C273" s="235"/>
      <c r="D273" s="236" t="s">
        <v>132</v>
      </c>
      <c r="E273" s="237" t="s">
        <v>1</v>
      </c>
      <c r="F273" s="238" t="s">
        <v>468</v>
      </c>
      <c r="G273" s="235"/>
      <c r="H273" s="237" t="s">
        <v>1</v>
      </c>
      <c r="I273" s="239"/>
      <c r="J273" s="235"/>
      <c r="K273" s="235"/>
      <c r="L273" s="240"/>
      <c r="M273" s="241"/>
      <c r="N273" s="242"/>
      <c r="O273" s="242"/>
      <c r="P273" s="242"/>
      <c r="Q273" s="242"/>
      <c r="R273" s="242"/>
      <c r="S273" s="242"/>
      <c r="T273" s="24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4" t="s">
        <v>132</v>
      </c>
      <c r="AU273" s="244" t="s">
        <v>86</v>
      </c>
      <c r="AV273" s="13" t="s">
        <v>84</v>
      </c>
      <c r="AW273" s="13" t="s">
        <v>32</v>
      </c>
      <c r="AX273" s="13" t="s">
        <v>76</v>
      </c>
      <c r="AY273" s="244" t="s">
        <v>123</v>
      </c>
    </row>
    <row r="274" s="14" customFormat="1">
      <c r="A274" s="14"/>
      <c r="B274" s="245"/>
      <c r="C274" s="246"/>
      <c r="D274" s="236" t="s">
        <v>132</v>
      </c>
      <c r="E274" s="247" t="s">
        <v>1</v>
      </c>
      <c r="F274" s="248" t="s">
        <v>277</v>
      </c>
      <c r="G274" s="246"/>
      <c r="H274" s="249">
        <v>13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5" t="s">
        <v>132</v>
      </c>
      <c r="AU274" s="255" t="s">
        <v>86</v>
      </c>
      <c r="AV274" s="14" t="s">
        <v>86</v>
      </c>
      <c r="AW274" s="14" t="s">
        <v>32</v>
      </c>
      <c r="AX274" s="14" t="s">
        <v>84</v>
      </c>
      <c r="AY274" s="255" t="s">
        <v>123</v>
      </c>
    </row>
    <row r="275" s="12" customFormat="1" ht="22.8" customHeight="1">
      <c r="A275" s="12"/>
      <c r="B275" s="204"/>
      <c r="C275" s="205"/>
      <c r="D275" s="206" t="s">
        <v>75</v>
      </c>
      <c r="E275" s="218" t="s">
        <v>177</v>
      </c>
      <c r="F275" s="218" t="s">
        <v>469</v>
      </c>
      <c r="G275" s="205"/>
      <c r="H275" s="205"/>
      <c r="I275" s="208"/>
      <c r="J275" s="219">
        <f>BK275</f>
        <v>0</v>
      </c>
      <c r="K275" s="205"/>
      <c r="L275" s="210"/>
      <c r="M275" s="211"/>
      <c r="N275" s="212"/>
      <c r="O275" s="212"/>
      <c r="P275" s="213">
        <f>SUM(P276:P324)</f>
        <v>0</v>
      </c>
      <c r="Q275" s="212"/>
      <c r="R275" s="213">
        <f>SUM(R276:R324)</f>
        <v>21.084418000000003</v>
      </c>
      <c r="S275" s="212"/>
      <c r="T275" s="214">
        <f>SUM(T276:T324)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15" t="s">
        <v>84</v>
      </c>
      <c r="AT275" s="216" t="s">
        <v>75</v>
      </c>
      <c r="AU275" s="216" t="s">
        <v>84</v>
      </c>
      <c r="AY275" s="215" t="s">
        <v>123</v>
      </c>
      <c r="BK275" s="217">
        <f>SUM(BK276:BK324)</f>
        <v>0</v>
      </c>
    </row>
    <row r="276" s="2" customFormat="1" ht="21.75" customHeight="1">
      <c r="A276" s="39"/>
      <c r="B276" s="40"/>
      <c r="C276" s="220" t="s">
        <v>470</v>
      </c>
      <c r="D276" s="220" t="s">
        <v>126</v>
      </c>
      <c r="E276" s="221" t="s">
        <v>471</v>
      </c>
      <c r="F276" s="222" t="s">
        <v>472</v>
      </c>
      <c r="G276" s="223" t="s">
        <v>351</v>
      </c>
      <c r="H276" s="224">
        <v>2</v>
      </c>
      <c r="I276" s="225"/>
      <c r="J276" s="226">
        <f>ROUND(I276*H276,2)</f>
        <v>0</v>
      </c>
      <c r="K276" s="227"/>
      <c r="L276" s="45"/>
      <c r="M276" s="228" t="s">
        <v>1</v>
      </c>
      <c r="N276" s="229" t="s">
        <v>41</v>
      </c>
      <c r="O276" s="92"/>
      <c r="P276" s="230">
        <f>O276*H276</f>
        <v>0</v>
      </c>
      <c r="Q276" s="230">
        <v>0.00069999999999999999</v>
      </c>
      <c r="R276" s="230">
        <f>Q276*H276</f>
        <v>0.0014</v>
      </c>
      <c r="S276" s="230">
        <v>0</v>
      </c>
      <c r="T276" s="23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149</v>
      </c>
      <c r="AT276" s="232" t="s">
        <v>126</v>
      </c>
      <c r="AU276" s="232" t="s">
        <v>86</v>
      </c>
      <c r="AY276" s="18" t="s">
        <v>123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84</v>
      </c>
      <c r="BK276" s="233">
        <f>ROUND(I276*H276,2)</f>
        <v>0</v>
      </c>
      <c r="BL276" s="18" t="s">
        <v>149</v>
      </c>
      <c r="BM276" s="232" t="s">
        <v>473</v>
      </c>
    </row>
    <row r="277" s="14" customFormat="1">
      <c r="A277" s="14"/>
      <c r="B277" s="245"/>
      <c r="C277" s="246"/>
      <c r="D277" s="236" t="s">
        <v>132</v>
      </c>
      <c r="E277" s="247" t="s">
        <v>1</v>
      </c>
      <c r="F277" s="248" t="s">
        <v>86</v>
      </c>
      <c r="G277" s="246"/>
      <c r="H277" s="249">
        <v>2</v>
      </c>
      <c r="I277" s="250"/>
      <c r="J277" s="246"/>
      <c r="K277" s="246"/>
      <c r="L277" s="251"/>
      <c r="M277" s="252"/>
      <c r="N277" s="253"/>
      <c r="O277" s="253"/>
      <c r="P277" s="253"/>
      <c r="Q277" s="253"/>
      <c r="R277" s="253"/>
      <c r="S277" s="253"/>
      <c r="T277" s="25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5" t="s">
        <v>132</v>
      </c>
      <c r="AU277" s="255" t="s">
        <v>86</v>
      </c>
      <c r="AV277" s="14" t="s">
        <v>86</v>
      </c>
      <c r="AW277" s="14" t="s">
        <v>32</v>
      </c>
      <c r="AX277" s="14" t="s">
        <v>84</v>
      </c>
      <c r="AY277" s="255" t="s">
        <v>123</v>
      </c>
    </row>
    <row r="278" s="2" customFormat="1" ht="16.5" customHeight="1">
      <c r="A278" s="39"/>
      <c r="B278" s="40"/>
      <c r="C278" s="270" t="s">
        <v>474</v>
      </c>
      <c r="D278" s="270" t="s">
        <v>262</v>
      </c>
      <c r="E278" s="271" t="s">
        <v>475</v>
      </c>
      <c r="F278" s="272" t="s">
        <v>476</v>
      </c>
      <c r="G278" s="273" t="s">
        <v>351</v>
      </c>
      <c r="H278" s="274">
        <v>2</v>
      </c>
      <c r="I278" s="275"/>
      <c r="J278" s="276">
        <f>ROUND(I278*H278,2)</f>
        <v>0</v>
      </c>
      <c r="K278" s="277"/>
      <c r="L278" s="278"/>
      <c r="M278" s="279" t="s">
        <v>1</v>
      </c>
      <c r="N278" s="280" t="s">
        <v>41</v>
      </c>
      <c r="O278" s="92"/>
      <c r="P278" s="230">
        <f>O278*H278</f>
        <v>0</v>
      </c>
      <c r="Q278" s="230">
        <v>0.0050000000000000001</v>
      </c>
      <c r="R278" s="230">
        <f>Q278*H278</f>
        <v>0.01</v>
      </c>
      <c r="S278" s="230">
        <v>0</v>
      </c>
      <c r="T278" s="23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170</v>
      </c>
      <c r="AT278" s="232" t="s">
        <v>262</v>
      </c>
      <c r="AU278" s="232" t="s">
        <v>86</v>
      </c>
      <c r="AY278" s="18" t="s">
        <v>123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84</v>
      </c>
      <c r="BK278" s="233">
        <f>ROUND(I278*H278,2)</f>
        <v>0</v>
      </c>
      <c r="BL278" s="18" t="s">
        <v>149</v>
      </c>
      <c r="BM278" s="232" t="s">
        <v>477</v>
      </c>
    </row>
    <row r="279" s="14" customFormat="1">
      <c r="A279" s="14"/>
      <c r="B279" s="245"/>
      <c r="C279" s="246"/>
      <c r="D279" s="236" t="s">
        <v>132</v>
      </c>
      <c r="E279" s="247" t="s">
        <v>1</v>
      </c>
      <c r="F279" s="248" t="s">
        <v>86</v>
      </c>
      <c r="G279" s="246"/>
      <c r="H279" s="249">
        <v>2</v>
      </c>
      <c r="I279" s="250"/>
      <c r="J279" s="246"/>
      <c r="K279" s="246"/>
      <c r="L279" s="251"/>
      <c r="M279" s="252"/>
      <c r="N279" s="253"/>
      <c r="O279" s="253"/>
      <c r="P279" s="253"/>
      <c r="Q279" s="253"/>
      <c r="R279" s="253"/>
      <c r="S279" s="253"/>
      <c r="T279" s="25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5" t="s">
        <v>132</v>
      </c>
      <c r="AU279" s="255" t="s">
        <v>86</v>
      </c>
      <c r="AV279" s="14" t="s">
        <v>86</v>
      </c>
      <c r="AW279" s="14" t="s">
        <v>32</v>
      </c>
      <c r="AX279" s="14" t="s">
        <v>84</v>
      </c>
      <c r="AY279" s="255" t="s">
        <v>123</v>
      </c>
    </row>
    <row r="280" s="2" customFormat="1" ht="21.75" customHeight="1">
      <c r="A280" s="39"/>
      <c r="B280" s="40"/>
      <c r="C280" s="220" t="s">
        <v>478</v>
      </c>
      <c r="D280" s="220" t="s">
        <v>126</v>
      </c>
      <c r="E280" s="221" t="s">
        <v>479</v>
      </c>
      <c r="F280" s="222" t="s">
        <v>480</v>
      </c>
      <c r="G280" s="223" t="s">
        <v>351</v>
      </c>
      <c r="H280" s="224">
        <v>2</v>
      </c>
      <c r="I280" s="225"/>
      <c r="J280" s="226">
        <f>ROUND(I280*H280,2)</f>
        <v>0</v>
      </c>
      <c r="K280" s="227"/>
      <c r="L280" s="45"/>
      <c r="M280" s="228" t="s">
        <v>1</v>
      </c>
      <c r="N280" s="229" t="s">
        <v>41</v>
      </c>
      <c r="O280" s="92"/>
      <c r="P280" s="230">
        <f>O280*H280</f>
        <v>0</v>
      </c>
      <c r="Q280" s="230">
        <v>0.10940999999999999</v>
      </c>
      <c r="R280" s="230">
        <f>Q280*H280</f>
        <v>0.21881999999999999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149</v>
      </c>
      <c r="AT280" s="232" t="s">
        <v>126</v>
      </c>
      <c r="AU280" s="232" t="s">
        <v>86</v>
      </c>
      <c r="AY280" s="18" t="s">
        <v>123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84</v>
      </c>
      <c r="BK280" s="233">
        <f>ROUND(I280*H280,2)</f>
        <v>0</v>
      </c>
      <c r="BL280" s="18" t="s">
        <v>149</v>
      </c>
      <c r="BM280" s="232" t="s">
        <v>481</v>
      </c>
    </row>
    <row r="281" s="14" customFormat="1">
      <c r="A281" s="14"/>
      <c r="B281" s="245"/>
      <c r="C281" s="246"/>
      <c r="D281" s="236" t="s">
        <v>132</v>
      </c>
      <c r="E281" s="247" t="s">
        <v>1</v>
      </c>
      <c r="F281" s="248" t="s">
        <v>86</v>
      </c>
      <c r="G281" s="246"/>
      <c r="H281" s="249">
        <v>2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5" t="s">
        <v>132</v>
      </c>
      <c r="AU281" s="255" t="s">
        <v>86</v>
      </c>
      <c r="AV281" s="14" t="s">
        <v>86</v>
      </c>
      <c r="AW281" s="14" t="s">
        <v>32</v>
      </c>
      <c r="AX281" s="14" t="s">
        <v>84</v>
      </c>
      <c r="AY281" s="255" t="s">
        <v>123</v>
      </c>
    </row>
    <row r="282" s="2" customFormat="1" ht="16.5" customHeight="1">
      <c r="A282" s="39"/>
      <c r="B282" s="40"/>
      <c r="C282" s="270" t="s">
        <v>482</v>
      </c>
      <c r="D282" s="270" t="s">
        <v>262</v>
      </c>
      <c r="E282" s="271" t="s">
        <v>483</v>
      </c>
      <c r="F282" s="272" t="s">
        <v>484</v>
      </c>
      <c r="G282" s="273" t="s">
        <v>351</v>
      </c>
      <c r="H282" s="274">
        <v>2</v>
      </c>
      <c r="I282" s="275"/>
      <c r="J282" s="276">
        <f>ROUND(I282*H282,2)</f>
        <v>0</v>
      </c>
      <c r="K282" s="277"/>
      <c r="L282" s="278"/>
      <c r="M282" s="279" t="s">
        <v>1</v>
      </c>
      <c r="N282" s="280" t="s">
        <v>41</v>
      </c>
      <c r="O282" s="92"/>
      <c r="P282" s="230">
        <f>O282*H282</f>
        <v>0</v>
      </c>
      <c r="Q282" s="230">
        <v>0.00010000000000000001</v>
      </c>
      <c r="R282" s="230">
        <f>Q282*H282</f>
        <v>0.00020000000000000001</v>
      </c>
      <c r="S282" s="230">
        <v>0</v>
      </c>
      <c r="T282" s="231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2" t="s">
        <v>170</v>
      </c>
      <c r="AT282" s="232" t="s">
        <v>262</v>
      </c>
      <c r="AU282" s="232" t="s">
        <v>86</v>
      </c>
      <c r="AY282" s="18" t="s">
        <v>123</v>
      </c>
      <c r="BE282" s="233">
        <f>IF(N282="základní",J282,0)</f>
        <v>0</v>
      </c>
      <c r="BF282" s="233">
        <f>IF(N282="snížená",J282,0)</f>
        <v>0</v>
      </c>
      <c r="BG282" s="233">
        <f>IF(N282="zákl. přenesená",J282,0)</f>
        <v>0</v>
      </c>
      <c r="BH282" s="233">
        <f>IF(N282="sníž. přenesená",J282,0)</f>
        <v>0</v>
      </c>
      <c r="BI282" s="233">
        <f>IF(N282="nulová",J282,0)</f>
        <v>0</v>
      </c>
      <c r="BJ282" s="18" t="s">
        <v>84</v>
      </c>
      <c r="BK282" s="233">
        <f>ROUND(I282*H282,2)</f>
        <v>0</v>
      </c>
      <c r="BL282" s="18" t="s">
        <v>149</v>
      </c>
      <c r="BM282" s="232" t="s">
        <v>485</v>
      </c>
    </row>
    <row r="283" s="14" customFormat="1">
      <c r="A283" s="14"/>
      <c r="B283" s="245"/>
      <c r="C283" s="246"/>
      <c r="D283" s="236" t="s">
        <v>132</v>
      </c>
      <c r="E283" s="247" t="s">
        <v>1</v>
      </c>
      <c r="F283" s="248" t="s">
        <v>86</v>
      </c>
      <c r="G283" s="246"/>
      <c r="H283" s="249">
        <v>2</v>
      </c>
      <c r="I283" s="250"/>
      <c r="J283" s="246"/>
      <c r="K283" s="246"/>
      <c r="L283" s="251"/>
      <c r="M283" s="252"/>
      <c r="N283" s="253"/>
      <c r="O283" s="253"/>
      <c r="P283" s="253"/>
      <c r="Q283" s="253"/>
      <c r="R283" s="253"/>
      <c r="S283" s="253"/>
      <c r="T283" s="25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5" t="s">
        <v>132</v>
      </c>
      <c r="AU283" s="255" t="s">
        <v>86</v>
      </c>
      <c r="AV283" s="14" t="s">
        <v>86</v>
      </c>
      <c r="AW283" s="14" t="s">
        <v>32</v>
      </c>
      <c r="AX283" s="14" t="s">
        <v>84</v>
      </c>
      <c r="AY283" s="255" t="s">
        <v>123</v>
      </c>
    </row>
    <row r="284" s="2" customFormat="1" ht="21.75" customHeight="1">
      <c r="A284" s="39"/>
      <c r="B284" s="40"/>
      <c r="C284" s="270" t="s">
        <v>486</v>
      </c>
      <c r="D284" s="270" t="s">
        <v>262</v>
      </c>
      <c r="E284" s="271" t="s">
        <v>487</v>
      </c>
      <c r="F284" s="272" t="s">
        <v>488</v>
      </c>
      <c r="G284" s="273" t="s">
        <v>351</v>
      </c>
      <c r="H284" s="274">
        <v>2</v>
      </c>
      <c r="I284" s="275"/>
      <c r="J284" s="276">
        <f>ROUND(I284*H284,2)</f>
        <v>0</v>
      </c>
      <c r="K284" s="277"/>
      <c r="L284" s="278"/>
      <c r="M284" s="279" t="s">
        <v>1</v>
      </c>
      <c r="N284" s="280" t="s">
        <v>41</v>
      </c>
      <c r="O284" s="92"/>
      <c r="P284" s="230">
        <f>O284*H284</f>
        <v>0</v>
      </c>
      <c r="Q284" s="230">
        <v>0.0061000000000000004</v>
      </c>
      <c r="R284" s="230">
        <f>Q284*H284</f>
        <v>0.012200000000000001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170</v>
      </c>
      <c r="AT284" s="232" t="s">
        <v>262</v>
      </c>
      <c r="AU284" s="232" t="s">
        <v>86</v>
      </c>
      <c r="AY284" s="18" t="s">
        <v>123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84</v>
      </c>
      <c r="BK284" s="233">
        <f>ROUND(I284*H284,2)</f>
        <v>0</v>
      </c>
      <c r="BL284" s="18" t="s">
        <v>149</v>
      </c>
      <c r="BM284" s="232" t="s">
        <v>489</v>
      </c>
    </row>
    <row r="285" s="14" customFormat="1">
      <c r="A285" s="14"/>
      <c r="B285" s="245"/>
      <c r="C285" s="246"/>
      <c r="D285" s="236" t="s">
        <v>132</v>
      </c>
      <c r="E285" s="247" t="s">
        <v>1</v>
      </c>
      <c r="F285" s="248" t="s">
        <v>86</v>
      </c>
      <c r="G285" s="246"/>
      <c r="H285" s="249">
        <v>2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5" t="s">
        <v>132</v>
      </c>
      <c r="AU285" s="255" t="s">
        <v>86</v>
      </c>
      <c r="AV285" s="14" t="s">
        <v>86</v>
      </c>
      <c r="AW285" s="14" t="s">
        <v>32</v>
      </c>
      <c r="AX285" s="14" t="s">
        <v>84</v>
      </c>
      <c r="AY285" s="255" t="s">
        <v>123</v>
      </c>
    </row>
    <row r="286" s="2" customFormat="1" ht="16.5" customHeight="1">
      <c r="A286" s="39"/>
      <c r="B286" s="40"/>
      <c r="C286" s="270" t="s">
        <v>490</v>
      </c>
      <c r="D286" s="270" t="s">
        <v>262</v>
      </c>
      <c r="E286" s="271" t="s">
        <v>491</v>
      </c>
      <c r="F286" s="272" t="s">
        <v>492</v>
      </c>
      <c r="G286" s="273" t="s">
        <v>351</v>
      </c>
      <c r="H286" s="274">
        <v>2</v>
      </c>
      <c r="I286" s="275"/>
      <c r="J286" s="276">
        <f>ROUND(I286*H286,2)</f>
        <v>0</v>
      </c>
      <c r="K286" s="277"/>
      <c r="L286" s="278"/>
      <c r="M286" s="279" t="s">
        <v>1</v>
      </c>
      <c r="N286" s="280" t="s">
        <v>41</v>
      </c>
      <c r="O286" s="92"/>
      <c r="P286" s="230">
        <f>O286*H286</f>
        <v>0</v>
      </c>
      <c r="Q286" s="230">
        <v>0.0030000000000000001</v>
      </c>
      <c r="R286" s="230">
        <f>Q286*H286</f>
        <v>0.0060000000000000001</v>
      </c>
      <c r="S286" s="230">
        <v>0</v>
      </c>
      <c r="T286" s="23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2" t="s">
        <v>170</v>
      </c>
      <c r="AT286" s="232" t="s">
        <v>262</v>
      </c>
      <c r="AU286" s="232" t="s">
        <v>86</v>
      </c>
      <c r="AY286" s="18" t="s">
        <v>123</v>
      </c>
      <c r="BE286" s="233">
        <f>IF(N286="základní",J286,0)</f>
        <v>0</v>
      </c>
      <c r="BF286" s="233">
        <f>IF(N286="snížená",J286,0)</f>
        <v>0</v>
      </c>
      <c r="BG286" s="233">
        <f>IF(N286="zákl. přenesená",J286,0)</f>
        <v>0</v>
      </c>
      <c r="BH286" s="233">
        <f>IF(N286="sníž. přenesená",J286,0)</f>
        <v>0</v>
      </c>
      <c r="BI286" s="233">
        <f>IF(N286="nulová",J286,0)</f>
        <v>0</v>
      </c>
      <c r="BJ286" s="18" t="s">
        <v>84</v>
      </c>
      <c r="BK286" s="233">
        <f>ROUND(I286*H286,2)</f>
        <v>0</v>
      </c>
      <c r="BL286" s="18" t="s">
        <v>149</v>
      </c>
      <c r="BM286" s="232" t="s">
        <v>493</v>
      </c>
    </row>
    <row r="287" s="14" customFormat="1">
      <c r="A287" s="14"/>
      <c r="B287" s="245"/>
      <c r="C287" s="246"/>
      <c r="D287" s="236" t="s">
        <v>132</v>
      </c>
      <c r="E287" s="247" t="s">
        <v>1</v>
      </c>
      <c r="F287" s="248" t="s">
        <v>86</v>
      </c>
      <c r="G287" s="246"/>
      <c r="H287" s="249">
        <v>2</v>
      </c>
      <c r="I287" s="250"/>
      <c r="J287" s="246"/>
      <c r="K287" s="246"/>
      <c r="L287" s="251"/>
      <c r="M287" s="252"/>
      <c r="N287" s="253"/>
      <c r="O287" s="253"/>
      <c r="P287" s="253"/>
      <c r="Q287" s="253"/>
      <c r="R287" s="253"/>
      <c r="S287" s="253"/>
      <c r="T287" s="25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5" t="s">
        <v>132</v>
      </c>
      <c r="AU287" s="255" t="s">
        <v>86</v>
      </c>
      <c r="AV287" s="14" t="s">
        <v>86</v>
      </c>
      <c r="AW287" s="14" t="s">
        <v>32</v>
      </c>
      <c r="AX287" s="14" t="s">
        <v>84</v>
      </c>
      <c r="AY287" s="255" t="s">
        <v>123</v>
      </c>
    </row>
    <row r="288" s="2" customFormat="1" ht="21.75" customHeight="1">
      <c r="A288" s="39"/>
      <c r="B288" s="40"/>
      <c r="C288" s="270" t="s">
        <v>494</v>
      </c>
      <c r="D288" s="270" t="s">
        <v>262</v>
      </c>
      <c r="E288" s="271" t="s">
        <v>495</v>
      </c>
      <c r="F288" s="272" t="s">
        <v>496</v>
      </c>
      <c r="G288" s="273" t="s">
        <v>351</v>
      </c>
      <c r="H288" s="274">
        <v>2</v>
      </c>
      <c r="I288" s="275"/>
      <c r="J288" s="276">
        <f>ROUND(I288*H288,2)</f>
        <v>0</v>
      </c>
      <c r="K288" s="277"/>
      <c r="L288" s="278"/>
      <c r="M288" s="279" t="s">
        <v>1</v>
      </c>
      <c r="N288" s="280" t="s">
        <v>41</v>
      </c>
      <c r="O288" s="92"/>
      <c r="P288" s="230">
        <f>O288*H288</f>
        <v>0</v>
      </c>
      <c r="Q288" s="230">
        <v>0.00035</v>
      </c>
      <c r="R288" s="230">
        <f>Q288*H288</f>
        <v>0.00069999999999999999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170</v>
      </c>
      <c r="AT288" s="232" t="s">
        <v>262</v>
      </c>
      <c r="AU288" s="232" t="s">
        <v>86</v>
      </c>
      <c r="AY288" s="18" t="s">
        <v>123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84</v>
      </c>
      <c r="BK288" s="233">
        <f>ROUND(I288*H288,2)</f>
        <v>0</v>
      </c>
      <c r="BL288" s="18" t="s">
        <v>149</v>
      </c>
      <c r="BM288" s="232" t="s">
        <v>497</v>
      </c>
    </row>
    <row r="289" s="14" customFormat="1">
      <c r="A289" s="14"/>
      <c r="B289" s="245"/>
      <c r="C289" s="246"/>
      <c r="D289" s="236" t="s">
        <v>132</v>
      </c>
      <c r="E289" s="247" t="s">
        <v>1</v>
      </c>
      <c r="F289" s="248" t="s">
        <v>86</v>
      </c>
      <c r="G289" s="246"/>
      <c r="H289" s="249">
        <v>2</v>
      </c>
      <c r="I289" s="250"/>
      <c r="J289" s="246"/>
      <c r="K289" s="246"/>
      <c r="L289" s="251"/>
      <c r="M289" s="252"/>
      <c r="N289" s="253"/>
      <c r="O289" s="253"/>
      <c r="P289" s="253"/>
      <c r="Q289" s="253"/>
      <c r="R289" s="253"/>
      <c r="S289" s="253"/>
      <c r="T289" s="25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5" t="s">
        <v>132</v>
      </c>
      <c r="AU289" s="255" t="s">
        <v>86</v>
      </c>
      <c r="AV289" s="14" t="s">
        <v>86</v>
      </c>
      <c r="AW289" s="14" t="s">
        <v>32</v>
      </c>
      <c r="AX289" s="14" t="s">
        <v>84</v>
      </c>
      <c r="AY289" s="255" t="s">
        <v>123</v>
      </c>
    </row>
    <row r="290" s="2" customFormat="1" ht="33" customHeight="1">
      <c r="A290" s="39"/>
      <c r="B290" s="40"/>
      <c r="C290" s="220" t="s">
        <v>498</v>
      </c>
      <c r="D290" s="220" t="s">
        <v>126</v>
      </c>
      <c r="E290" s="221" t="s">
        <v>499</v>
      </c>
      <c r="F290" s="222" t="s">
        <v>500</v>
      </c>
      <c r="G290" s="223" t="s">
        <v>250</v>
      </c>
      <c r="H290" s="224">
        <v>0.59999999999999998</v>
      </c>
      <c r="I290" s="225"/>
      <c r="J290" s="226">
        <f>ROUND(I290*H290,2)</f>
        <v>0</v>
      </c>
      <c r="K290" s="227"/>
      <c r="L290" s="45"/>
      <c r="M290" s="228" t="s">
        <v>1</v>
      </c>
      <c r="N290" s="229" t="s">
        <v>41</v>
      </c>
      <c r="O290" s="92"/>
      <c r="P290" s="230">
        <f>O290*H290</f>
        <v>0</v>
      </c>
      <c r="Q290" s="230">
        <v>0.0025999999999999999</v>
      </c>
      <c r="R290" s="230">
        <f>Q290*H290</f>
        <v>0.00156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149</v>
      </c>
      <c r="AT290" s="232" t="s">
        <v>126</v>
      </c>
      <c r="AU290" s="232" t="s">
        <v>86</v>
      </c>
      <c r="AY290" s="18" t="s">
        <v>123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84</v>
      </c>
      <c r="BK290" s="233">
        <f>ROUND(I290*H290,2)</f>
        <v>0</v>
      </c>
      <c r="BL290" s="18" t="s">
        <v>149</v>
      </c>
      <c r="BM290" s="232" t="s">
        <v>501</v>
      </c>
    </row>
    <row r="291" s="13" customFormat="1">
      <c r="A291" s="13"/>
      <c r="B291" s="234"/>
      <c r="C291" s="235"/>
      <c r="D291" s="236" t="s">
        <v>132</v>
      </c>
      <c r="E291" s="237" t="s">
        <v>1</v>
      </c>
      <c r="F291" s="238" t="s">
        <v>502</v>
      </c>
      <c r="G291" s="235"/>
      <c r="H291" s="237" t="s">
        <v>1</v>
      </c>
      <c r="I291" s="239"/>
      <c r="J291" s="235"/>
      <c r="K291" s="235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132</v>
      </c>
      <c r="AU291" s="244" t="s">
        <v>86</v>
      </c>
      <c r="AV291" s="13" t="s">
        <v>84</v>
      </c>
      <c r="AW291" s="13" t="s">
        <v>32</v>
      </c>
      <c r="AX291" s="13" t="s">
        <v>76</v>
      </c>
      <c r="AY291" s="244" t="s">
        <v>123</v>
      </c>
    </row>
    <row r="292" s="14" customFormat="1">
      <c r="A292" s="14"/>
      <c r="B292" s="245"/>
      <c r="C292" s="246"/>
      <c r="D292" s="236" t="s">
        <v>132</v>
      </c>
      <c r="E292" s="247" t="s">
        <v>1</v>
      </c>
      <c r="F292" s="248" t="s">
        <v>503</v>
      </c>
      <c r="G292" s="246"/>
      <c r="H292" s="249">
        <v>0.59999999999999998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5" t="s">
        <v>132</v>
      </c>
      <c r="AU292" s="255" t="s">
        <v>86</v>
      </c>
      <c r="AV292" s="14" t="s">
        <v>86</v>
      </c>
      <c r="AW292" s="14" t="s">
        <v>32</v>
      </c>
      <c r="AX292" s="14" t="s">
        <v>84</v>
      </c>
      <c r="AY292" s="255" t="s">
        <v>123</v>
      </c>
    </row>
    <row r="293" s="2" customFormat="1" ht="33" customHeight="1">
      <c r="A293" s="39"/>
      <c r="B293" s="40"/>
      <c r="C293" s="220" t="s">
        <v>504</v>
      </c>
      <c r="D293" s="220" t="s">
        <v>126</v>
      </c>
      <c r="E293" s="221" t="s">
        <v>505</v>
      </c>
      <c r="F293" s="222" t="s">
        <v>506</v>
      </c>
      <c r="G293" s="223" t="s">
        <v>250</v>
      </c>
      <c r="H293" s="224">
        <v>0.59999999999999998</v>
      </c>
      <c r="I293" s="225"/>
      <c r="J293" s="226">
        <f>ROUND(I293*H293,2)</f>
        <v>0</v>
      </c>
      <c r="K293" s="227"/>
      <c r="L293" s="45"/>
      <c r="M293" s="228" t="s">
        <v>1</v>
      </c>
      <c r="N293" s="229" t="s">
        <v>41</v>
      </c>
      <c r="O293" s="92"/>
      <c r="P293" s="230">
        <f>O293*H293</f>
        <v>0</v>
      </c>
      <c r="Q293" s="230">
        <v>1.0000000000000001E-05</v>
      </c>
      <c r="R293" s="230">
        <f>Q293*H293</f>
        <v>6.0000000000000002E-06</v>
      </c>
      <c r="S293" s="230">
        <v>0</v>
      </c>
      <c r="T293" s="23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2" t="s">
        <v>149</v>
      </c>
      <c r="AT293" s="232" t="s">
        <v>126</v>
      </c>
      <c r="AU293" s="232" t="s">
        <v>86</v>
      </c>
      <c r="AY293" s="18" t="s">
        <v>123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8" t="s">
        <v>84</v>
      </c>
      <c r="BK293" s="233">
        <f>ROUND(I293*H293,2)</f>
        <v>0</v>
      </c>
      <c r="BL293" s="18" t="s">
        <v>149</v>
      </c>
      <c r="BM293" s="232" t="s">
        <v>507</v>
      </c>
    </row>
    <row r="294" s="14" customFormat="1">
      <c r="A294" s="14"/>
      <c r="B294" s="245"/>
      <c r="C294" s="246"/>
      <c r="D294" s="236" t="s">
        <v>132</v>
      </c>
      <c r="E294" s="247" t="s">
        <v>1</v>
      </c>
      <c r="F294" s="248" t="s">
        <v>508</v>
      </c>
      <c r="G294" s="246"/>
      <c r="H294" s="249">
        <v>0.59999999999999998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5" t="s">
        <v>132</v>
      </c>
      <c r="AU294" s="255" t="s">
        <v>86</v>
      </c>
      <c r="AV294" s="14" t="s">
        <v>86</v>
      </c>
      <c r="AW294" s="14" t="s">
        <v>32</v>
      </c>
      <c r="AX294" s="14" t="s">
        <v>84</v>
      </c>
      <c r="AY294" s="255" t="s">
        <v>123</v>
      </c>
    </row>
    <row r="295" s="2" customFormat="1" ht="44.25" customHeight="1">
      <c r="A295" s="39"/>
      <c r="B295" s="40"/>
      <c r="C295" s="220" t="s">
        <v>509</v>
      </c>
      <c r="D295" s="220" t="s">
        <v>126</v>
      </c>
      <c r="E295" s="221" t="s">
        <v>510</v>
      </c>
      <c r="F295" s="222" t="s">
        <v>511</v>
      </c>
      <c r="G295" s="223" t="s">
        <v>466</v>
      </c>
      <c r="H295" s="224">
        <v>57</v>
      </c>
      <c r="I295" s="225"/>
      <c r="J295" s="226">
        <f>ROUND(I295*H295,2)</f>
        <v>0</v>
      </c>
      <c r="K295" s="227"/>
      <c r="L295" s="45"/>
      <c r="M295" s="228" t="s">
        <v>1</v>
      </c>
      <c r="N295" s="229" t="s">
        <v>41</v>
      </c>
      <c r="O295" s="92"/>
      <c r="P295" s="230">
        <f>O295*H295</f>
        <v>0</v>
      </c>
      <c r="Q295" s="230">
        <v>0.15540000000000001</v>
      </c>
      <c r="R295" s="230">
        <f>Q295*H295</f>
        <v>8.857800000000001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149</v>
      </c>
      <c r="AT295" s="232" t="s">
        <v>126</v>
      </c>
      <c r="AU295" s="232" t="s">
        <v>86</v>
      </c>
      <c r="AY295" s="18" t="s">
        <v>123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84</v>
      </c>
      <c r="BK295" s="233">
        <f>ROUND(I295*H295,2)</f>
        <v>0</v>
      </c>
      <c r="BL295" s="18" t="s">
        <v>149</v>
      </c>
      <c r="BM295" s="232" t="s">
        <v>512</v>
      </c>
    </row>
    <row r="296" s="13" customFormat="1">
      <c r="A296" s="13"/>
      <c r="B296" s="234"/>
      <c r="C296" s="235"/>
      <c r="D296" s="236" t="s">
        <v>132</v>
      </c>
      <c r="E296" s="237" t="s">
        <v>1</v>
      </c>
      <c r="F296" s="238" t="s">
        <v>513</v>
      </c>
      <c r="G296" s="235"/>
      <c r="H296" s="237" t="s">
        <v>1</v>
      </c>
      <c r="I296" s="239"/>
      <c r="J296" s="235"/>
      <c r="K296" s="235"/>
      <c r="L296" s="240"/>
      <c r="M296" s="241"/>
      <c r="N296" s="242"/>
      <c r="O296" s="242"/>
      <c r="P296" s="242"/>
      <c r="Q296" s="242"/>
      <c r="R296" s="242"/>
      <c r="S296" s="242"/>
      <c r="T296" s="24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4" t="s">
        <v>132</v>
      </c>
      <c r="AU296" s="244" t="s">
        <v>86</v>
      </c>
      <c r="AV296" s="13" t="s">
        <v>84</v>
      </c>
      <c r="AW296" s="13" t="s">
        <v>32</v>
      </c>
      <c r="AX296" s="13" t="s">
        <v>76</v>
      </c>
      <c r="AY296" s="244" t="s">
        <v>123</v>
      </c>
    </row>
    <row r="297" s="14" customFormat="1">
      <c r="A297" s="14"/>
      <c r="B297" s="245"/>
      <c r="C297" s="246"/>
      <c r="D297" s="236" t="s">
        <v>132</v>
      </c>
      <c r="E297" s="247" t="s">
        <v>1</v>
      </c>
      <c r="F297" s="248" t="s">
        <v>470</v>
      </c>
      <c r="G297" s="246"/>
      <c r="H297" s="249">
        <v>50</v>
      </c>
      <c r="I297" s="250"/>
      <c r="J297" s="246"/>
      <c r="K297" s="246"/>
      <c r="L297" s="251"/>
      <c r="M297" s="252"/>
      <c r="N297" s="253"/>
      <c r="O297" s="253"/>
      <c r="P297" s="253"/>
      <c r="Q297" s="253"/>
      <c r="R297" s="253"/>
      <c r="S297" s="253"/>
      <c r="T297" s="25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5" t="s">
        <v>132</v>
      </c>
      <c r="AU297" s="255" t="s">
        <v>86</v>
      </c>
      <c r="AV297" s="14" t="s">
        <v>86</v>
      </c>
      <c r="AW297" s="14" t="s">
        <v>32</v>
      </c>
      <c r="AX297" s="14" t="s">
        <v>76</v>
      </c>
      <c r="AY297" s="255" t="s">
        <v>123</v>
      </c>
    </row>
    <row r="298" s="13" customFormat="1">
      <c r="A298" s="13"/>
      <c r="B298" s="234"/>
      <c r="C298" s="235"/>
      <c r="D298" s="236" t="s">
        <v>132</v>
      </c>
      <c r="E298" s="237" t="s">
        <v>1</v>
      </c>
      <c r="F298" s="238" t="s">
        <v>514</v>
      </c>
      <c r="G298" s="235"/>
      <c r="H298" s="237" t="s">
        <v>1</v>
      </c>
      <c r="I298" s="239"/>
      <c r="J298" s="235"/>
      <c r="K298" s="235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132</v>
      </c>
      <c r="AU298" s="244" t="s">
        <v>86</v>
      </c>
      <c r="AV298" s="13" t="s">
        <v>84</v>
      </c>
      <c r="AW298" s="13" t="s">
        <v>32</v>
      </c>
      <c r="AX298" s="13" t="s">
        <v>76</v>
      </c>
      <c r="AY298" s="244" t="s">
        <v>123</v>
      </c>
    </row>
    <row r="299" s="14" customFormat="1">
      <c r="A299" s="14"/>
      <c r="B299" s="245"/>
      <c r="C299" s="246"/>
      <c r="D299" s="236" t="s">
        <v>132</v>
      </c>
      <c r="E299" s="247" t="s">
        <v>1</v>
      </c>
      <c r="F299" s="248" t="s">
        <v>164</v>
      </c>
      <c r="G299" s="246"/>
      <c r="H299" s="249">
        <v>7</v>
      </c>
      <c r="I299" s="250"/>
      <c r="J299" s="246"/>
      <c r="K299" s="246"/>
      <c r="L299" s="251"/>
      <c r="M299" s="252"/>
      <c r="N299" s="253"/>
      <c r="O299" s="253"/>
      <c r="P299" s="253"/>
      <c r="Q299" s="253"/>
      <c r="R299" s="253"/>
      <c r="S299" s="253"/>
      <c r="T299" s="25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5" t="s">
        <v>132</v>
      </c>
      <c r="AU299" s="255" t="s">
        <v>86</v>
      </c>
      <c r="AV299" s="14" t="s">
        <v>86</v>
      </c>
      <c r="AW299" s="14" t="s">
        <v>32</v>
      </c>
      <c r="AX299" s="14" t="s">
        <v>76</v>
      </c>
      <c r="AY299" s="255" t="s">
        <v>123</v>
      </c>
    </row>
    <row r="300" s="15" customFormat="1">
      <c r="A300" s="15"/>
      <c r="B300" s="259"/>
      <c r="C300" s="260"/>
      <c r="D300" s="236" t="s">
        <v>132</v>
      </c>
      <c r="E300" s="261" t="s">
        <v>1</v>
      </c>
      <c r="F300" s="262" t="s">
        <v>224</v>
      </c>
      <c r="G300" s="260"/>
      <c r="H300" s="263">
        <v>57</v>
      </c>
      <c r="I300" s="264"/>
      <c r="J300" s="260"/>
      <c r="K300" s="260"/>
      <c r="L300" s="265"/>
      <c r="M300" s="266"/>
      <c r="N300" s="267"/>
      <c r="O300" s="267"/>
      <c r="P300" s="267"/>
      <c r="Q300" s="267"/>
      <c r="R300" s="267"/>
      <c r="S300" s="267"/>
      <c r="T300" s="268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69" t="s">
        <v>132</v>
      </c>
      <c r="AU300" s="269" t="s">
        <v>86</v>
      </c>
      <c r="AV300" s="15" t="s">
        <v>149</v>
      </c>
      <c r="AW300" s="15" t="s">
        <v>32</v>
      </c>
      <c r="AX300" s="15" t="s">
        <v>84</v>
      </c>
      <c r="AY300" s="269" t="s">
        <v>123</v>
      </c>
    </row>
    <row r="301" s="2" customFormat="1" ht="21.75" customHeight="1">
      <c r="A301" s="39"/>
      <c r="B301" s="40"/>
      <c r="C301" s="270" t="s">
        <v>515</v>
      </c>
      <c r="D301" s="270" t="s">
        <v>262</v>
      </c>
      <c r="E301" s="271" t="s">
        <v>516</v>
      </c>
      <c r="F301" s="272" t="s">
        <v>517</v>
      </c>
      <c r="G301" s="273" t="s">
        <v>466</v>
      </c>
      <c r="H301" s="274">
        <v>7.1399999999999997</v>
      </c>
      <c r="I301" s="275"/>
      <c r="J301" s="276">
        <f>ROUND(I301*H301,2)</f>
        <v>0</v>
      </c>
      <c r="K301" s="277"/>
      <c r="L301" s="278"/>
      <c r="M301" s="279" t="s">
        <v>1</v>
      </c>
      <c r="N301" s="280" t="s">
        <v>41</v>
      </c>
      <c r="O301" s="92"/>
      <c r="P301" s="230">
        <f>O301*H301</f>
        <v>0</v>
      </c>
      <c r="Q301" s="230">
        <v>0.048300000000000003</v>
      </c>
      <c r="R301" s="230">
        <f>Q301*H301</f>
        <v>0.344862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170</v>
      </c>
      <c r="AT301" s="232" t="s">
        <v>262</v>
      </c>
      <c r="AU301" s="232" t="s">
        <v>86</v>
      </c>
      <c r="AY301" s="18" t="s">
        <v>123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84</v>
      </c>
      <c r="BK301" s="233">
        <f>ROUND(I301*H301,2)</f>
        <v>0</v>
      </c>
      <c r="BL301" s="18" t="s">
        <v>149</v>
      </c>
      <c r="BM301" s="232" t="s">
        <v>518</v>
      </c>
    </row>
    <row r="302" s="14" customFormat="1">
      <c r="A302" s="14"/>
      <c r="B302" s="245"/>
      <c r="C302" s="246"/>
      <c r="D302" s="236" t="s">
        <v>132</v>
      </c>
      <c r="E302" s="247" t="s">
        <v>1</v>
      </c>
      <c r="F302" s="248" t="s">
        <v>164</v>
      </c>
      <c r="G302" s="246"/>
      <c r="H302" s="249">
        <v>7</v>
      </c>
      <c r="I302" s="250"/>
      <c r="J302" s="246"/>
      <c r="K302" s="246"/>
      <c r="L302" s="251"/>
      <c r="M302" s="252"/>
      <c r="N302" s="253"/>
      <c r="O302" s="253"/>
      <c r="P302" s="253"/>
      <c r="Q302" s="253"/>
      <c r="R302" s="253"/>
      <c r="S302" s="253"/>
      <c r="T302" s="25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5" t="s">
        <v>132</v>
      </c>
      <c r="AU302" s="255" t="s">
        <v>86</v>
      </c>
      <c r="AV302" s="14" t="s">
        <v>86</v>
      </c>
      <c r="AW302" s="14" t="s">
        <v>32</v>
      </c>
      <c r="AX302" s="14" t="s">
        <v>84</v>
      </c>
      <c r="AY302" s="255" t="s">
        <v>123</v>
      </c>
    </row>
    <row r="303" s="14" customFormat="1">
      <c r="A303" s="14"/>
      <c r="B303" s="245"/>
      <c r="C303" s="246"/>
      <c r="D303" s="236" t="s">
        <v>132</v>
      </c>
      <c r="E303" s="246"/>
      <c r="F303" s="248" t="s">
        <v>519</v>
      </c>
      <c r="G303" s="246"/>
      <c r="H303" s="249">
        <v>7.1399999999999997</v>
      </c>
      <c r="I303" s="250"/>
      <c r="J303" s="246"/>
      <c r="K303" s="246"/>
      <c r="L303" s="251"/>
      <c r="M303" s="252"/>
      <c r="N303" s="253"/>
      <c r="O303" s="253"/>
      <c r="P303" s="253"/>
      <c r="Q303" s="253"/>
      <c r="R303" s="253"/>
      <c r="S303" s="253"/>
      <c r="T303" s="25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5" t="s">
        <v>132</v>
      </c>
      <c r="AU303" s="255" t="s">
        <v>86</v>
      </c>
      <c r="AV303" s="14" t="s">
        <v>86</v>
      </c>
      <c r="AW303" s="14" t="s">
        <v>4</v>
      </c>
      <c r="AX303" s="14" t="s">
        <v>84</v>
      </c>
      <c r="AY303" s="255" t="s">
        <v>123</v>
      </c>
    </row>
    <row r="304" s="2" customFormat="1" ht="16.5" customHeight="1">
      <c r="A304" s="39"/>
      <c r="B304" s="40"/>
      <c r="C304" s="270" t="s">
        <v>520</v>
      </c>
      <c r="D304" s="270" t="s">
        <v>262</v>
      </c>
      <c r="E304" s="271" t="s">
        <v>521</v>
      </c>
      <c r="F304" s="272" t="s">
        <v>522</v>
      </c>
      <c r="G304" s="273" t="s">
        <v>466</v>
      </c>
      <c r="H304" s="274">
        <v>51</v>
      </c>
      <c r="I304" s="275"/>
      <c r="J304" s="276">
        <f>ROUND(I304*H304,2)</f>
        <v>0</v>
      </c>
      <c r="K304" s="277"/>
      <c r="L304" s="278"/>
      <c r="M304" s="279" t="s">
        <v>1</v>
      </c>
      <c r="N304" s="280" t="s">
        <v>41</v>
      </c>
      <c r="O304" s="92"/>
      <c r="P304" s="230">
        <f>O304*H304</f>
        <v>0</v>
      </c>
      <c r="Q304" s="230">
        <v>0.081000000000000003</v>
      </c>
      <c r="R304" s="230">
        <f>Q304*H304</f>
        <v>4.1310000000000002</v>
      </c>
      <c r="S304" s="230">
        <v>0</v>
      </c>
      <c r="T304" s="23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2" t="s">
        <v>170</v>
      </c>
      <c r="AT304" s="232" t="s">
        <v>262</v>
      </c>
      <c r="AU304" s="232" t="s">
        <v>86</v>
      </c>
      <c r="AY304" s="18" t="s">
        <v>123</v>
      </c>
      <c r="BE304" s="233">
        <f>IF(N304="základní",J304,0)</f>
        <v>0</v>
      </c>
      <c r="BF304" s="233">
        <f>IF(N304="snížená",J304,0)</f>
        <v>0</v>
      </c>
      <c r="BG304" s="233">
        <f>IF(N304="zákl. přenesená",J304,0)</f>
        <v>0</v>
      </c>
      <c r="BH304" s="233">
        <f>IF(N304="sníž. přenesená",J304,0)</f>
        <v>0</v>
      </c>
      <c r="BI304" s="233">
        <f>IF(N304="nulová",J304,0)</f>
        <v>0</v>
      </c>
      <c r="BJ304" s="18" t="s">
        <v>84</v>
      </c>
      <c r="BK304" s="233">
        <f>ROUND(I304*H304,2)</f>
        <v>0</v>
      </c>
      <c r="BL304" s="18" t="s">
        <v>149</v>
      </c>
      <c r="BM304" s="232" t="s">
        <v>523</v>
      </c>
    </row>
    <row r="305" s="14" customFormat="1">
      <c r="A305" s="14"/>
      <c r="B305" s="245"/>
      <c r="C305" s="246"/>
      <c r="D305" s="236" t="s">
        <v>132</v>
      </c>
      <c r="E305" s="247" t="s">
        <v>1</v>
      </c>
      <c r="F305" s="248" t="s">
        <v>470</v>
      </c>
      <c r="G305" s="246"/>
      <c r="H305" s="249">
        <v>50</v>
      </c>
      <c r="I305" s="250"/>
      <c r="J305" s="246"/>
      <c r="K305" s="246"/>
      <c r="L305" s="251"/>
      <c r="M305" s="252"/>
      <c r="N305" s="253"/>
      <c r="O305" s="253"/>
      <c r="P305" s="253"/>
      <c r="Q305" s="253"/>
      <c r="R305" s="253"/>
      <c r="S305" s="253"/>
      <c r="T305" s="25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5" t="s">
        <v>132</v>
      </c>
      <c r="AU305" s="255" t="s">
        <v>86</v>
      </c>
      <c r="AV305" s="14" t="s">
        <v>86</v>
      </c>
      <c r="AW305" s="14" t="s">
        <v>32</v>
      </c>
      <c r="AX305" s="14" t="s">
        <v>84</v>
      </c>
      <c r="AY305" s="255" t="s">
        <v>123</v>
      </c>
    </row>
    <row r="306" s="14" customFormat="1">
      <c r="A306" s="14"/>
      <c r="B306" s="245"/>
      <c r="C306" s="246"/>
      <c r="D306" s="236" t="s">
        <v>132</v>
      </c>
      <c r="E306" s="246"/>
      <c r="F306" s="248" t="s">
        <v>524</v>
      </c>
      <c r="G306" s="246"/>
      <c r="H306" s="249">
        <v>51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5" t="s">
        <v>132</v>
      </c>
      <c r="AU306" s="255" t="s">
        <v>86</v>
      </c>
      <c r="AV306" s="14" t="s">
        <v>86</v>
      </c>
      <c r="AW306" s="14" t="s">
        <v>4</v>
      </c>
      <c r="AX306" s="14" t="s">
        <v>84</v>
      </c>
      <c r="AY306" s="255" t="s">
        <v>123</v>
      </c>
    </row>
    <row r="307" s="2" customFormat="1" ht="44.25" customHeight="1">
      <c r="A307" s="39"/>
      <c r="B307" s="40"/>
      <c r="C307" s="220" t="s">
        <v>525</v>
      </c>
      <c r="D307" s="220" t="s">
        <v>126</v>
      </c>
      <c r="E307" s="221" t="s">
        <v>526</v>
      </c>
      <c r="F307" s="222" t="s">
        <v>527</v>
      </c>
      <c r="G307" s="223" t="s">
        <v>466</v>
      </c>
      <c r="H307" s="224">
        <v>23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41</v>
      </c>
      <c r="O307" s="92"/>
      <c r="P307" s="230">
        <f>O307*H307</f>
        <v>0</v>
      </c>
      <c r="Q307" s="230">
        <v>0.16849</v>
      </c>
      <c r="R307" s="230">
        <f>Q307*H307</f>
        <v>3.87527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149</v>
      </c>
      <c r="AT307" s="232" t="s">
        <v>126</v>
      </c>
      <c r="AU307" s="232" t="s">
        <v>86</v>
      </c>
      <c r="AY307" s="18" t="s">
        <v>123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84</v>
      </c>
      <c r="BK307" s="233">
        <f>ROUND(I307*H307,2)</f>
        <v>0</v>
      </c>
      <c r="BL307" s="18" t="s">
        <v>149</v>
      </c>
      <c r="BM307" s="232" t="s">
        <v>528</v>
      </c>
    </row>
    <row r="308" s="13" customFormat="1">
      <c r="A308" s="13"/>
      <c r="B308" s="234"/>
      <c r="C308" s="235"/>
      <c r="D308" s="236" t="s">
        <v>132</v>
      </c>
      <c r="E308" s="237" t="s">
        <v>1</v>
      </c>
      <c r="F308" s="238" t="s">
        <v>529</v>
      </c>
      <c r="G308" s="235"/>
      <c r="H308" s="237" t="s">
        <v>1</v>
      </c>
      <c r="I308" s="239"/>
      <c r="J308" s="235"/>
      <c r="K308" s="235"/>
      <c r="L308" s="240"/>
      <c r="M308" s="241"/>
      <c r="N308" s="242"/>
      <c r="O308" s="242"/>
      <c r="P308" s="242"/>
      <c r="Q308" s="242"/>
      <c r="R308" s="242"/>
      <c r="S308" s="242"/>
      <c r="T308" s="24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4" t="s">
        <v>132</v>
      </c>
      <c r="AU308" s="244" t="s">
        <v>86</v>
      </c>
      <c r="AV308" s="13" t="s">
        <v>84</v>
      </c>
      <c r="AW308" s="13" t="s">
        <v>32</v>
      </c>
      <c r="AX308" s="13" t="s">
        <v>76</v>
      </c>
      <c r="AY308" s="244" t="s">
        <v>123</v>
      </c>
    </row>
    <row r="309" s="14" customFormat="1">
      <c r="A309" s="14"/>
      <c r="B309" s="245"/>
      <c r="C309" s="246"/>
      <c r="D309" s="236" t="s">
        <v>132</v>
      </c>
      <c r="E309" s="247" t="s">
        <v>1</v>
      </c>
      <c r="F309" s="248" t="s">
        <v>329</v>
      </c>
      <c r="G309" s="246"/>
      <c r="H309" s="249">
        <v>23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5" t="s">
        <v>132</v>
      </c>
      <c r="AU309" s="255" t="s">
        <v>86</v>
      </c>
      <c r="AV309" s="14" t="s">
        <v>86</v>
      </c>
      <c r="AW309" s="14" t="s">
        <v>32</v>
      </c>
      <c r="AX309" s="14" t="s">
        <v>84</v>
      </c>
      <c r="AY309" s="255" t="s">
        <v>123</v>
      </c>
    </row>
    <row r="310" s="2" customFormat="1" ht="16.5" customHeight="1">
      <c r="A310" s="39"/>
      <c r="B310" s="40"/>
      <c r="C310" s="270" t="s">
        <v>530</v>
      </c>
      <c r="D310" s="270" t="s">
        <v>262</v>
      </c>
      <c r="E310" s="271" t="s">
        <v>531</v>
      </c>
      <c r="F310" s="272" t="s">
        <v>532</v>
      </c>
      <c r="G310" s="273" t="s">
        <v>466</v>
      </c>
      <c r="H310" s="274">
        <v>23.460000000000001</v>
      </c>
      <c r="I310" s="275"/>
      <c r="J310" s="276">
        <f>ROUND(I310*H310,2)</f>
        <v>0</v>
      </c>
      <c r="K310" s="277"/>
      <c r="L310" s="278"/>
      <c r="M310" s="279" t="s">
        <v>1</v>
      </c>
      <c r="N310" s="280" t="s">
        <v>41</v>
      </c>
      <c r="O310" s="92"/>
      <c r="P310" s="230">
        <f>O310*H310</f>
        <v>0</v>
      </c>
      <c r="Q310" s="230">
        <v>0.058000000000000003</v>
      </c>
      <c r="R310" s="230">
        <f>Q310*H310</f>
        <v>1.3606800000000001</v>
      </c>
      <c r="S310" s="230">
        <v>0</v>
      </c>
      <c r="T310" s="231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2" t="s">
        <v>170</v>
      </c>
      <c r="AT310" s="232" t="s">
        <v>262</v>
      </c>
      <c r="AU310" s="232" t="s">
        <v>86</v>
      </c>
      <c r="AY310" s="18" t="s">
        <v>123</v>
      </c>
      <c r="BE310" s="233">
        <f>IF(N310="základní",J310,0)</f>
        <v>0</v>
      </c>
      <c r="BF310" s="233">
        <f>IF(N310="snížená",J310,0)</f>
        <v>0</v>
      </c>
      <c r="BG310" s="233">
        <f>IF(N310="zákl. přenesená",J310,0)</f>
        <v>0</v>
      </c>
      <c r="BH310" s="233">
        <f>IF(N310="sníž. přenesená",J310,0)</f>
        <v>0</v>
      </c>
      <c r="BI310" s="233">
        <f>IF(N310="nulová",J310,0)</f>
        <v>0</v>
      </c>
      <c r="BJ310" s="18" t="s">
        <v>84</v>
      </c>
      <c r="BK310" s="233">
        <f>ROUND(I310*H310,2)</f>
        <v>0</v>
      </c>
      <c r="BL310" s="18" t="s">
        <v>149</v>
      </c>
      <c r="BM310" s="232" t="s">
        <v>533</v>
      </c>
    </row>
    <row r="311" s="14" customFormat="1">
      <c r="A311" s="14"/>
      <c r="B311" s="245"/>
      <c r="C311" s="246"/>
      <c r="D311" s="236" t="s">
        <v>132</v>
      </c>
      <c r="E311" s="247" t="s">
        <v>1</v>
      </c>
      <c r="F311" s="248" t="s">
        <v>329</v>
      </c>
      <c r="G311" s="246"/>
      <c r="H311" s="249">
        <v>23</v>
      </c>
      <c r="I311" s="250"/>
      <c r="J311" s="246"/>
      <c r="K311" s="246"/>
      <c r="L311" s="251"/>
      <c r="M311" s="252"/>
      <c r="N311" s="253"/>
      <c r="O311" s="253"/>
      <c r="P311" s="253"/>
      <c r="Q311" s="253"/>
      <c r="R311" s="253"/>
      <c r="S311" s="253"/>
      <c r="T311" s="25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5" t="s">
        <v>132</v>
      </c>
      <c r="AU311" s="255" t="s">
        <v>86</v>
      </c>
      <c r="AV311" s="14" t="s">
        <v>86</v>
      </c>
      <c r="AW311" s="14" t="s">
        <v>32</v>
      </c>
      <c r="AX311" s="14" t="s">
        <v>84</v>
      </c>
      <c r="AY311" s="255" t="s">
        <v>123</v>
      </c>
    </row>
    <row r="312" s="14" customFormat="1">
      <c r="A312" s="14"/>
      <c r="B312" s="245"/>
      <c r="C312" s="246"/>
      <c r="D312" s="236" t="s">
        <v>132</v>
      </c>
      <c r="E312" s="246"/>
      <c r="F312" s="248" t="s">
        <v>534</v>
      </c>
      <c r="G312" s="246"/>
      <c r="H312" s="249">
        <v>23.460000000000001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5" t="s">
        <v>132</v>
      </c>
      <c r="AU312" s="255" t="s">
        <v>86</v>
      </c>
      <c r="AV312" s="14" t="s">
        <v>86</v>
      </c>
      <c r="AW312" s="14" t="s">
        <v>4</v>
      </c>
      <c r="AX312" s="14" t="s">
        <v>84</v>
      </c>
      <c r="AY312" s="255" t="s">
        <v>123</v>
      </c>
    </row>
    <row r="313" s="2" customFormat="1" ht="44.25" customHeight="1">
      <c r="A313" s="39"/>
      <c r="B313" s="40"/>
      <c r="C313" s="220" t="s">
        <v>535</v>
      </c>
      <c r="D313" s="220" t="s">
        <v>126</v>
      </c>
      <c r="E313" s="221" t="s">
        <v>536</v>
      </c>
      <c r="F313" s="222" t="s">
        <v>537</v>
      </c>
      <c r="G313" s="223" t="s">
        <v>466</v>
      </c>
      <c r="H313" s="224">
        <v>12</v>
      </c>
      <c r="I313" s="225"/>
      <c r="J313" s="226">
        <f>ROUND(I313*H313,2)</f>
        <v>0</v>
      </c>
      <c r="K313" s="227"/>
      <c r="L313" s="45"/>
      <c r="M313" s="228" t="s">
        <v>1</v>
      </c>
      <c r="N313" s="229" t="s">
        <v>41</v>
      </c>
      <c r="O313" s="92"/>
      <c r="P313" s="230">
        <f>O313*H313</f>
        <v>0</v>
      </c>
      <c r="Q313" s="230">
        <v>0.1295</v>
      </c>
      <c r="R313" s="230">
        <f>Q313*H313</f>
        <v>1.5540000000000001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149</v>
      </c>
      <c r="AT313" s="232" t="s">
        <v>126</v>
      </c>
      <c r="AU313" s="232" t="s">
        <v>86</v>
      </c>
      <c r="AY313" s="18" t="s">
        <v>123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84</v>
      </c>
      <c r="BK313" s="233">
        <f>ROUND(I313*H313,2)</f>
        <v>0</v>
      </c>
      <c r="BL313" s="18" t="s">
        <v>149</v>
      </c>
      <c r="BM313" s="232" t="s">
        <v>538</v>
      </c>
    </row>
    <row r="314" s="14" customFormat="1">
      <c r="A314" s="14"/>
      <c r="B314" s="245"/>
      <c r="C314" s="246"/>
      <c r="D314" s="236" t="s">
        <v>132</v>
      </c>
      <c r="E314" s="247" t="s">
        <v>1</v>
      </c>
      <c r="F314" s="248" t="s">
        <v>196</v>
      </c>
      <c r="G314" s="246"/>
      <c r="H314" s="249">
        <v>12</v>
      </c>
      <c r="I314" s="250"/>
      <c r="J314" s="246"/>
      <c r="K314" s="246"/>
      <c r="L314" s="251"/>
      <c r="M314" s="252"/>
      <c r="N314" s="253"/>
      <c r="O314" s="253"/>
      <c r="P314" s="253"/>
      <c r="Q314" s="253"/>
      <c r="R314" s="253"/>
      <c r="S314" s="253"/>
      <c r="T314" s="25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5" t="s">
        <v>132</v>
      </c>
      <c r="AU314" s="255" t="s">
        <v>86</v>
      </c>
      <c r="AV314" s="14" t="s">
        <v>86</v>
      </c>
      <c r="AW314" s="14" t="s">
        <v>32</v>
      </c>
      <c r="AX314" s="14" t="s">
        <v>84</v>
      </c>
      <c r="AY314" s="255" t="s">
        <v>123</v>
      </c>
    </row>
    <row r="315" s="2" customFormat="1" ht="16.5" customHeight="1">
      <c r="A315" s="39"/>
      <c r="B315" s="40"/>
      <c r="C315" s="270" t="s">
        <v>539</v>
      </c>
      <c r="D315" s="270" t="s">
        <v>262</v>
      </c>
      <c r="E315" s="271" t="s">
        <v>531</v>
      </c>
      <c r="F315" s="272" t="s">
        <v>532</v>
      </c>
      <c r="G315" s="273" t="s">
        <v>466</v>
      </c>
      <c r="H315" s="274">
        <v>12.24</v>
      </c>
      <c r="I315" s="275"/>
      <c r="J315" s="276">
        <f>ROUND(I315*H315,2)</f>
        <v>0</v>
      </c>
      <c r="K315" s="277"/>
      <c r="L315" s="278"/>
      <c r="M315" s="279" t="s">
        <v>1</v>
      </c>
      <c r="N315" s="280" t="s">
        <v>41</v>
      </c>
      <c r="O315" s="92"/>
      <c r="P315" s="230">
        <f>O315*H315</f>
        <v>0</v>
      </c>
      <c r="Q315" s="230">
        <v>0.058000000000000003</v>
      </c>
      <c r="R315" s="230">
        <f>Q315*H315</f>
        <v>0.70992</v>
      </c>
      <c r="S315" s="230">
        <v>0</v>
      </c>
      <c r="T315" s="23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2" t="s">
        <v>170</v>
      </c>
      <c r="AT315" s="232" t="s">
        <v>262</v>
      </c>
      <c r="AU315" s="232" t="s">
        <v>86</v>
      </c>
      <c r="AY315" s="18" t="s">
        <v>123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8" t="s">
        <v>84</v>
      </c>
      <c r="BK315" s="233">
        <f>ROUND(I315*H315,2)</f>
        <v>0</v>
      </c>
      <c r="BL315" s="18" t="s">
        <v>149</v>
      </c>
      <c r="BM315" s="232" t="s">
        <v>540</v>
      </c>
    </row>
    <row r="316" s="14" customFormat="1">
      <c r="A316" s="14"/>
      <c r="B316" s="245"/>
      <c r="C316" s="246"/>
      <c r="D316" s="236" t="s">
        <v>132</v>
      </c>
      <c r="E316" s="247" t="s">
        <v>1</v>
      </c>
      <c r="F316" s="248" t="s">
        <v>196</v>
      </c>
      <c r="G316" s="246"/>
      <c r="H316" s="249">
        <v>12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5" t="s">
        <v>132</v>
      </c>
      <c r="AU316" s="255" t="s">
        <v>86</v>
      </c>
      <c r="AV316" s="14" t="s">
        <v>86</v>
      </c>
      <c r="AW316" s="14" t="s">
        <v>32</v>
      </c>
      <c r="AX316" s="14" t="s">
        <v>84</v>
      </c>
      <c r="AY316" s="255" t="s">
        <v>123</v>
      </c>
    </row>
    <row r="317" s="14" customFormat="1">
      <c r="A317" s="14"/>
      <c r="B317" s="245"/>
      <c r="C317" s="246"/>
      <c r="D317" s="236" t="s">
        <v>132</v>
      </c>
      <c r="E317" s="246"/>
      <c r="F317" s="248" t="s">
        <v>541</v>
      </c>
      <c r="G317" s="246"/>
      <c r="H317" s="249">
        <v>12.24</v>
      </c>
      <c r="I317" s="250"/>
      <c r="J317" s="246"/>
      <c r="K317" s="246"/>
      <c r="L317" s="251"/>
      <c r="M317" s="252"/>
      <c r="N317" s="253"/>
      <c r="O317" s="253"/>
      <c r="P317" s="253"/>
      <c r="Q317" s="253"/>
      <c r="R317" s="253"/>
      <c r="S317" s="253"/>
      <c r="T317" s="25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5" t="s">
        <v>132</v>
      </c>
      <c r="AU317" s="255" t="s">
        <v>86</v>
      </c>
      <c r="AV317" s="14" t="s">
        <v>86</v>
      </c>
      <c r="AW317" s="14" t="s">
        <v>4</v>
      </c>
      <c r="AX317" s="14" t="s">
        <v>84</v>
      </c>
      <c r="AY317" s="255" t="s">
        <v>123</v>
      </c>
    </row>
    <row r="318" s="2" customFormat="1" ht="16.5" customHeight="1">
      <c r="A318" s="39"/>
      <c r="B318" s="40"/>
      <c r="C318" s="220" t="s">
        <v>542</v>
      </c>
      <c r="D318" s="220" t="s">
        <v>126</v>
      </c>
      <c r="E318" s="221" t="s">
        <v>543</v>
      </c>
      <c r="F318" s="222" t="s">
        <v>544</v>
      </c>
      <c r="G318" s="223" t="s">
        <v>351</v>
      </c>
      <c r="H318" s="224">
        <v>14</v>
      </c>
      <c r="I318" s="225"/>
      <c r="J318" s="226">
        <f>ROUND(I318*H318,2)</f>
        <v>0</v>
      </c>
      <c r="K318" s="227"/>
      <c r="L318" s="45"/>
      <c r="M318" s="228" t="s">
        <v>1</v>
      </c>
      <c r="N318" s="229" t="s">
        <v>41</v>
      </c>
      <c r="O318" s="92"/>
      <c r="P318" s="230">
        <f>O318*H318</f>
        <v>0</v>
      </c>
      <c r="Q318" s="230">
        <v>0</v>
      </c>
      <c r="R318" s="230">
        <f>Q318*H318</f>
        <v>0</v>
      </c>
      <c r="S318" s="230">
        <v>0</v>
      </c>
      <c r="T318" s="23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2" t="s">
        <v>149</v>
      </c>
      <c r="AT318" s="232" t="s">
        <v>126</v>
      </c>
      <c r="AU318" s="232" t="s">
        <v>86</v>
      </c>
      <c r="AY318" s="18" t="s">
        <v>123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8" t="s">
        <v>84</v>
      </c>
      <c r="BK318" s="233">
        <f>ROUND(I318*H318,2)</f>
        <v>0</v>
      </c>
      <c r="BL318" s="18" t="s">
        <v>149</v>
      </c>
      <c r="BM318" s="232" t="s">
        <v>545</v>
      </c>
    </row>
    <row r="319" s="13" customFormat="1">
      <c r="A319" s="13"/>
      <c r="B319" s="234"/>
      <c r="C319" s="235"/>
      <c r="D319" s="236" t="s">
        <v>132</v>
      </c>
      <c r="E319" s="237" t="s">
        <v>1</v>
      </c>
      <c r="F319" s="238" t="s">
        <v>134</v>
      </c>
      <c r="G319" s="235"/>
      <c r="H319" s="237" t="s">
        <v>1</v>
      </c>
      <c r="I319" s="239"/>
      <c r="J319" s="235"/>
      <c r="K319" s="235"/>
      <c r="L319" s="240"/>
      <c r="M319" s="241"/>
      <c r="N319" s="242"/>
      <c r="O319" s="242"/>
      <c r="P319" s="242"/>
      <c r="Q319" s="242"/>
      <c r="R319" s="242"/>
      <c r="S319" s="242"/>
      <c r="T319" s="24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4" t="s">
        <v>132</v>
      </c>
      <c r="AU319" s="244" t="s">
        <v>86</v>
      </c>
      <c r="AV319" s="13" t="s">
        <v>84</v>
      </c>
      <c r="AW319" s="13" t="s">
        <v>32</v>
      </c>
      <c r="AX319" s="13" t="s">
        <v>76</v>
      </c>
      <c r="AY319" s="244" t="s">
        <v>123</v>
      </c>
    </row>
    <row r="320" s="13" customFormat="1">
      <c r="A320" s="13"/>
      <c r="B320" s="234"/>
      <c r="C320" s="235"/>
      <c r="D320" s="236" t="s">
        <v>132</v>
      </c>
      <c r="E320" s="237" t="s">
        <v>1</v>
      </c>
      <c r="F320" s="238" t="s">
        <v>546</v>
      </c>
      <c r="G320" s="235"/>
      <c r="H320" s="237" t="s">
        <v>1</v>
      </c>
      <c r="I320" s="239"/>
      <c r="J320" s="235"/>
      <c r="K320" s="235"/>
      <c r="L320" s="240"/>
      <c r="M320" s="241"/>
      <c r="N320" s="242"/>
      <c r="O320" s="242"/>
      <c r="P320" s="242"/>
      <c r="Q320" s="242"/>
      <c r="R320" s="242"/>
      <c r="S320" s="242"/>
      <c r="T320" s="24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4" t="s">
        <v>132</v>
      </c>
      <c r="AU320" s="244" t="s">
        <v>86</v>
      </c>
      <c r="AV320" s="13" t="s">
        <v>84</v>
      </c>
      <c r="AW320" s="13" t="s">
        <v>32</v>
      </c>
      <c r="AX320" s="13" t="s">
        <v>76</v>
      </c>
      <c r="AY320" s="244" t="s">
        <v>123</v>
      </c>
    </row>
    <row r="321" s="14" customFormat="1">
      <c r="A321" s="14"/>
      <c r="B321" s="245"/>
      <c r="C321" s="246"/>
      <c r="D321" s="236" t="s">
        <v>132</v>
      </c>
      <c r="E321" s="247" t="s">
        <v>1</v>
      </c>
      <c r="F321" s="248" t="s">
        <v>547</v>
      </c>
      <c r="G321" s="246"/>
      <c r="H321" s="249">
        <v>7</v>
      </c>
      <c r="I321" s="250"/>
      <c r="J321" s="246"/>
      <c r="K321" s="246"/>
      <c r="L321" s="251"/>
      <c r="M321" s="252"/>
      <c r="N321" s="253"/>
      <c r="O321" s="253"/>
      <c r="P321" s="253"/>
      <c r="Q321" s="253"/>
      <c r="R321" s="253"/>
      <c r="S321" s="253"/>
      <c r="T321" s="25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5" t="s">
        <v>132</v>
      </c>
      <c r="AU321" s="255" t="s">
        <v>86</v>
      </c>
      <c r="AV321" s="14" t="s">
        <v>86</v>
      </c>
      <c r="AW321" s="14" t="s">
        <v>32</v>
      </c>
      <c r="AX321" s="14" t="s">
        <v>76</v>
      </c>
      <c r="AY321" s="255" t="s">
        <v>123</v>
      </c>
    </row>
    <row r="322" s="13" customFormat="1">
      <c r="A322" s="13"/>
      <c r="B322" s="234"/>
      <c r="C322" s="235"/>
      <c r="D322" s="236" t="s">
        <v>132</v>
      </c>
      <c r="E322" s="237" t="s">
        <v>1</v>
      </c>
      <c r="F322" s="238" t="s">
        <v>548</v>
      </c>
      <c r="G322" s="235"/>
      <c r="H322" s="237" t="s">
        <v>1</v>
      </c>
      <c r="I322" s="239"/>
      <c r="J322" s="235"/>
      <c r="K322" s="235"/>
      <c r="L322" s="240"/>
      <c r="M322" s="241"/>
      <c r="N322" s="242"/>
      <c r="O322" s="242"/>
      <c r="P322" s="242"/>
      <c r="Q322" s="242"/>
      <c r="R322" s="242"/>
      <c r="S322" s="242"/>
      <c r="T322" s="24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4" t="s">
        <v>132</v>
      </c>
      <c r="AU322" s="244" t="s">
        <v>86</v>
      </c>
      <c r="AV322" s="13" t="s">
        <v>84</v>
      </c>
      <c r="AW322" s="13" t="s">
        <v>32</v>
      </c>
      <c r="AX322" s="13" t="s">
        <v>76</v>
      </c>
      <c r="AY322" s="244" t="s">
        <v>123</v>
      </c>
    </row>
    <row r="323" s="14" customFormat="1">
      <c r="A323" s="14"/>
      <c r="B323" s="245"/>
      <c r="C323" s="246"/>
      <c r="D323" s="236" t="s">
        <v>132</v>
      </c>
      <c r="E323" s="247" t="s">
        <v>1</v>
      </c>
      <c r="F323" s="248" t="s">
        <v>547</v>
      </c>
      <c r="G323" s="246"/>
      <c r="H323" s="249">
        <v>7</v>
      </c>
      <c r="I323" s="250"/>
      <c r="J323" s="246"/>
      <c r="K323" s="246"/>
      <c r="L323" s="251"/>
      <c r="M323" s="252"/>
      <c r="N323" s="253"/>
      <c r="O323" s="253"/>
      <c r="P323" s="253"/>
      <c r="Q323" s="253"/>
      <c r="R323" s="253"/>
      <c r="S323" s="253"/>
      <c r="T323" s="25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5" t="s">
        <v>132</v>
      </c>
      <c r="AU323" s="255" t="s">
        <v>86</v>
      </c>
      <c r="AV323" s="14" t="s">
        <v>86</v>
      </c>
      <c r="AW323" s="14" t="s">
        <v>32</v>
      </c>
      <c r="AX323" s="14" t="s">
        <v>76</v>
      </c>
      <c r="AY323" s="255" t="s">
        <v>123</v>
      </c>
    </row>
    <row r="324" s="15" customFormat="1">
      <c r="A324" s="15"/>
      <c r="B324" s="259"/>
      <c r="C324" s="260"/>
      <c r="D324" s="236" t="s">
        <v>132</v>
      </c>
      <c r="E324" s="261" t="s">
        <v>1</v>
      </c>
      <c r="F324" s="262" t="s">
        <v>224</v>
      </c>
      <c r="G324" s="260"/>
      <c r="H324" s="263">
        <v>14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69" t="s">
        <v>132</v>
      </c>
      <c r="AU324" s="269" t="s">
        <v>86</v>
      </c>
      <c r="AV324" s="15" t="s">
        <v>149</v>
      </c>
      <c r="AW324" s="15" t="s">
        <v>32</v>
      </c>
      <c r="AX324" s="15" t="s">
        <v>84</v>
      </c>
      <c r="AY324" s="269" t="s">
        <v>123</v>
      </c>
    </row>
    <row r="325" s="12" customFormat="1" ht="22.8" customHeight="1">
      <c r="A325" s="12"/>
      <c r="B325" s="204"/>
      <c r="C325" s="205"/>
      <c r="D325" s="206" t="s">
        <v>75</v>
      </c>
      <c r="E325" s="218" t="s">
        <v>549</v>
      </c>
      <c r="F325" s="218" t="s">
        <v>550</v>
      </c>
      <c r="G325" s="205"/>
      <c r="H325" s="205"/>
      <c r="I325" s="208"/>
      <c r="J325" s="219">
        <f>BK325</f>
        <v>0</v>
      </c>
      <c r="K325" s="205"/>
      <c r="L325" s="210"/>
      <c r="M325" s="211"/>
      <c r="N325" s="212"/>
      <c r="O325" s="212"/>
      <c r="P325" s="213">
        <f>SUM(P326:P327)</f>
        <v>0</v>
      </c>
      <c r="Q325" s="212"/>
      <c r="R325" s="213">
        <f>SUM(R326:R327)</f>
        <v>0</v>
      </c>
      <c r="S325" s="212"/>
      <c r="T325" s="214">
        <f>SUM(T326:T327)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15" t="s">
        <v>84</v>
      </c>
      <c r="AT325" s="216" t="s">
        <v>75</v>
      </c>
      <c r="AU325" s="216" t="s">
        <v>84</v>
      </c>
      <c r="AY325" s="215" t="s">
        <v>123</v>
      </c>
      <c r="BK325" s="217">
        <f>SUM(BK326:BK327)</f>
        <v>0</v>
      </c>
    </row>
    <row r="326" s="2" customFormat="1" ht="33" customHeight="1">
      <c r="A326" s="39"/>
      <c r="B326" s="40"/>
      <c r="C326" s="220" t="s">
        <v>551</v>
      </c>
      <c r="D326" s="220" t="s">
        <v>126</v>
      </c>
      <c r="E326" s="221" t="s">
        <v>552</v>
      </c>
      <c r="F326" s="222" t="s">
        <v>553</v>
      </c>
      <c r="G326" s="223" t="s">
        <v>245</v>
      </c>
      <c r="H326" s="224">
        <v>227.065</v>
      </c>
      <c r="I326" s="225"/>
      <c r="J326" s="226">
        <f>ROUND(I326*H326,2)</f>
        <v>0</v>
      </c>
      <c r="K326" s="227"/>
      <c r="L326" s="45"/>
      <c r="M326" s="228" t="s">
        <v>1</v>
      </c>
      <c r="N326" s="229" t="s">
        <v>41</v>
      </c>
      <c r="O326" s="92"/>
      <c r="P326" s="230">
        <f>O326*H326</f>
        <v>0</v>
      </c>
      <c r="Q326" s="230">
        <v>0</v>
      </c>
      <c r="R326" s="230">
        <f>Q326*H326</f>
        <v>0</v>
      </c>
      <c r="S326" s="230">
        <v>0</v>
      </c>
      <c r="T326" s="23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149</v>
      </c>
      <c r="AT326" s="232" t="s">
        <v>126</v>
      </c>
      <c r="AU326" s="232" t="s">
        <v>86</v>
      </c>
      <c r="AY326" s="18" t="s">
        <v>123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84</v>
      </c>
      <c r="BK326" s="233">
        <f>ROUND(I326*H326,2)</f>
        <v>0</v>
      </c>
      <c r="BL326" s="18" t="s">
        <v>149</v>
      </c>
      <c r="BM326" s="232" t="s">
        <v>554</v>
      </c>
    </row>
    <row r="327" s="2" customFormat="1" ht="44.25" customHeight="1">
      <c r="A327" s="39"/>
      <c r="B327" s="40"/>
      <c r="C327" s="220" t="s">
        <v>555</v>
      </c>
      <c r="D327" s="220" t="s">
        <v>126</v>
      </c>
      <c r="E327" s="221" t="s">
        <v>556</v>
      </c>
      <c r="F327" s="222" t="s">
        <v>557</v>
      </c>
      <c r="G327" s="223" t="s">
        <v>245</v>
      </c>
      <c r="H327" s="224">
        <v>227.065</v>
      </c>
      <c r="I327" s="225"/>
      <c r="J327" s="226">
        <f>ROUND(I327*H327,2)</f>
        <v>0</v>
      </c>
      <c r="K327" s="227"/>
      <c r="L327" s="45"/>
      <c r="M327" s="281" t="s">
        <v>1</v>
      </c>
      <c r="N327" s="282" t="s">
        <v>41</v>
      </c>
      <c r="O327" s="283"/>
      <c r="P327" s="284">
        <f>O327*H327</f>
        <v>0</v>
      </c>
      <c r="Q327" s="284">
        <v>0</v>
      </c>
      <c r="R327" s="284">
        <f>Q327*H327</f>
        <v>0</v>
      </c>
      <c r="S327" s="284">
        <v>0</v>
      </c>
      <c r="T327" s="285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2" t="s">
        <v>149</v>
      </c>
      <c r="AT327" s="232" t="s">
        <v>126</v>
      </c>
      <c r="AU327" s="232" t="s">
        <v>86</v>
      </c>
      <c r="AY327" s="18" t="s">
        <v>123</v>
      </c>
      <c r="BE327" s="233">
        <f>IF(N327="základní",J327,0)</f>
        <v>0</v>
      </c>
      <c r="BF327" s="233">
        <f>IF(N327="snížená",J327,0)</f>
        <v>0</v>
      </c>
      <c r="BG327" s="233">
        <f>IF(N327="zákl. přenesená",J327,0)</f>
        <v>0</v>
      </c>
      <c r="BH327" s="233">
        <f>IF(N327="sníž. přenesená",J327,0)</f>
        <v>0</v>
      </c>
      <c r="BI327" s="233">
        <f>IF(N327="nulová",J327,0)</f>
        <v>0</v>
      </c>
      <c r="BJ327" s="18" t="s">
        <v>84</v>
      </c>
      <c r="BK327" s="233">
        <f>ROUND(I327*H327,2)</f>
        <v>0</v>
      </c>
      <c r="BL327" s="18" t="s">
        <v>149</v>
      </c>
      <c r="BM327" s="232" t="s">
        <v>558</v>
      </c>
    </row>
    <row r="328" s="2" customFormat="1" ht="6.96" customHeight="1">
      <c r="A328" s="39"/>
      <c r="B328" s="67"/>
      <c r="C328" s="68"/>
      <c r="D328" s="68"/>
      <c r="E328" s="68"/>
      <c r="F328" s="68"/>
      <c r="G328" s="68"/>
      <c r="H328" s="68"/>
      <c r="I328" s="68"/>
      <c r="J328" s="68"/>
      <c r="K328" s="68"/>
      <c r="L328" s="45"/>
      <c r="M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</row>
  </sheetData>
  <sheetProtection sheet="1" autoFilter="0" formatColumns="0" formatRows="0" objects="1" scenarios="1" spinCount="100000" saltValue="ZjzDdIAXUHbXvBXDI40yqG/Ltm/gwFgTsBo7L0rxvFTOJofysjd5t83O5SYbWa9uUdZJkkZ8QCh7KfGLs9CuEA==" hashValue="c8zSV1znMqpjD6Dk0twHPiJCH/xgPtfCIUlXLFWjZLqAWiziyx/we/f7kIt0iQTslr4YMqWKbvAw5QFYq1cVug==" algorithmName="SHA-512" password="CC35"/>
  <autoFilter ref="C124:K327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s="1" customFormat="1" ht="24.96" customHeight="1">
      <c r="B4" s="21"/>
      <c r="D4" s="139" t="s">
        <v>93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Horní Lideč - revitalizace dopravního prostoru - jižní část, cyklostezka - neuznatelné náklady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559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12. 4. 2021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ROUND((SUM(BE119:BE215)),  2)</f>
        <v>0</v>
      </c>
      <c r="G33" s="39"/>
      <c r="H33" s="39"/>
      <c r="I33" s="156">
        <v>0.20999999999999999</v>
      </c>
      <c r="J33" s="155">
        <f>ROUND(((SUM(BE119:BE215))*I33),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ROUND((SUM(BF119:BF215)),  2)</f>
        <v>0</v>
      </c>
      <c r="G34" s="39"/>
      <c r="H34" s="39"/>
      <c r="I34" s="156">
        <v>0.14999999999999999</v>
      </c>
      <c r="J34" s="155">
        <f>ROUND(((SUM(BF119:BF215))*I34),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ROUND((SUM(BG119:BG215)),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ROUND((SUM(BH119:BH215)),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ROUND((SUM(BI119:BI215)),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Horní Lideč - revitalizace dopravního prostoru - jižní část, cyklostezka - neuznatelné náklady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115 - Oplocení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Horní Lideč, jižní č. průj.úseku silnice I/57</v>
      </c>
      <c r="G89" s="41"/>
      <c r="H89" s="41"/>
      <c r="I89" s="33" t="s">
        <v>22</v>
      </c>
      <c r="J89" s="80" t="str">
        <f>IF(J12="","",J12)</f>
        <v>12. 4. 2021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Obec Horní Lideč</v>
      </c>
      <c r="G91" s="41"/>
      <c r="H91" s="41"/>
      <c r="I91" s="33" t="s">
        <v>30</v>
      </c>
      <c r="J91" s="37" t="str">
        <f>E21</f>
        <v>Ing. K. Prokůpek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Ing.L.Alster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97</v>
      </c>
      <c r="D94" s="177"/>
      <c r="E94" s="177"/>
      <c r="F94" s="177"/>
      <c r="G94" s="177"/>
      <c r="H94" s="177"/>
      <c r="I94" s="177"/>
      <c r="J94" s="178" t="s">
        <v>98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99</v>
      </c>
      <c r="D96" s="41"/>
      <c r="E96" s="41"/>
      <c r="F96" s="41"/>
      <c r="G96" s="41"/>
      <c r="H96" s="41"/>
      <c r="I96" s="41"/>
      <c r="J96" s="111">
        <f>J119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100</v>
      </c>
    </row>
    <row r="97" s="9" customFormat="1" ht="24.96" customHeight="1">
      <c r="A97" s="9"/>
      <c r="B97" s="180"/>
      <c r="C97" s="181"/>
      <c r="D97" s="182" t="s">
        <v>203</v>
      </c>
      <c r="E97" s="183"/>
      <c r="F97" s="183"/>
      <c r="G97" s="183"/>
      <c r="H97" s="183"/>
      <c r="I97" s="183"/>
      <c r="J97" s="184">
        <f>J120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208</v>
      </c>
      <c r="E98" s="189"/>
      <c r="F98" s="189"/>
      <c r="G98" s="189"/>
      <c r="H98" s="189"/>
      <c r="I98" s="189"/>
      <c r="J98" s="190">
        <f>J121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211</v>
      </c>
      <c r="E99" s="189"/>
      <c r="F99" s="189"/>
      <c r="G99" s="189"/>
      <c r="H99" s="189"/>
      <c r="I99" s="189"/>
      <c r="J99" s="190">
        <f>J213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5" s="2" customFormat="1" ht="6.96" customHeight="1">
      <c r="A105" s="3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107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6.25" customHeight="1">
      <c r="A109" s="39"/>
      <c r="B109" s="40"/>
      <c r="C109" s="41"/>
      <c r="D109" s="41"/>
      <c r="E109" s="175" t="str">
        <f>E7</f>
        <v>Horní Lideč - revitalizace dopravního prostoru - jižní část, cyklostezka - neuznatelné náklady</v>
      </c>
      <c r="F109" s="33"/>
      <c r="G109" s="33"/>
      <c r="H109" s="33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94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77" t="str">
        <f>E9</f>
        <v>SO 115 - Oplocení</v>
      </c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20</v>
      </c>
      <c r="D113" s="41"/>
      <c r="E113" s="41"/>
      <c r="F113" s="28" t="str">
        <f>F12</f>
        <v>Horní Lideč, jižní č. průj.úseku silnice I/57</v>
      </c>
      <c r="G113" s="41"/>
      <c r="H113" s="41"/>
      <c r="I113" s="33" t="s">
        <v>22</v>
      </c>
      <c r="J113" s="80" t="str">
        <f>IF(J12="","",J12)</f>
        <v>12. 4. 2021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24</v>
      </c>
      <c r="D115" s="41"/>
      <c r="E115" s="41"/>
      <c r="F115" s="28" t="str">
        <f>E15</f>
        <v>Obec Horní Lideč</v>
      </c>
      <c r="G115" s="41"/>
      <c r="H115" s="41"/>
      <c r="I115" s="33" t="s">
        <v>30</v>
      </c>
      <c r="J115" s="37" t="str">
        <f>E21</f>
        <v>Ing. K. Prokůpek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15" customHeight="1">
      <c r="A116" s="39"/>
      <c r="B116" s="40"/>
      <c r="C116" s="33" t="s">
        <v>28</v>
      </c>
      <c r="D116" s="41"/>
      <c r="E116" s="41"/>
      <c r="F116" s="28" t="str">
        <f>IF(E18="","",E18)</f>
        <v>Vyplň údaj</v>
      </c>
      <c r="G116" s="41"/>
      <c r="H116" s="41"/>
      <c r="I116" s="33" t="s">
        <v>33</v>
      </c>
      <c r="J116" s="37" t="str">
        <f>E24</f>
        <v>Ing.L.Alster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192"/>
      <c r="B118" s="193"/>
      <c r="C118" s="194" t="s">
        <v>108</v>
      </c>
      <c r="D118" s="195" t="s">
        <v>61</v>
      </c>
      <c r="E118" s="195" t="s">
        <v>57</v>
      </c>
      <c r="F118" s="195" t="s">
        <v>58</v>
      </c>
      <c r="G118" s="195" t="s">
        <v>109</v>
      </c>
      <c r="H118" s="195" t="s">
        <v>110</v>
      </c>
      <c r="I118" s="195" t="s">
        <v>111</v>
      </c>
      <c r="J118" s="196" t="s">
        <v>98</v>
      </c>
      <c r="K118" s="197" t="s">
        <v>112</v>
      </c>
      <c r="L118" s="198"/>
      <c r="M118" s="101" t="s">
        <v>1</v>
      </c>
      <c r="N118" s="102" t="s">
        <v>40</v>
      </c>
      <c r="O118" s="102" t="s">
        <v>113</v>
      </c>
      <c r="P118" s="102" t="s">
        <v>114</v>
      </c>
      <c r="Q118" s="102" t="s">
        <v>115</v>
      </c>
      <c r="R118" s="102" t="s">
        <v>116</v>
      </c>
      <c r="S118" s="102" t="s">
        <v>117</v>
      </c>
      <c r="T118" s="103" t="s">
        <v>118</v>
      </c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</row>
    <row r="119" s="2" customFormat="1" ht="22.8" customHeight="1">
      <c r="A119" s="39"/>
      <c r="B119" s="40"/>
      <c r="C119" s="108" t="s">
        <v>119</v>
      </c>
      <c r="D119" s="41"/>
      <c r="E119" s="41"/>
      <c r="F119" s="41"/>
      <c r="G119" s="41"/>
      <c r="H119" s="41"/>
      <c r="I119" s="41"/>
      <c r="J119" s="199">
        <f>BK119</f>
        <v>0</v>
      </c>
      <c r="K119" s="41"/>
      <c r="L119" s="45"/>
      <c r="M119" s="104"/>
      <c r="N119" s="200"/>
      <c r="O119" s="105"/>
      <c r="P119" s="201">
        <f>P120</f>
        <v>0</v>
      </c>
      <c r="Q119" s="105"/>
      <c r="R119" s="201">
        <f>R120</f>
        <v>31.086857200000001</v>
      </c>
      <c r="S119" s="105"/>
      <c r="T119" s="202">
        <f>T120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75</v>
      </c>
      <c r="AU119" s="18" t="s">
        <v>100</v>
      </c>
      <c r="BK119" s="203">
        <f>BK120</f>
        <v>0</v>
      </c>
    </row>
    <row r="120" s="12" customFormat="1" ht="25.92" customHeight="1">
      <c r="A120" s="12"/>
      <c r="B120" s="204"/>
      <c r="C120" s="205"/>
      <c r="D120" s="206" t="s">
        <v>75</v>
      </c>
      <c r="E120" s="207" t="s">
        <v>212</v>
      </c>
      <c r="F120" s="207" t="s">
        <v>213</v>
      </c>
      <c r="G120" s="205"/>
      <c r="H120" s="205"/>
      <c r="I120" s="208"/>
      <c r="J120" s="209">
        <f>BK120</f>
        <v>0</v>
      </c>
      <c r="K120" s="205"/>
      <c r="L120" s="210"/>
      <c r="M120" s="211"/>
      <c r="N120" s="212"/>
      <c r="O120" s="212"/>
      <c r="P120" s="213">
        <f>P121+P213</f>
        <v>0</v>
      </c>
      <c r="Q120" s="212"/>
      <c r="R120" s="213">
        <f>R121+R213</f>
        <v>31.086857200000001</v>
      </c>
      <c r="S120" s="212"/>
      <c r="T120" s="214">
        <f>T121+T213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5" t="s">
        <v>84</v>
      </c>
      <c r="AT120" s="216" t="s">
        <v>75</v>
      </c>
      <c r="AU120" s="216" t="s">
        <v>76</v>
      </c>
      <c r="AY120" s="215" t="s">
        <v>123</v>
      </c>
      <c r="BK120" s="217">
        <f>BK121+BK213</f>
        <v>0</v>
      </c>
    </row>
    <row r="121" s="12" customFormat="1" ht="22.8" customHeight="1">
      <c r="A121" s="12"/>
      <c r="B121" s="204"/>
      <c r="C121" s="205"/>
      <c r="D121" s="206" t="s">
        <v>75</v>
      </c>
      <c r="E121" s="218" t="s">
        <v>141</v>
      </c>
      <c r="F121" s="218" t="s">
        <v>380</v>
      </c>
      <c r="G121" s="205"/>
      <c r="H121" s="205"/>
      <c r="I121" s="208"/>
      <c r="J121" s="219">
        <f>BK121</f>
        <v>0</v>
      </c>
      <c r="K121" s="205"/>
      <c r="L121" s="210"/>
      <c r="M121" s="211"/>
      <c r="N121" s="212"/>
      <c r="O121" s="212"/>
      <c r="P121" s="213">
        <f>SUM(P122:P212)</f>
        <v>0</v>
      </c>
      <c r="Q121" s="212"/>
      <c r="R121" s="213">
        <f>SUM(R122:R212)</f>
        <v>31.086857200000001</v>
      </c>
      <c r="S121" s="212"/>
      <c r="T121" s="214">
        <f>SUM(T122:T212)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5" t="s">
        <v>84</v>
      </c>
      <c r="AT121" s="216" t="s">
        <v>75</v>
      </c>
      <c r="AU121" s="216" t="s">
        <v>84</v>
      </c>
      <c r="AY121" s="215" t="s">
        <v>123</v>
      </c>
      <c r="BK121" s="217">
        <f>SUM(BK122:BK212)</f>
        <v>0</v>
      </c>
    </row>
    <row r="122" s="2" customFormat="1" ht="44.25" customHeight="1">
      <c r="A122" s="39"/>
      <c r="B122" s="40"/>
      <c r="C122" s="220" t="s">
        <v>84</v>
      </c>
      <c r="D122" s="220" t="s">
        <v>126</v>
      </c>
      <c r="E122" s="221" t="s">
        <v>560</v>
      </c>
      <c r="F122" s="222" t="s">
        <v>561</v>
      </c>
      <c r="G122" s="223" t="s">
        <v>351</v>
      </c>
      <c r="H122" s="224">
        <v>25</v>
      </c>
      <c r="I122" s="225"/>
      <c r="J122" s="226">
        <f>ROUND(I122*H122,2)</f>
        <v>0</v>
      </c>
      <c r="K122" s="227"/>
      <c r="L122" s="45"/>
      <c r="M122" s="228" t="s">
        <v>1</v>
      </c>
      <c r="N122" s="229" t="s">
        <v>41</v>
      </c>
      <c r="O122" s="92"/>
      <c r="P122" s="230">
        <f>O122*H122</f>
        <v>0</v>
      </c>
      <c r="Q122" s="230">
        <v>0.0046800000000000001</v>
      </c>
      <c r="R122" s="230">
        <f>Q122*H122</f>
        <v>0.11700000000000001</v>
      </c>
      <c r="S122" s="230">
        <v>0</v>
      </c>
      <c r="T122" s="231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2" t="s">
        <v>149</v>
      </c>
      <c r="AT122" s="232" t="s">
        <v>126</v>
      </c>
      <c r="AU122" s="232" t="s">
        <v>86</v>
      </c>
      <c r="AY122" s="18" t="s">
        <v>123</v>
      </c>
      <c r="BE122" s="233">
        <f>IF(N122="základní",J122,0)</f>
        <v>0</v>
      </c>
      <c r="BF122" s="233">
        <f>IF(N122="snížená",J122,0)</f>
        <v>0</v>
      </c>
      <c r="BG122" s="233">
        <f>IF(N122="zákl. přenesená",J122,0)</f>
        <v>0</v>
      </c>
      <c r="BH122" s="233">
        <f>IF(N122="sníž. přenesená",J122,0)</f>
        <v>0</v>
      </c>
      <c r="BI122" s="233">
        <f>IF(N122="nulová",J122,0)</f>
        <v>0</v>
      </c>
      <c r="BJ122" s="18" t="s">
        <v>84</v>
      </c>
      <c r="BK122" s="233">
        <f>ROUND(I122*H122,2)</f>
        <v>0</v>
      </c>
      <c r="BL122" s="18" t="s">
        <v>149</v>
      </c>
      <c r="BM122" s="232" t="s">
        <v>562</v>
      </c>
    </row>
    <row r="123" s="13" customFormat="1">
      <c r="A123" s="13"/>
      <c r="B123" s="234"/>
      <c r="C123" s="235"/>
      <c r="D123" s="236" t="s">
        <v>132</v>
      </c>
      <c r="E123" s="237" t="s">
        <v>1</v>
      </c>
      <c r="F123" s="238" t="s">
        <v>563</v>
      </c>
      <c r="G123" s="235"/>
      <c r="H123" s="237" t="s">
        <v>1</v>
      </c>
      <c r="I123" s="239"/>
      <c r="J123" s="235"/>
      <c r="K123" s="235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132</v>
      </c>
      <c r="AU123" s="244" t="s">
        <v>86</v>
      </c>
      <c r="AV123" s="13" t="s">
        <v>84</v>
      </c>
      <c r="AW123" s="13" t="s">
        <v>32</v>
      </c>
      <c r="AX123" s="13" t="s">
        <v>76</v>
      </c>
      <c r="AY123" s="244" t="s">
        <v>123</v>
      </c>
    </row>
    <row r="124" s="13" customFormat="1">
      <c r="A124" s="13"/>
      <c r="B124" s="234"/>
      <c r="C124" s="235"/>
      <c r="D124" s="236" t="s">
        <v>132</v>
      </c>
      <c r="E124" s="237" t="s">
        <v>1</v>
      </c>
      <c r="F124" s="238" t="s">
        <v>564</v>
      </c>
      <c r="G124" s="235"/>
      <c r="H124" s="237" t="s">
        <v>1</v>
      </c>
      <c r="I124" s="239"/>
      <c r="J124" s="235"/>
      <c r="K124" s="235"/>
      <c r="L124" s="240"/>
      <c r="M124" s="241"/>
      <c r="N124" s="242"/>
      <c r="O124" s="242"/>
      <c r="P124" s="242"/>
      <c r="Q124" s="242"/>
      <c r="R124" s="242"/>
      <c r="S124" s="242"/>
      <c r="T124" s="24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4" t="s">
        <v>132</v>
      </c>
      <c r="AU124" s="244" t="s">
        <v>86</v>
      </c>
      <c r="AV124" s="13" t="s">
        <v>84</v>
      </c>
      <c r="AW124" s="13" t="s">
        <v>32</v>
      </c>
      <c r="AX124" s="13" t="s">
        <v>76</v>
      </c>
      <c r="AY124" s="244" t="s">
        <v>123</v>
      </c>
    </row>
    <row r="125" s="14" customFormat="1">
      <c r="A125" s="14"/>
      <c r="B125" s="245"/>
      <c r="C125" s="246"/>
      <c r="D125" s="236" t="s">
        <v>132</v>
      </c>
      <c r="E125" s="247" t="s">
        <v>1</v>
      </c>
      <c r="F125" s="248" t="s">
        <v>313</v>
      </c>
      <c r="G125" s="246"/>
      <c r="H125" s="249">
        <v>20</v>
      </c>
      <c r="I125" s="250"/>
      <c r="J125" s="246"/>
      <c r="K125" s="246"/>
      <c r="L125" s="251"/>
      <c r="M125" s="252"/>
      <c r="N125" s="253"/>
      <c r="O125" s="253"/>
      <c r="P125" s="253"/>
      <c r="Q125" s="253"/>
      <c r="R125" s="253"/>
      <c r="S125" s="253"/>
      <c r="T125" s="25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5" t="s">
        <v>132</v>
      </c>
      <c r="AU125" s="255" t="s">
        <v>86</v>
      </c>
      <c r="AV125" s="14" t="s">
        <v>86</v>
      </c>
      <c r="AW125" s="14" t="s">
        <v>32</v>
      </c>
      <c r="AX125" s="14" t="s">
        <v>76</v>
      </c>
      <c r="AY125" s="255" t="s">
        <v>123</v>
      </c>
    </row>
    <row r="126" s="13" customFormat="1">
      <c r="A126" s="13"/>
      <c r="B126" s="234"/>
      <c r="C126" s="235"/>
      <c r="D126" s="236" t="s">
        <v>132</v>
      </c>
      <c r="E126" s="237" t="s">
        <v>1</v>
      </c>
      <c r="F126" s="238" t="s">
        <v>565</v>
      </c>
      <c r="G126" s="235"/>
      <c r="H126" s="237" t="s">
        <v>1</v>
      </c>
      <c r="I126" s="239"/>
      <c r="J126" s="235"/>
      <c r="K126" s="235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132</v>
      </c>
      <c r="AU126" s="244" t="s">
        <v>86</v>
      </c>
      <c r="AV126" s="13" t="s">
        <v>84</v>
      </c>
      <c r="AW126" s="13" t="s">
        <v>32</v>
      </c>
      <c r="AX126" s="13" t="s">
        <v>76</v>
      </c>
      <c r="AY126" s="244" t="s">
        <v>123</v>
      </c>
    </row>
    <row r="127" s="14" customFormat="1">
      <c r="A127" s="14"/>
      <c r="B127" s="245"/>
      <c r="C127" s="246"/>
      <c r="D127" s="236" t="s">
        <v>132</v>
      </c>
      <c r="E127" s="247" t="s">
        <v>1</v>
      </c>
      <c r="F127" s="248" t="s">
        <v>122</v>
      </c>
      <c r="G127" s="246"/>
      <c r="H127" s="249">
        <v>5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132</v>
      </c>
      <c r="AU127" s="255" t="s">
        <v>86</v>
      </c>
      <c r="AV127" s="14" t="s">
        <v>86</v>
      </c>
      <c r="AW127" s="14" t="s">
        <v>32</v>
      </c>
      <c r="AX127" s="14" t="s">
        <v>76</v>
      </c>
      <c r="AY127" s="255" t="s">
        <v>123</v>
      </c>
    </row>
    <row r="128" s="15" customFormat="1">
      <c r="A128" s="15"/>
      <c r="B128" s="259"/>
      <c r="C128" s="260"/>
      <c r="D128" s="236" t="s">
        <v>132</v>
      </c>
      <c r="E128" s="261" t="s">
        <v>1</v>
      </c>
      <c r="F128" s="262" t="s">
        <v>224</v>
      </c>
      <c r="G128" s="260"/>
      <c r="H128" s="263">
        <v>25</v>
      </c>
      <c r="I128" s="264"/>
      <c r="J128" s="260"/>
      <c r="K128" s="260"/>
      <c r="L128" s="265"/>
      <c r="M128" s="266"/>
      <c r="N128" s="267"/>
      <c r="O128" s="267"/>
      <c r="P128" s="267"/>
      <c r="Q128" s="267"/>
      <c r="R128" s="267"/>
      <c r="S128" s="267"/>
      <c r="T128" s="268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9" t="s">
        <v>132</v>
      </c>
      <c r="AU128" s="269" t="s">
        <v>86</v>
      </c>
      <c r="AV128" s="15" t="s">
        <v>149</v>
      </c>
      <c r="AW128" s="15" t="s">
        <v>32</v>
      </c>
      <c r="AX128" s="15" t="s">
        <v>84</v>
      </c>
      <c r="AY128" s="269" t="s">
        <v>123</v>
      </c>
    </row>
    <row r="129" s="2" customFormat="1" ht="21.75" customHeight="1">
      <c r="A129" s="39"/>
      <c r="B129" s="40"/>
      <c r="C129" s="270" t="s">
        <v>86</v>
      </c>
      <c r="D129" s="270" t="s">
        <v>262</v>
      </c>
      <c r="E129" s="271" t="s">
        <v>566</v>
      </c>
      <c r="F129" s="272" t="s">
        <v>567</v>
      </c>
      <c r="G129" s="273" t="s">
        <v>351</v>
      </c>
      <c r="H129" s="274">
        <v>5</v>
      </c>
      <c r="I129" s="275"/>
      <c r="J129" s="276">
        <f>ROUND(I129*H129,2)</f>
        <v>0</v>
      </c>
      <c r="K129" s="277"/>
      <c r="L129" s="278"/>
      <c r="M129" s="279" t="s">
        <v>1</v>
      </c>
      <c r="N129" s="280" t="s">
        <v>41</v>
      </c>
      <c r="O129" s="92"/>
      <c r="P129" s="230">
        <f>O129*H129</f>
        <v>0</v>
      </c>
      <c r="Q129" s="230">
        <v>0.002</v>
      </c>
      <c r="R129" s="230">
        <f>Q129*H129</f>
        <v>0.01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170</v>
      </c>
      <c r="AT129" s="232" t="s">
        <v>262</v>
      </c>
      <c r="AU129" s="232" t="s">
        <v>86</v>
      </c>
      <c r="AY129" s="18" t="s">
        <v>123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84</v>
      </c>
      <c r="BK129" s="233">
        <f>ROUND(I129*H129,2)</f>
        <v>0</v>
      </c>
      <c r="BL129" s="18" t="s">
        <v>149</v>
      </c>
      <c r="BM129" s="232" t="s">
        <v>568</v>
      </c>
    </row>
    <row r="130" s="13" customFormat="1">
      <c r="A130" s="13"/>
      <c r="B130" s="234"/>
      <c r="C130" s="235"/>
      <c r="D130" s="236" t="s">
        <v>132</v>
      </c>
      <c r="E130" s="237" t="s">
        <v>1</v>
      </c>
      <c r="F130" s="238" t="s">
        <v>569</v>
      </c>
      <c r="G130" s="235"/>
      <c r="H130" s="237" t="s">
        <v>1</v>
      </c>
      <c r="I130" s="239"/>
      <c r="J130" s="235"/>
      <c r="K130" s="235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132</v>
      </c>
      <c r="AU130" s="244" t="s">
        <v>86</v>
      </c>
      <c r="AV130" s="13" t="s">
        <v>84</v>
      </c>
      <c r="AW130" s="13" t="s">
        <v>32</v>
      </c>
      <c r="AX130" s="13" t="s">
        <v>76</v>
      </c>
      <c r="AY130" s="244" t="s">
        <v>123</v>
      </c>
    </row>
    <row r="131" s="14" customFormat="1">
      <c r="A131" s="14"/>
      <c r="B131" s="245"/>
      <c r="C131" s="246"/>
      <c r="D131" s="236" t="s">
        <v>132</v>
      </c>
      <c r="E131" s="247" t="s">
        <v>1</v>
      </c>
      <c r="F131" s="248" t="s">
        <v>122</v>
      </c>
      <c r="G131" s="246"/>
      <c r="H131" s="249">
        <v>5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132</v>
      </c>
      <c r="AU131" s="255" t="s">
        <v>86</v>
      </c>
      <c r="AV131" s="14" t="s">
        <v>86</v>
      </c>
      <c r="AW131" s="14" t="s">
        <v>32</v>
      </c>
      <c r="AX131" s="14" t="s">
        <v>84</v>
      </c>
      <c r="AY131" s="255" t="s">
        <v>123</v>
      </c>
    </row>
    <row r="132" s="2" customFormat="1" ht="21.75" customHeight="1">
      <c r="A132" s="39"/>
      <c r="B132" s="40"/>
      <c r="C132" s="270" t="s">
        <v>141</v>
      </c>
      <c r="D132" s="270" t="s">
        <v>262</v>
      </c>
      <c r="E132" s="271" t="s">
        <v>570</v>
      </c>
      <c r="F132" s="272" t="s">
        <v>571</v>
      </c>
      <c r="G132" s="273" t="s">
        <v>351</v>
      </c>
      <c r="H132" s="274">
        <v>5</v>
      </c>
      <c r="I132" s="275"/>
      <c r="J132" s="276">
        <f>ROUND(I132*H132,2)</f>
        <v>0</v>
      </c>
      <c r="K132" s="277"/>
      <c r="L132" s="278"/>
      <c r="M132" s="279" t="s">
        <v>1</v>
      </c>
      <c r="N132" s="280" t="s">
        <v>41</v>
      </c>
      <c r="O132" s="92"/>
      <c r="P132" s="230">
        <f>O132*H132</f>
        <v>0</v>
      </c>
      <c r="Q132" s="230">
        <v>0.00010000000000000001</v>
      </c>
      <c r="R132" s="230">
        <f>Q132*H132</f>
        <v>0.00050000000000000001</v>
      </c>
      <c r="S132" s="230">
        <v>0</v>
      </c>
      <c r="T132" s="23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2" t="s">
        <v>170</v>
      </c>
      <c r="AT132" s="232" t="s">
        <v>262</v>
      </c>
      <c r="AU132" s="232" t="s">
        <v>86</v>
      </c>
      <c r="AY132" s="18" t="s">
        <v>123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8" t="s">
        <v>84</v>
      </c>
      <c r="BK132" s="233">
        <f>ROUND(I132*H132,2)</f>
        <v>0</v>
      </c>
      <c r="BL132" s="18" t="s">
        <v>149</v>
      </c>
      <c r="BM132" s="232" t="s">
        <v>572</v>
      </c>
    </row>
    <row r="133" s="14" customFormat="1">
      <c r="A133" s="14"/>
      <c r="B133" s="245"/>
      <c r="C133" s="246"/>
      <c r="D133" s="236" t="s">
        <v>132</v>
      </c>
      <c r="E133" s="247" t="s">
        <v>1</v>
      </c>
      <c r="F133" s="248" t="s">
        <v>122</v>
      </c>
      <c r="G133" s="246"/>
      <c r="H133" s="249">
        <v>5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5" t="s">
        <v>132</v>
      </c>
      <c r="AU133" s="255" t="s">
        <v>86</v>
      </c>
      <c r="AV133" s="14" t="s">
        <v>86</v>
      </c>
      <c r="AW133" s="14" t="s">
        <v>32</v>
      </c>
      <c r="AX133" s="14" t="s">
        <v>84</v>
      </c>
      <c r="AY133" s="255" t="s">
        <v>123</v>
      </c>
    </row>
    <row r="134" s="2" customFormat="1" ht="21.75" customHeight="1">
      <c r="A134" s="39"/>
      <c r="B134" s="40"/>
      <c r="C134" s="270" t="s">
        <v>149</v>
      </c>
      <c r="D134" s="270" t="s">
        <v>262</v>
      </c>
      <c r="E134" s="271" t="s">
        <v>573</v>
      </c>
      <c r="F134" s="272" t="s">
        <v>574</v>
      </c>
      <c r="G134" s="273" t="s">
        <v>351</v>
      </c>
      <c r="H134" s="274">
        <v>20</v>
      </c>
      <c r="I134" s="275"/>
      <c r="J134" s="276">
        <f>ROUND(I134*H134,2)</f>
        <v>0</v>
      </c>
      <c r="K134" s="277"/>
      <c r="L134" s="278"/>
      <c r="M134" s="279" t="s">
        <v>1</v>
      </c>
      <c r="N134" s="280" t="s">
        <v>41</v>
      </c>
      <c r="O134" s="92"/>
      <c r="P134" s="230">
        <f>O134*H134</f>
        <v>0</v>
      </c>
      <c r="Q134" s="230">
        <v>0.0023999999999999998</v>
      </c>
      <c r="R134" s="230">
        <f>Q134*H134</f>
        <v>0.047999999999999994</v>
      </c>
      <c r="S134" s="230">
        <v>0</v>
      </c>
      <c r="T134" s="23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170</v>
      </c>
      <c r="AT134" s="232" t="s">
        <v>262</v>
      </c>
      <c r="AU134" s="232" t="s">
        <v>86</v>
      </c>
      <c r="AY134" s="18" t="s">
        <v>123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84</v>
      </c>
      <c r="BK134" s="233">
        <f>ROUND(I134*H134,2)</f>
        <v>0</v>
      </c>
      <c r="BL134" s="18" t="s">
        <v>149</v>
      </c>
      <c r="BM134" s="232" t="s">
        <v>575</v>
      </c>
    </row>
    <row r="135" s="13" customFormat="1">
      <c r="A135" s="13"/>
      <c r="B135" s="234"/>
      <c r="C135" s="235"/>
      <c r="D135" s="236" t="s">
        <v>132</v>
      </c>
      <c r="E135" s="237" t="s">
        <v>1</v>
      </c>
      <c r="F135" s="238" t="s">
        <v>569</v>
      </c>
      <c r="G135" s="235"/>
      <c r="H135" s="237" t="s">
        <v>1</v>
      </c>
      <c r="I135" s="239"/>
      <c r="J135" s="235"/>
      <c r="K135" s="235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132</v>
      </c>
      <c r="AU135" s="244" t="s">
        <v>86</v>
      </c>
      <c r="AV135" s="13" t="s">
        <v>84</v>
      </c>
      <c r="AW135" s="13" t="s">
        <v>32</v>
      </c>
      <c r="AX135" s="13" t="s">
        <v>76</v>
      </c>
      <c r="AY135" s="244" t="s">
        <v>123</v>
      </c>
    </row>
    <row r="136" s="14" customFormat="1">
      <c r="A136" s="14"/>
      <c r="B136" s="245"/>
      <c r="C136" s="246"/>
      <c r="D136" s="236" t="s">
        <v>132</v>
      </c>
      <c r="E136" s="247" t="s">
        <v>1</v>
      </c>
      <c r="F136" s="248" t="s">
        <v>313</v>
      </c>
      <c r="G136" s="246"/>
      <c r="H136" s="249">
        <v>20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132</v>
      </c>
      <c r="AU136" s="255" t="s">
        <v>86</v>
      </c>
      <c r="AV136" s="14" t="s">
        <v>86</v>
      </c>
      <c r="AW136" s="14" t="s">
        <v>32</v>
      </c>
      <c r="AX136" s="14" t="s">
        <v>84</v>
      </c>
      <c r="AY136" s="255" t="s">
        <v>123</v>
      </c>
    </row>
    <row r="137" s="2" customFormat="1" ht="33" customHeight="1">
      <c r="A137" s="39"/>
      <c r="B137" s="40"/>
      <c r="C137" s="220" t="s">
        <v>122</v>
      </c>
      <c r="D137" s="220" t="s">
        <v>126</v>
      </c>
      <c r="E137" s="221" t="s">
        <v>576</v>
      </c>
      <c r="F137" s="222" t="s">
        <v>577</v>
      </c>
      <c r="G137" s="223" t="s">
        <v>351</v>
      </c>
      <c r="H137" s="224">
        <v>3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41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149</v>
      </c>
      <c r="AT137" s="232" t="s">
        <v>126</v>
      </c>
      <c r="AU137" s="232" t="s">
        <v>86</v>
      </c>
      <c r="AY137" s="18" t="s">
        <v>123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84</v>
      </c>
      <c r="BK137" s="233">
        <f>ROUND(I137*H137,2)</f>
        <v>0</v>
      </c>
      <c r="BL137" s="18" t="s">
        <v>149</v>
      </c>
      <c r="BM137" s="232" t="s">
        <v>578</v>
      </c>
    </row>
    <row r="138" s="14" customFormat="1">
      <c r="A138" s="14"/>
      <c r="B138" s="245"/>
      <c r="C138" s="246"/>
      <c r="D138" s="236" t="s">
        <v>132</v>
      </c>
      <c r="E138" s="247" t="s">
        <v>1</v>
      </c>
      <c r="F138" s="248" t="s">
        <v>141</v>
      </c>
      <c r="G138" s="246"/>
      <c r="H138" s="249">
        <v>3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132</v>
      </c>
      <c r="AU138" s="255" t="s">
        <v>86</v>
      </c>
      <c r="AV138" s="14" t="s">
        <v>86</v>
      </c>
      <c r="AW138" s="14" t="s">
        <v>32</v>
      </c>
      <c r="AX138" s="14" t="s">
        <v>84</v>
      </c>
      <c r="AY138" s="255" t="s">
        <v>123</v>
      </c>
    </row>
    <row r="139" s="2" customFormat="1" ht="16.5" customHeight="1">
      <c r="A139" s="39"/>
      <c r="B139" s="40"/>
      <c r="C139" s="270" t="s">
        <v>159</v>
      </c>
      <c r="D139" s="270" t="s">
        <v>262</v>
      </c>
      <c r="E139" s="271" t="s">
        <v>579</v>
      </c>
      <c r="F139" s="272" t="s">
        <v>580</v>
      </c>
      <c r="G139" s="273" t="s">
        <v>351</v>
      </c>
      <c r="H139" s="274">
        <v>3.0299999999999998</v>
      </c>
      <c r="I139" s="275"/>
      <c r="J139" s="276">
        <f>ROUND(I139*H139,2)</f>
        <v>0</v>
      </c>
      <c r="K139" s="277"/>
      <c r="L139" s="278"/>
      <c r="M139" s="279" t="s">
        <v>1</v>
      </c>
      <c r="N139" s="280" t="s">
        <v>41</v>
      </c>
      <c r="O139" s="92"/>
      <c r="P139" s="230">
        <f>O139*H139</f>
        <v>0</v>
      </c>
      <c r="Q139" s="230">
        <v>0.078799999999999995</v>
      </c>
      <c r="R139" s="230">
        <f>Q139*H139</f>
        <v>0.23876399999999998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170</v>
      </c>
      <c r="AT139" s="232" t="s">
        <v>262</v>
      </c>
      <c r="AU139" s="232" t="s">
        <v>86</v>
      </c>
      <c r="AY139" s="18" t="s">
        <v>123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84</v>
      </c>
      <c r="BK139" s="233">
        <f>ROUND(I139*H139,2)</f>
        <v>0</v>
      </c>
      <c r="BL139" s="18" t="s">
        <v>149</v>
      </c>
      <c r="BM139" s="232" t="s">
        <v>581</v>
      </c>
    </row>
    <row r="140" s="13" customFormat="1">
      <c r="A140" s="13"/>
      <c r="B140" s="234"/>
      <c r="C140" s="235"/>
      <c r="D140" s="236" t="s">
        <v>132</v>
      </c>
      <c r="E140" s="237" t="s">
        <v>1</v>
      </c>
      <c r="F140" s="238" t="s">
        <v>582</v>
      </c>
      <c r="G140" s="235"/>
      <c r="H140" s="237" t="s">
        <v>1</v>
      </c>
      <c r="I140" s="239"/>
      <c r="J140" s="235"/>
      <c r="K140" s="235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132</v>
      </c>
      <c r="AU140" s="244" t="s">
        <v>86</v>
      </c>
      <c r="AV140" s="13" t="s">
        <v>84</v>
      </c>
      <c r="AW140" s="13" t="s">
        <v>32</v>
      </c>
      <c r="AX140" s="13" t="s">
        <v>76</v>
      </c>
      <c r="AY140" s="244" t="s">
        <v>123</v>
      </c>
    </row>
    <row r="141" s="13" customFormat="1">
      <c r="A141" s="13"/>
      <c r="B141" s="234"/>
      <c r="C141" s="235"/>
      <c r="D141" s="236" t="s">
        <v>132</v>
      </c>
      <c r="E141" s="237" t="s">
        <v>1</v>
      </c>
      <c r="F141" s="238" t="s">
        <v>583</v>
      </c>
      <c r="G141" s="235"/>
      <c r="H141" s="237" t="s">
        <v>1</v>
      </c>
      <c r="I141" s="239"/>
      <c r="J141" s="235"/>
      <c r="K141" s="235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132</v>
      </c>
      <c r="AU141" s="244" t="s">
        <v>86</v>
      </c>
      <c r="AV141" s="13" t="s">
        <v>84</v>
      </c>
      <c r="AW141" s="13" t="s">
        <v>32</v>
      </c>
      <c r="AX141" s="13" t="s">
        <v>76</v>
      </c>
      <c r="AY141" s="244" t="s">
        <v>123</v>
      </c>
    </row>
    <row r="142" s="13" customFormat="1">
      <c r="A142" s="13"/>
      <c r="B142" s="234"/>
      <c r="C142" s="235"/>
      <c r="D142" s="236" t="s">
        <v>132</v>
      </c>
      <c r="E142" s="237" t="s">
        <v>1</v>
      </c>
      <c r="F142" s="238" t="s">
        <v>584</v>
      </c>
      <c r="G142" s="235"/>
      <c r="H142" s="237" t="s">
        <v>1</v>
      </c>
      <c r="I142" s="239"/>
      <c r="J142" s="235"/>
      <c r="K142" s="235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132</v>
      </c>
      <c r="AU142" s="244" t="s">
        <v>86</v>
      </c>
      <c r="AV142" s="13" t="s">
        <v>84</v>
      </c>
      <c r="AW142" s="13" t="s">
        <v>32</v>
      </c>
      <c r="AX142" s="13" t="s">
        <v>76</v>
      </c>
      <c r="AY142" s="244" t="s">
        <v>123</v>
      </c>
    </row>
    <row r="143" s="14" customFormat="1">
      <c r="A143" s="14"/>
      <c r="B143" s="245"/>
      <c r="C143" s="246"/>
      <c r="D143" s="236" t="s">
        <v>132</v>
      </c>
      <c r="E143" s="247" t="s">
        <v>1</v>
      </c>
      <c r="F143" s="248" t="s">
        <v>585</v>
      </c>
      <c r="G143" s="246"/>
      <c r="H143" s="249">
        <v>3.0299999999999998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132</v>
      </c>
      <c r="AU143" s="255" t="s">
        <v>86</v>
      </c>
      <c r="AV143" s="14" t="s">
        <v>86</v>
      </c>
      <c r="AW143" s="14" t="s">
        <v>32</v>
      </c>
      <c r="AX143" s="14" t="s">
        <v>84</v>
      </c>
      <c r="AY143" s="255" t="s">
        <v>123</v>
      </c>
    </row>
    <row r="144" s="2" customFormat="1" ht="33" customHeight="1">
      <c r="A144" s="39"/>
      <c r="B144" s="40"/>
      <c r="C144" s="220" t="s">
        <v>164</v>
      </c>
      <c r="D144" s="220" t="s">
        <v>126</v>
      </c>
      <c r="E144" s="221" t="s">
        <v>586</v>
      </c>
      <c r="F144" s="222" t="s">
        <v>587</v>
      </c>
      <c r="G144" s="223" t="s">
        <v>351</v>
      </c>
      <c r="H144" s="224">
        <v>2</v>
      </c>
      <c r="I144" s="225"/>
      <c r="J144" s="226">
        <f>ROUND(I144*H144,2)</f>
        <v>0</v>
      </c>
      <c r="K144" s="227"/>
      <c r="L144" s="45"/>
      <c r="M144" s="228" t="s">
        <v>1</v>
      </c>
      <c r="N144" s="229" t="s">
        <v>41</v>
      </c>
      <c r="O144" s="92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149</v>
      </c>
      <c r="AT144" s="232" t="s">
        <v>126</v>
      </c>
      <c r="AU144" s="232" t="s">
        <v>86</v>
      </c>
      <c r="AY144" s="18" t="s">
        <v>123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84</v>
      </c>
      <c r="BK144" s="233">
        <f>ROUND(I144*H144,2)</f>
        <v>0</v>
      </c>
      <c r="BL144" s="18" t="s">
        <v>149</v>
      </c>
      <c r="BM144" s="232" t="s">
        <v>588</v>
      </c>
    </row>
    <row r="145" s="14" customFormat="1">
      <c r="A145" s="14"/>
      <c r="B145" s="245"/>
      <c r="C145" s="246"/>
      <c r="D145" s="236" t="s">
        <v>132</v>
      </c>
      <c r="E145" s="247" t="s">
        <v>1</v>
      </c>
      <c r="F145" s="248" t="s">
        <v>589</v>
      </c>
      <c r="G145" s="246"/>
      <c r="H145" s="249">
        <v>2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132</v>
      </c>
      <c r="AU145" s="255" t="s">
        <v>86</v>
      </c>
      <c r="AV145" s="14" t="s">
        <v>86</v>
      </c>
      <c r="AW145" s="14" t="s">
        <v>32</v>
      </c>
      <c r="AX145" s="14" t="s">
        <v>84</v>
      </c>
      <c r="AY145" s="255" t="s">
        <v>123</v>
      </c>
    </row>
    <row r="146" s="2" customFormat="1" ht="16.5" customHeight="1">
      <c r="A146" s="39"/>
      <c r="B146" s="40"/>
      <c r="C146" s="270" t="s">
        <v>170</v>
      </c>
      <c r="D146" s="270" t="s">
        <v>262</v>
      </c>
      <c r="E146" s="271" t="s">
        <v>590</v>
      </c>
      <c r="F146" s="272" t="s">
        <v>591</v>
      </c>
      <c r="G146" s="273" t="s">
        <v>351</v>
      </c>
      <c r="H146" s="274">
        <v>1</v>
      </c>
      <c r="I146" s="275"/>
      <c r="J146" s="276">
        <f>ROUND(I146*H146,2)</f>
        <v>0</v>
      </c>
      <c r="K146" s="277"/>
      <c r="L146" s="278"/>
      <c r="M146" s="279" t="s">
        <v>1</v>
      </c>
      <c r="N146" s="280" t="s">
        <v>41</v>
      </c>
      <c r="O146" s="92"/>
      <c r="P146" s="230">
        <f>O146*H146</f>
        <v>0</v>
      </c>
      <c r="Q146" s="230">
        <v>0.098500000000000004</v>
      </c>
      <c r="R146" s="230">
        <f>Q146*H146</f>
        <v>0.098500000000000004</v>
      </c>
      <c r="S146" s="230">
        <v>0</v>
      </c>
      <c r="T146" s="23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170</v>
      </c>
      <c r="AT146" s="232" t="s">
        <v>262</v>
      </c>
      <c r="AU146" s="232" t="s">
        <v>86</v>
      </c>
      <c r="AY146" s="18" t="s">
        <v>123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84</v>
      </c>
      <c r="BK146" s="233">
        <f>ROUND(I146*H146,2)</f>
        <v>0</v>
      </c>
      <c r="BL146" s="18" t="s">
        <v>149</v>
      </c>
      <c r="BM146" s="232" t="s">
        <v>592</v>
      </c>
    </row>
    <row r="147" s="13" customFormat="1">
      <c r="A147" s="13"/>
      <c r="B147" s="234"/>
      <c r="C147" s="235"/>
      <c r="D147" s="236" t="s">
        <v>132</v>
      </c>
      <c r="E147" s="237" t="s">
        <v>1</v>
      </c>
      <c r="F147" s="238" t="s">
        <v>593</v>
      </c>
      <c r="G147" s="235"/>
      <c r="H147" s="237" t="s">
        <v>1</v>
      </c>
      <c r="I147" s="239"/>
      <c r="J147" s="235"/>
      <c r="K147" s="235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132</v>
      </c>
      <c r="AU147" s="244" t="s">
        <v>86</v>
      </c>
      <c r="AV147" s="13" t="s">
        <v>84</v>
      </c>
      <c r="AW147" s="13" t="s">
        <v>32</v>
      </c>
      <c r="AX147" s="13" t="s">
        <v>76</v>
      </c>
      <c r="AY147" s="244" t="s">
        <v>123</v>
      </c>
    </row>
    <row r="148" s="13" customFormat="1">
      <c r="A148" s="13"/>
      <c r="B148" s="234"/>
      <c r="C148" s="235"/>
      <c r="D148" s="236" t="s">
        <v>132</v>
      </c>
      <c r="E148" s="237" t="s">
        <v>1</v>
      </c>
      <c r="F148" s="238" t="s">
        <v>594</v>
      </c>
      <c r="G148" s="235"/>
      <c r="H148" s="237" t="s">
        <v>1</v>
      </c>
      <c r="I148" s="239"/>
      <c r="J148" s="235"/>
      <c r="K148" s="235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132</v>
      </c>
      <c r="AU148" s="244" t="s">
        <v>86</v>
      </c>
      <c r="AV148" s="13" t="s">
        <v>84</v>
      </c>
      <c r="AW148" s="13" t="s">
        <v>32</v>
      </c>
      <c r="AX148" s="13" t="s">
        <v>76</v>
      </c>
      <c r="AY148" s="244" t="s">
        <v>123</v>
      </c>
    </row>
    <row r="149" s="13" customFormat="1">
      <c r="A149" s="13"/>
      <c r="B149" s="234"/>
      <c r="C149" s="235"/>
      <c r="D149" s="236" t="s">
        <v>132</v>
      </c>
      <c r="E149" s="237" t="s">
        <v>1</v>
      </c>
      <c r="F149" s="238" t="s">
        <v>584</v>
      </c>
      <c r="G149" s="235"/>
      <c r="H149" s="237" t="s">
        <v>1</v>
      </c>
      <c r="I149" s="239"/>
      <c r="J149" s="235"/>
      <c r="K149" s="235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132</v>
      </c>
      <c r="AU149" s="244" t="s">
        <v>86</v>
      </c>
      <c r="AV149" s="13" t="s">
        <v>84</v>
      </c>
      <c r="AW149" s="13" t="s">
        <v>32</v>
      </c>
      <c r="AX149" s="13" t="s">
        <v>76</v>
      </c>
      <c r="AY149" s="244" t="s">
        <v>123</v>
      </c>
    </row>
    <row r="150" s="14" customFormat="1">
      <c r="A150" s="14"/>
      <c r="B150" s="245"/>
      <c r="C150" s="246"/>
      <c r="D150" s="236" t="s">
        <v>132</v>
      </c>
      <c r="E150" s="247" t="s">
        <v>1</v>
      </c>
      <c r="F150" s="248" t="s">
        <v>84</v>
      </c>
      <c r="G150" s="246"/>
      <c r="H150" s="249">
        <v>1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132</v>
      </c>
      <c r="AU150" s="255" t="s">
        <v>86</v>
      </c>
      <c r="AV150" s="14" t="s">
        <v>86</v>
      </c>
      <c r="AW150" s="14" t="s">
        <v>32</v>
      </c>
      <c r="AX150" s="14" t="s">
        <v>84</v>
      </c>
      <c r="AY150" s="255" t="s">
        <v>123</v>
      </c>
    </row>
    <row r="151" s="2" customFormat="1" ht="16.5" customHeight="1">
      <c r="A151" s="39"/>
      <c r="B151" s="40"/>
      <c r="C151" s="270" t="s">
        <v>177</v>
      </c>
      <c r="D151" s="270" t="s">
        <v>262</v>
      </c>
      <c r="E151" s="271" t="s">
        <v>386</v>
      </c>
      <c r="F151" s="272" t="s">
        <v>595</v>
      </c>
      <c r="G151" s="273" t="s">
        <v>351</v>
      </c>
      <c r="H151" s="274">
        <v>1</v>
      </c>
      <c r="I151" s="275"/>
      <c r="J151" s="276">
        <f>ROUND(I151*H151,2)</f>
        <v>0</v>
      </c>
      <c r="K151" s="277"/>
      <c r="L151" s="278"/>
      <c r="M151" s="279" t="s">
        <v>1</v>
      </c>
      <c r="N151" s="280" t="s">
        <v>41</v>
      </c>
      <c r="O151" s="92"/>
      <c r="P151" s="230">
        <f>O151*H151</f>
        <v>0</v>
      </c>
      <c r="Q151" s="230">
        <v>0.123</v>
      </c>
      <c r="R151" s="230">
        <f>Q151*H151</f>
        <v>0.123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170</v>
      </c>
      <c r="AT151" s="232" t="s">
        <v>262</v>
      </c>
      <c r="AU151" s="232" t="s">
        <v>86</v>
      </c>
      <c r="AY151" s="18" t="s">
        <v>123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84</v>
      </c>
      <c r="BK151" s="233">
        <f>ROUND(I151*H151,2)</f>
        <v>0</v>
      </c>
      <c r="BL151" s="18" t="s">
        <v>149</v>
      </c>
      <c r="BM151" s="232" t="s">
        <v>596</v>
      </c>
    </row>
    <row r="152" s="13" customFormat="1">
      <c r="A152" s="13"/>
      <c r="B152" s="234"/>
      <c r="C152" s="235"/>
      <c r="D152" s="236" t="s">
        <v>132</v>
      </c>
      <c r="E152" s="237" t="s">
        <v>1</v>
      </c>
      <c r="F152" s="238" t="s">
        <v>597</v>
      </c>
      <c r="G152" s="235"/>
      <c r="H152" s="237" t="s">
        <v>1</v>
      </c>
      <c r="I152" s="239"/>
      <c r="J152" s="235"/>
      <c r="K152" s="235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132</v>
      </c>
      <c r="AU152" s="244" t="s">
        <v>86</v>
      </c>
      <c r="AV152" s="13" t="s">
        <v>84</v>
      </c>
      <c r="AW152" s="13" t="s">
        <v>32</v>
      </c>
      <c r="AX152" s="13" t="s">
        <v>76</v>
      </c>
      <c r="AY152" s="244" t="s">
        <v>123</v>
      </c>
    </row>
    <row r="153" s="13" customFormat="1">
      <c r="A153" s="13"/>
      <c r="B153" s="234"/>
      <c r="C153" s="235"/>
      <c r="D153" s="236" t="s">
        <v>132</v>
      </c>
      <c r="E153" s="237" t="s">
        <v>1</v>
      </c>
      <c r="F153" s="238" t="s">
        <v>598</v>
      </c>
      <c r="G153" s="235"/>
      <c r="H153" s="237" t="s">
        <v>1</v>
      </c>
      <c r="I153" s="239"/>
      <c r="J153" s="235"/>
      <c r="K153" s="235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132</v>
      </c>
      <c r="AU153" s="244" t="s">
        <v>86</v>
      </c>
      <c r="AV153" s="13" t="s">
        <v>84</v>
      </c>
      <c r="AW153" s="13" t="s">
        <v>32</v>
      </c>
      <c r="AX153" s="13" t="s">
        <v>76</v>
      </c>
      <c r="AY153" s="244" t="s">
        <v>123</v>
      </c>
    </row>
    <row r="154" s="13" customFormat="1">
      <c r="A154" s="13"/>
      <c r="B154" s="234"/>
      <c r="C154" s="235"/>
      <c r="D154" s="236" t="s">
        <v>132</v>
      </c>
      <c r="E154" s="237" t="s">
        <v>1</v>
      </c>
      <c r="F154" s="238" t="s">
        <v>599</v>
      </c>
      <c r="G154" s="235"/>
      <c r="H154" s="237" t="s">
        <v>1</v>
      </c>
      <c r="I154" s="239"/>
      <c r="J154" s="235"/>
      <c r="K154" s="235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132</v>
      </c>
      <c r="AU154" s="244" t="s">
        <v>86</v>
      </c>
      <c r="AV154" s="13" t="s">
        <v>84</v>
      </c>
      <c r="AW154" s="13" t="s">
        <v>32</v>
      </c>
      <c r="AX154" s="13" t="s">
        <v>76</v>
      </c>
      <c r="AY154" s="244" t="s">
        <v>123</v>
      </c>
    </row>
    <row r="155" s="14" customFormat="1">
      <c r="A155" s="14"/>
      <c r="B155" s="245"/>
      <c r="C155" s="246"/>
      <c r="D155" s="236" t="s">
        <v>132</v>
      </c>
      <c r="E155" s="247" t="s">
        <v>1</v>
      </c>
      <c r="F155" s="248" t="s">
        <v>84</v>
      </c>
      <c r="G155" s="246"/>
      <c r="H155" s="249">
        <v>1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132</v>
      </c>
      <c r="AU155" s="255" t="s">
        <v>86</v>
      </c>
      <c r="AV155" s="14" t="s">
        <v>86</v>
      </c>
      <c r="AW155" s="14" t="s">
        <v>32</v>
      </c>
      <c r="AX155" s="14" t="s">
        <v>84</v>
      </c>
      <c r="AY155" s="255" t="s">
        <v>123</v>
      </c>
    </row>
    <row r="156" s="2" customFormat="1" ht="21.75" customHeight="1">
      <c r="A156" s="39"/>
      <c r="B156" s="40"/>
      <c r="C156" s="220" t="s">
        <v>182</v>
      </c>
      <c r="D156" s="220" t="s">
        <v>126</v>
      </c>
      <c r="E156" s="221" t="s">
        <v>600</v>
      </c>
      <c r="F156" s="222" t="s">
        <v>601</v>
      </c>
      <c r="G156" s="223" t="s">
        <v>466</v>
      </c>
      <c r="H156" s="224">
        <v>140</v>
      </c>
      <c r="I156" s="225"/>
      <c r="J156" s="226">
        <f>ROUND(I156*H156,2)</f>
        <v>0</v>
      </c>
      <c r="K156" s="227"/>
      <c r="L156" s="45"/>
      <c r="M156" s="228" t="s">
        <v>1</v>
      </c>
      <c r="N156" s="229" t="s">
        <v>41</v>
      </c>
      <c r="O156" s="92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2" t="s">
        <v>149</v>
      </c>
      <c r="AT156" s="232" t="s">
        <v>126</v>
      </c>
      <c r="AU156" s="232" t="s">
        <v>86</v>
      </c>
      <c r="AY156" s="18" t="s">
        <v>123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8" t="s">
        <v>84</v>
      </c>
      <c r="BK156" s="233">
        <f>ROUND(I156*H156,2)</f>
        <v>0</v>
      </c>
      <c r="BL156" s="18" t="s">
        <v>149</v>
      </c>
      <c r="BM156" s="232" t="s">
        <v>602</v>
      </c>
    </row>
    <row r="157" s="14" customFormat="1">
      <c r="A157" s="14"/>
      <c r="B157" s="245"/>
      <c r="C157" s="246"/>
      <c r="D157" s="236" t="s">
        <v>132</v>
      </c>
      <c r="E157" s="247" t="s">
        <v>1</v>
      </c>
      <c r="F157" s="248" t="s">
        <v>273</v>
      </c>
      <c r="G157" s="246"/>
      <c r="H157" s="249">
        <v>140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132</v>
      </c>
      <c r="AU157" s="255" t="s">
        <v>86</v>
      </c>
      <c r="AV157" s="14" t="s">
        <v>86</v>
      </c>
      <c r="AW157" s="14" t="s">
        <v>32</v>
      </c>
      <c r="AX157" s="14" t="s">
        <v>84</v>
      </c>
      <c r="AY157" s="255" t="s">
        <v>123</v>
      </c>
    </row>
    <row r="158" s="2" customFormat="1" ht="21.75" customHeight="1">
      <c r="A158" s="39"/>
      <c r="B158" s="40"/>
      <c r="C158" s="270" t="s">
        <v>189</v>
      </c>
      <c r="D158" s="270" t="s">
        <v>262</v>
      </c>
      <c r="E158" s="271" t="s">
        <v>603</v>
      </c>
      <c r="F158" s="272" t="s">
        <v>604</v>
      </c>
      <c r="G158" s="273" t="s">
        <v>605</v>
      </c>
      <c r="H158" s="274">
        <v>140</v>
      </c>
      <c r="I158" s="275"/>
      <c r="J158" s="276">
        <f>ROUND(I158*H158,2)</f>
        <v>0</v>
      </c>
      <c r="K158" s="277"/>
      <c r="L158" s="278"/>
      <c r="M158" s="279" t="s">
        <v>1</v>
      </c>
      <c r="N158" s="280" t="s">
        <v>41</v>
      </c>
      <c r="O158" s="92"/>
      <c r="P158" s="230">
        <f>O158*H158</f>
        <v>0</v>
      </c>
      <c r="Q158" s="230">
        <v>0.034360000000000002</v>
      </c>
      <c r="R158" s="230">
        <f>Q158*H158</f>
        <v>4.8104000000000005</v>
      </c>
      <c r="S158" s="230">
        <v>0</v>
      </c>
      <c r="T158" s="23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2" t="s">
        <v>170</v>
      </c>
      <c r="AT158" s="232" t="s">
        <v>262</v>
      </c>
      <c r="AU158" s="232" t="s">
        <v>86</v>
      </c>
      <c r="AY158" s="18" t="s">
        <v>123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8" t="s">
        <v>84</v>
      </c>
      <c r="BK158" s="233">
        <f>ROUND(I158*H158,2)</f>
        <v>0</v>
      </c>
      <c r="BL158" s="18" t="s">
        <v>149</v>
      </c>
      <c r="BM158" s="232" t="s">
        <v>606</v>
      </c>
    </row>
    <row r="159" s="13" customFormat="1">
      <c r="A159" s="13"/>
      <c r="B159" s="234"/>
      <c r="C159" s="235"/>
      <c r="D159" s="236" t="s">
        <v>132</v>
      </c>
      <c r="E159" s="237" t="s">
        <v>1</v>
      </c>
      <c r="F159" s="238" t="s">
        <v>607</v>
      </c>
      <c r="G159" s="235"/>
      <c r="H159" s="237" t="s">
        <v>1</v>
      </c>
      <c r="I159" s="239"/>
      <c r="J159" s="235"/>
      <c r="K159" s="235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132</v>
      </c>
      <c r="AU159" s="244" t="s">
        <v>86</v>
      </c>
      <c r="AV159" s="13" t="s">
        <v>84</v>
      </c>
      <c r="AW159" s="13" t="s">
        <v>32</v>
      </c>
      <c r="AX159" s="13" t="s">
        <v>76</v>
      </c>
      <c r="AY159" s="244" t="s">
        <v>123</v>
      </c>
    </row>
    <row r="160" s="14" customFormat="1">
      <c r="A160" s="14"/>
      <c r="B160" s="245"/>
      <c r="C160" s="246"/>
      <c r="D160" s="236" t="s">
        <v>132</v>
      </c>
      <c r="E160" s="247" t="s">
        <v>1</v>
      </c>
      <c r="F160" s="248" t="s">
        <v>608</v>
      </c>
      <c r="G160" s="246"/>
      <c r="H160" s="249">
        <v>140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132</v>
      </c>
      <c r="AU160" s="255" t="s">
        <v>86</v>
      </c>
      <c r="AV160" s="14" t="s">
        <v>86</v>
      </c>
      <c r="AW160" s="14" t="s">
        <v>32</v>
      </c>
      <c r="AX160" s="14" t="s">
        <v>84</v>
      </c>
      <c r="AY160" s="255" t="s">
        <v>123</v>
      </c>
    </row>
    <row r="161" s="2" customFormat="1" ht="44.25" customHeight="1">
      <c r="A161" s="39"/>
      <c r="B161" s="40"/>
      <c r="C161" s="220" t="s">
        <v>196</v>
      </c>
      <c r="D161" s="220" t="s">
        <v>126</v>
      </c>
      <c r="E161" s="221" t="s">
        <v>390</v>
      </c>
      <c r="F161" s="222" t="s">
        <v>391</v>
      </c>
      <c r="G161" s="223" t="s">
        <v>250</v>
      </c>
      <c r="H161" s="224">
        <v>47.920000000000002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41</v>
      </c>
      <c r="O161" s="92"/>
      <c r="P161" s="230">
        <f>O161*H161</f>
        <v>0</v>
      </c>
      <c r="Q161" s="230">
        <v>0.22241</v>
      </c>
      <c r="R161" s="230">
        <f>Q161*H161</f>
        <v>10.657887199999999</v>
      </c>
      <c r="S161" s="230">
        <v>0</v>
      </c>
      <c r="T161" s="23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149</v>
      </c>
      <c r="AT161" s="232" t="s">
        <v>126</v>
      </c>
      <c r="AU161" s="232" t="s">
        <v>86</v>
      </c>
      <c r="AY161" s="18" t="s">
        <v>123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84</v>
      </c>
      <c r="BK161" s="233">
        <f>ROUND(I161*H161,2)</f>
        <v>0</v>
      </c>
      <c r="BL161" s="18" t="s">
        <v>149</v>
      </c>
      <c r="BM161" s="232" t="s">
        <v>609</v>
      </c>
    </row>
    <row r="162" s="13" customFormat="1">
      <c r="A162" s="13"/>
      <c r="B162" s="234"/>
      <c r="C162" s="235"/>
      <c r="D162" s="236" t="s">
        <v>132</v>
      </c>
      <c r="E162" s="237" t="s">
        <v>1</v>
      </c>
      <c r="F162" s="238" t="s">
        <v>610</v>
      </c>
      <c r="G162" s="235"/>
      <c r="H162" s="237" t="s">
        <v>1</v>
      </c>
      <c r="I162" s="239"/>
      <c r="J162" s="235"/>
      <c r="K162" s="235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132</v>
      </c>
      <c r="AU162" s="244" t="s">
        <v>86</v>
      </c>
      <c r="AV162" s="13" t="s">
        <v>84</v>
      </c>
      <c r="AW162" s="13" t="s">
        <v>32</v>
      </c>
      <c r="AX162" s="13" t="s">
        <v>76</v>
      </c>
      <c r="AY162" s="244" t="s">
        <v>123</v>
      </c>
    </row>
    <row r="163" s="14" customFormat="1">
      <c r="A163" s="14"/>
      <c r="B163" s="245"/>
      <c r="C163" s="246"/>
      <c r="D163" s="236" t="s">
        <v>132</v>
      </c>
      <c r="E163" s="247" t="s">
        <v>1</v>
      </c>
      <c r="F163" s="248" t="s">
        <v>611</v>
      </c>
      <c r="G163" s="246"/>
      <c r="H163" s="249">
        <v>16.920000000000002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132</v>
      </c>
      <c r="AU163" s="255" t="s">
        <v>86</v>
      </c>
      <c r="AV163" s="14" t="s">
        <v>86</v>
      </c>
      <c r="AW163" s="14" t="s">
        <v>32</v>
      </c>
      <c r="AX163" s="14" t="s">
        <v>76</v>
      </c>
      <c r="AY163" s="255" t="s">
        <v>123</v>
      </c>
    </row>
    <row r="164" s="14" customFormat="1">
      <c r="A164" s="14"/>
      <c r="B164" s="245"/>
      <c r="C164" s="246"/>
      <c r="D164" s="236" t="s">
        <v>132</v>
      </c>
      <c r="E164" s="247" t="s">
        <v>1</v>
      </c>
      <c r="F164" s="248" t="s">
        <v>612</v>
      </c>
      <c r="G164" s="246"/>
      <c r="H164" s="249">
        <v>1.24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5" t="s">
        <v>132</v>
      </c>
      <c r="AU164" s="255" t="s">
        <v>86</v>
      </c>
      <c r="AV164" s="14" t="s">
        <v>86</v>
      </c>
      <c r="AW164" s="14" t="s">
        <v>32</v>
      </c>
      <c r="AX164" s="14" t="s">
        <v>76</v>
      </c>
      <c r="AY164" s="255" t="s">
        <v>123</v>
      </c>
    </row>
    <row r="165" s="16" customFormat="1">
      <c r="A165" s="16"/>
      <c r="B165" s="286"/>
      <c r="C165" s="287"/>
      <c r="D165" s="236" t="s">
        <v>132</v>
      </c>
      <c r="E165" s="288" t="s">
        <v>1</v>
      </c>
      <c r="F165" s="289" t="s">
        <v>613</v>
      </c>
      <c r="G165" s="287"/>
      <c r="H165" s="290">
        <v>18.16</v>
      </c>
      <c r="I165" s="291"/>
      <c r="J165" s="287"/>
      <c r="K165" s="287"/>
      <c r="L165" s="292"/>
      <c r="M165" s="293"/>
      <c r="N165" s="294"/>
      <c r="O165" s="294"/>
      <c r="P165" s="294"/>
      <c r="Q165" s="294"/>
      <c r="R165" s="294"/>
      <c r="S165" s="294"/>
      <c r="T165" s="29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96" t="s">
        <v>132</v>
      </c>
      <c r="AU165" s="296" t="s">
        <v>86</v>
      </c>
      <c r="AV165" s="16" t="s">
        <v>141</v>
      </c>
      <c r="AW165" s="16" t="s">
        <v>32</v>
      </c>
      <c r="AX165" s="16" t="s">
        <v>76</v>
      </c>
      <c r="AY165" s="296" t="s">
        <v>123</v>
      </c>
    </row>
    <row r="166" s="13" customFormat="1">
      <c r="A166" s="13"/>
      <c r="B166" s="234"/>
      <c r="C166" s="235"/>
      <c r="D166" s="236" t="s">
        <v>132</v>
      </c>
      <c r="E166" s="237" t="s">
        <v>1</v>
      </c>
      <c r="F166" s="238" t="s">
        <v>614</v>
      </c>
      <c r="G166" s="235"/>
      <c r="H166" s="237" t="s">
        <v>1</v>
      </c>
      <c r="I166" s="239"/>
      <c r="J166" s="235"/>
      <c r="K166" s="235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132</v>
      </c>
      <c r="AU166" s="244" t="s">
        <v>86</v>
      </c>
      <c r="AV166" s="13" t="s">
        <v>84</v>
      </c>
      <c r="AW166" s="13" t="s">
        <v>32</v>
      </c>
      <c r="AX166" s="13" t="s">
        <v>76</v>
      </c>
      <c r="AY166" s="244" t="s">
        <v>123</v>
      </c>
    </row>
    <row r="167" s="14" customFormat="1">
      <c r="A167" s="14"/>
      <c r="B167" s="245"/>
      <c r="C167" s="246"/>
      <c r="D167" s="236" t="s">
        <v>132</v>
      </c>
      <c r="E167" s="247" t="s">
        <v>1</v>
      </c>
      <c r="F167" s="248" t="s">
        <v>615</v>
      </c>
      <c r="G167" s="246"/>
      <c r="H167" s="249">
        <v>15.199999999999999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132</v>
      </c>
      <c r="AU167" s="255" t="s">
        <v>86</v>
      </c>
      <c r="AV167" s="14" t="s">
        <v>86</v>
      </c>
      <c r="AW167" s="14" t="s">
        <v>32</v>
      </c>
      <c r="AX167" s="14" t="s">
        <v>76</v>
      </c>
      <c r="AY167" s="255" t="s">
        <v>123</v>
      </c>
    </row>
    <row r="168" s="14" customFormat="1">
      <c r="A168" s="14"/>
      <c r="B168" s="245"/>
      <c r="C168" s="246"/>
      <c r="D168" s="236" t="s">
        <v>132</v>
      </c>
      <c r="E168" s="247" t="s">
        <v>1</v>
      </c>
      <c r="F168" s="248" t="s">
        <v>616</v>
      </c>
      <c r="G168" s="246"/>
      <c r="H168" s="249">
        <v>7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132</v>
      </c>
      <c r="AU168" s="255" t="s">
        <v>86</v>
      </c>
      <c r="AV168" s="14" t="s">
        <v>86</v>
      </c>
      <c r="AW168" s="14" t="s">
        <v>32</v>
      </c>
      <c r="AX168" s="14" t="s">
        <v>76</v>
      </c>
      <c r="AY168" s="255" t="s">
        <v>123</v>
      </c>
    </row>
    <row r="169" s="16" customFormat="1">
      <c r="A169" s="16"/>
      <c r="B169" s="286"/>
      <c r="C169" s="287"/>
      <c r="D169" s="236" t="s">
        <v>132</v>
      </c>
      <c r="E169" s="288" t="s">
        <v>1</v>
      </c>
      <c r="F169" s="289" t="s">
        <v>613</v>
      </c>
      <c r="G169" s="287"/>
      <c r="H169" s="290">
        <v>22.199999999999999</v>
      </c>
      <c r="I169" s="291"/>
      <c r="J169" s="287"/>
      <c r="K169" s="287"/>
      <c r="L169" s="292"/>
      <c r="M169" s="293"/>
      <c r="N169" s="294"/>
      <c r="O169" s="294"/>
      <c r="P169" s="294"/>
      <c r="Q169" s="294"/>
      <c r="R169" s="294"/>
      <c r="S169" s="294"/>
      <c r="T169" s="29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96" t="s">
        <v>132</v>
      </c>
      <c r="AU169" s="296" t="s">
        <v>86</v>
      </c>
      <c r="AV169" s="16" t="s">
        <v>141</v>
      </c>
      <c r="AW169" s="16" t="s">
        <v>32</v>
      </c>
      <c r="AX169" s="16" t="s">
        <v>76</v>
      </c>
      <c r="AY169" s="296" t="s">
        <v>123</v>
      </c>
    </row>
    <row r="170" s="13" customFormat="1">
      <c r="A170" s="13"/>
      <c r="B170" s="234"/>
      <c r="C170" s="235"/>
      <c r="D170" s="236" t="s">
        <v>132</v>
      </c>
      <c r="E170" s="237" t="s">
        <v>1</v>
      </c>
      <c r="F170" s="238" t="s">
        <v>617</v>
      </c>
      <c r="G170" s="235"/>
      <c r="H170" s="237" t="s">
        <v>1</v>
      </c>
      <c r="I170" s="239"/>
      <c r="J170" s="235"/>
      <c r="K170" s="235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132</v>
      </c>
      <c r="AU170" s="244" t="s">
        <v>86</v>
      </c>
      <c r="AV170" s="13" t="s">
        <v>84</v>
      </c>
      <c r="AW170" s="13" t="s">
        <v>32</v>
      </c>
      <c r="AX170" s="13" t="s">
        <v>76</v>
      </c>
      <c r="AY170" s="244" t="s">
        <v>123</v>
      </c>
    </row>
    <row r="171" s="14" customFormat="1">
      <c r="A171" s="14"/>
      <c r="B171" s="245"/>
      <c r="C171" s="246"/>
      <c r="D171" s="236" t="s">
        <v>132</v>
      </c>
      <c r="E171" s="247" t="s">
        <v>1</v>
      </c>
      <c r="F171" s="248" t="s">
        <v>618</v>
      </c>
      <c r="G171" s="246"/>
      <c r="H171" s="249">
        <v>10.366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132</v>
      </c>
      <c r="AU171" s="255" t="s">
        <v>86</v>
      </c>
      <c r="AV171" s="14" t="s">
        <v>86</v>
      </c>
      <c r="AW171" s="14" t="s">
        <v>32</v>
      </c>
      <c r="AX171" s="14" t="s">
        <v>76</v>
      </c>
      <c r="AY171" s="255" t="s">
        <v>123</v>
      </c>
    </row>
    <row r="172" s="14" customFormat="1">
      <c r="A172" s="14"/>
      <c r="B172" s="245"/>
      <c r="C172" s="246"/>
      <c r="D172" s="236" t="s">
        <v>132</v>
      </c>
      <c r="E172" s="247" t="s">
        <v>1</v>
      </c>
      <c r="F172" s="248" t="s">
        <v>619</v>
      </c>
      <c r="G172" s="246"/>
      <c r="H172" s="249">
        <v>0.80000000000000004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132</v>
      </c>
      <c r="AU172" s="255" t="s">
        <v>86</v>
      </c>
      <c r="AV172" s="14" t="s">
        <v>86</v>
      </c>
      <c r="AW172" s="14" t="s">
        <v>32</v>
      </c>
      <c r="AX172" s="14" t="s">
        <v>76</v>
      </c>
      <c r="AY172" s="255" t="s">
        <v>123</v>
      </c>
    </row>
    <row r="173" s="16" customFormat="1">
      <c r="A173" s="16"/>
      <c r="B173" s="286"/>
      <c r="C173" s="287"/>
      <c r="D173" s="236" t="s">
        <v>132</v>
      </c>
      <c r="E173" s="288" t="s">
        <v>1</v>
      </c>
      <c r="F173" s="289" t="s">
        <v>613</v>
      </c>
      <c r="G173" s="287"/>
      <c r="H173" s="290">
        <v>11.166</v>
      </c>
      <c r="I173" s="291"/>
      <c r="J173" s="287"/>
      <c r="K173" s="287"/>
      <c r="L173" s="292"/>
      <c r="M173" s="293"/>
      <c r="N173" s="294"/>
      <c r="O173" s="294"/>
      <c r="P173" s="294"/>
      <c r="Q173" s="294"/>
      <c r="R173" s="294"/>
      <c r="S173" s="294"/>
      <c r="T173" s="29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96" t="s">
        <v>132</v>
      </c>
      <c r="AU173" s="296" t="s">
        <v>86</v>
      </c>
      <c r="AV173" s="16" t="s">
        <v>141</v>
      </c>
      <c r="AW173" s="16" t="s">
        <v>32</v>
      </c>
      <c r="AX173" s="16" t="s">
        <v>76</v>
      </c>
      <c r="AY173" s="296" t="s">
        <v>123</v>
      </c>
    </row>
    <row r="174" s="13" customFormat="1">
      <c r="A174" s="13"/>
      <c r="B174" s="234"/>
      <c r="C174" s="235"/>
      <c r="D174" s="236" t="s">
        <v>132</v>
      </c>
      <c r="E174" s="237" t="s">
        <v>1</v>
      </c>
      <c r="F174" s="238" t="s">
        <v>620</v>
      </c>
      <c r="G174" s="235"/>
      <c r="H174" s="237" t="s">
        <v>1</v>
      </c>
      <c r="I174" s="239"/>
      <c r="J174" s="235"/>
      <c r="K174" s="235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132</v>
      </c>
      <c r="AU174" s="244" t="s">
        <v>86</v>
      </c>
      <c r="AV174" s="13" t="s">
        <v>84</v>
      </c>
      <c r="AW174" s="13" t="s">
        <v>32</v>
      </c>
      <c r="AX174" s="13" t="s">
        <v>76</v>
      </c>
      <c r="AY174" s="244" t="s">
        <v>123</v>
      </c>
    </row>
    <row r="175" s="14" customFormat="1">
      <c r="A175" s="14"/>
      <c r="B175" s="245"/>
      <c r="C175" s="246"/>
      <c r="D175" s="236" t="s">
        <v>132</v>
      </c>
      <c r="E175" s="247" t="s">
        <v>1</v>
      </c>
      <c r="F175" s="248" t="s">
        <v>621</v>
      </c>
      <c r="G175" s="246"/>
      <c r="H175" s="249">
        <v>9.9260000000000002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132</v>
      </c>
      <c r="AU175" s="255" t="s">
        <v>86</v>
      </c>
      <c r="AV175" s="14" t="s">
        <v>86</v>
      </c>
      <c r="AW175" s="14" t="s">
        <v>32</v>
      </c>
      <c r="AX175" s="14" t="s">
        <v>76</v>
      </c>
      <c r="AY175" s="255" t="s">
        <v>123</v>
      </c>
    </row>
    <row r="176" s="14" customFormat="1">
      <c r="A176" s="14"/>
      <c r="B176" s="245"/>
      <c r="C176" s="246"/>
      <c r="D176" s="236" t="s">
        <v>132</v>
      </c>
      <c r="E176" s="247" t="s">
        <v>1</v>
      </c>
      <c r="F176" s="248" t="s">
        <v>622</v>
      </c>
      <c r="G176" s="246"/>
      <c r="H176" s="249">
        <v>8.3879999999999999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132</v>
      </c>
      <c r="AU176" s="255" t="s">
        <v>86</v>
      </c>
      <c r="AV176" s="14" t="s">
        <v>86</v>
      </c>
      <c r="AW176" s="14" t="s">
        <v>32</v>
      </c>
      <c r="AX176" s="14" t="s">
        <v>76</v>
      </c>
      <c r="AY176" s="255" t="s">
        <v>123</v>
      </c>
    </row>
    <row r="177" s="14" customFormat="1">
      <c r="A177" s="14"/>
      <c r="B177" s="245"/>
      <c r="C177" s="246"/>
      <c r="D177" s="236" t="s">
        <v>132</v>
      </c>
      <c r="E177" s="247" t="s">
        <v>1</v>
      </c>
      <c r="F177" s="248" t="s">
        <v>623</v>
      </c>
      <c r="G177" s="246"/>
      <c r="H177" s="249">
        <v>4.6799999999999997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5" t="s">
        <v>132</v>
      </c>
      <c r="AU177" s="255" t="s">
        <v>86</v>
      </c>
      <c r="AV177" s="14" t="s">
        <v>86</v>
      </c>
      <c r="AW177" s="14" t="s">
        <v>32</v>
      </c>
      <c r="AX177" s="14" t="s">
        <v>76</v>
      </c>
      <c r="AY177" s="255" t="s">
        <v>123</v>
      </c>
    </row>
    <row r="178" s="16" customFormat="1">
      <c r="A178" s="16"/>
      <c r="B178" s="286"/>
      <c r="C178" s="287"/>
      <c r="D178" s="236" t="s">
        <v>132</v>
      </c>
      <c r="E178" s="288" t="s">
        <v>1</v>
      </c>
      <c r="F178" s="289" t="s">
        <v>613</v>
      </c>
      <c r="G178" s="287"/>
      <c r="H178" s="290">
        <v>22.994</v>
      </c>
      <c r="I178" s="291"/>
      <c r="J178" s="287"/>
      <c r="K178" s="287"/>
      <c r="L178" s="292"/>
      <c r="M178" s="293"/>
      <c r="N178" s="294"/>
      <c r="O178" s="294"/>
      <c r="P178" s="294"/>
      <c r="Q178" s="294"/>
      <c r="R178" s="294"/>
      <c r="S178" s="294"/>
      <c r="T178" s="29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96" t="s">
        <v>132</v>
      </c>
      <c r="AU178" s="296" t="s">
        <v>86</v>
      </c>
      <c r="AV178" s="16" t="s">
        <v>141</v>
      </c>
      <c r="AW178" s="16" t="s">
        <v>32</v>
      </c>
      <c r="AX178" s="16" t="s">
        <v>76</v>
      </c>
      <c r="AY178" s="296" t="s">
        <v>123</v>
      </c>
    </row>
    <row r="179" s="13" customFormat="1">
      <c r="A179" s="13"/>
      <c r="B179" s="234"/>
      <c r="C179" s="235"/>
      <c r="D179" s="236" t="s">
        <v>132</v>
      </c>
      <c r="E179" s="237" t="s">
        <v>1</v>
      </c>
      <c r="F179" s="238" t="s">
        <v>624</v>
      </c>
      <c r="G179" s="235"/>
      <c r="H179" s="237" t="s">
        <v>1</v>
      </c>
      <c r="I179" s="239"/>
      <c r="J179" s="235"/>
      <c r="K179" s="235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132</v>
      </c>
      <c r="AU179" s="244" t="s">
        <v>86</v>
      </c>
      <c r="AV179" s="13" t="s">
        <v>84</v>
      </c>
      <c r="AW179" s="13" t="s">
        <v>32</v>
      </c>
      <c r="AX179" s="13" t="s">
        <v>76</v>
      </c>
      <c r="AY179" s="244" t="s">
        <v>123</v>
      </c>
    </row>
    <row r="180" s="14" customFormat="1">
      <c r="A180" s="14"/>
      <c r="B180" s="245"/>
      <c r="C180" s="246"/>
      <c r="D180" s="236" t="s">
        <v>132</v>
      </c>
      <c r="E180" s="247" t="s">
        <v>1</v>
      </c>
      <c r="F180" s="248" t="s">
        <v>625</v>
      </c>
      <c r="G180" s="246"/>
      <c r="H180" s="249">
        <v>-26.600000000000001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132</v>
      </c>
      <c r="AU180" s="255" t="s">
        <v>86</v>
      </c>
      <c r="AV180" s="14" t="s">
        <v>86</v>
      </c>
      <c r="AW180" s="14" t="s">
        <v>32</v>
      </c>
      <c r="AX180" s="14" t="s">
        <v>76</v>
      </c>
      <c r="AY180" s="255" t="s">
        <v>123</v>
      </c>
    </row>
    <row r="181" s="15" customFormat="1">
      <c r="A181" s="15"/>
      <c r="B181" s="259"/>
      <c r="C181" s="260"/>
      <c r="D181" s="236" t="s">
        <v>132</v>
      </c>
      <c r="E181" s="261" t="s">
        <v>1</v>
      </c>
      <c r="F181" s="262" t="s">
        <v>224</v>
      </c>
      <c r="G181" s="260"/>
      <c r="H181" s="263">
        <v>47.920000000000002</v>
      </c>
      <c r="I181" s="264"/>
      <c r="J181" s="260"/>
      <c r="K181" s="260"/>
      <c r="L181" s="265"/>
      <c r="M181" s="266"/>
      <c r="N181" s="267"/>
      <c r="O181" s="267"/>
      <c r="P181" s="267"/>
      <c r="Q181" s="267"/>
      <c r="R181" s="267"/>
      <c r="S181" s="267"/>
      <c r="T181" s="268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9" t="s">
        <v>132</v>
      </c>
      <c r="AU181" s="269" t="s">
        <v>86</v>
      </c>
      <c r="AV181" s="15" t="s">
        <v>149</v>
      </c>
      <c r="AW181" s="15" t="s">
        <v>32</v>
      </c>
      <c r="AX181" s="15" t="s">
        <v>84</v>
      </c>
      <c r="AY181" s="269" t="s">
        <v>123</v>
      </c>
    </row>
    <row r="182" s="2" customFormat="1" ht="44.25" customHeight="1">
      <c r="A182" s="39"/>
      <c r="B182" s="40"/>
      <c r="C182" s="220" t="s">
        <v>277</v>
      </c>
      <c r="D182" s="220" t="s">
        <v>126</v>
      </c>
      <c r="E182" s="221" t="s">
        <v>626</v>
      </c>
      <c r="F182" s="222" t="s">
        <v>627</v>
      </c>
      <c r="G182" s="223" t="s">
        <v>466</v>
      </c>
      <c r="H182" s="224">
        <v>150.5</v>
      </c>
      <c r="I182" s="225"/>
      <c r="J182" s="226">
        <f>ROUND(I182*H182,2)</f>
        <v>0</v>
      </c>
      <c r="K182" s="227"/>
      <c r="L182" s="45"/>
      <c r="M182" s="228" t="s">
        <v>1</v>
      </c>
      <c r="N182" s="229" t="s">
        <v>41</v>
      </c>
      <c r="O182" s="92"/>
      <c r="P182" s="230">
        <f>O182*H182</f>
        <v>0</v>
      </c>
      <c r="Q182" s="230">
        <v>0.036400000000000002</v>
      </c>
      <c r="R182" s="230">
        <f>Q182*H182</f>
        <v>5.4782000000000002</v>
      </c>
      <c r="S182" s="230">
        <v>0</v>
      </c>
      <c r="T182" s="23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2" t="s">
        <v>149</v>
      </c>
      <c r="AT182" s="232" t="s">
        <v>126</v>
      </c>
      <c r="AU182" s="232" t="s">
        <v>86</v>
      </c>
      <c r="AY182" s="18" t="s">
        <v>123</v>
      </c>
      <c r="BE182" s="233">
        <f>IF(N182="základní",J182,0)</f>
        <v>0</v>
      </c>
      <c r="BF182" s="233">
        <f>IF(N182="snížená",J182,0)</f>
        <v>0</v>
      </c>
      <c r="BG182" s="233">
        <f>IF(N182="zákl. přenesená",J182,0)</f>
        <v>0</v>
      </c>
      <c r="BH182" s="233">
        <f>IF(N182="sníž. přenesená",J182,0)</f>
        <v>0</v>
      </c>
      <c r="BI182" s="233">
        <f>IF(N182="nulová",J182,0)</f>
        <v>0</v>
      </c>
      <c r="BJ182" s="18" t="s">
        <v>84</v>
      </c>
      <c r="BK182" s="233">
        <f>ROUND(I182*H182,2)</f>
        <v>0</v>
      </c>
      <c r="BL182" s="18" t="s">
        <v>149</v>
      </c>
      <c r="BM182" s="232" t="s">
        <v>628</v>
      </c>
    </row>
    <row r="183" s="14" customFormat="1">
      <c r="A183" s="14"/>
      <c r="B183" s="245"/>
      <c r="C183" s="246"/>
      <c r="D183" s="236" t="s">
        <v>132</v>
      </c>
      <c r="E183" s="247" t="s">
        <v>1</v>
      </c>
      <c r="F183" s="248" t="s">
        <v>629</v>
      </c>
      <c r="G183" s="246"/>
      <c r="H183" s="249">
        <v>150.5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132</v>
      </c>
      <c r="AU183" s="255" t="s">
        <v>86</v>
      </c>
      <c r="AV183" s="14" t="s">
        <v>86</v>
      </c>
      <c r="AW183" s="14" t="s">
        <v>32</v>
      </c>
      <c r="AX183" s="14" t="s">
        <v>84</v>
      </c>
      <c r="AY183" s="255" t="s">
        <v>123</v>
      </c>
    </row>
    <row r="184" s="2" customFormat="1" ht="66.75" customHeight="1">
      <c r="A184" s="39"/>
      <c r="B184" s="40"/>
      <c r="C184" s="220" t="s">
        <v>284</v>
      </c>
      <c r="D184" s="220" t="s">
        <v>126</v>
      </c>
      <c r="E184" s="221" t="s">
        <v>630</v>
      </c>
      <c r="F184" s="222" t="s">
        <v>631</v>
      </c>
      <c r="G184" s="223" t="s">
        <v>466</v>
      </c>
      <c r="H184" s="224">
        <v>49.200000000000003</v>
      </c>
      <c r="I184" s="225"/>
      <c r="J184" s="226">
        <f>ROUND(I184*H184,2)</f>
        <v>0</v>
      </c>
      <c r="K184" s="227"/>
      <c r="L184" s="45"/>
      <c r="M184" s="228" t="s">
        <v>1</v>
      </c>
      <c r="N184" s="229" t="s">
        <v>41</v>
      </c>
      <c r="O184" s="92"/>
      <c r="P184" s="230">
        <f>O184*H184</f>
        <v>0</v>
      </c>
      <c r="Q184" s="230">
        <v>0.17177999999999999</v>
      </c>
      <c r="R184" s="230">
        <f>Q184*H184</f>
        <v>8.4515759999999993</v>
      </c>
      <c r="S184" s="230">
        <v>0</v>
      </c>
      <c r="T184" s="23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2" t="s">
        <v>149</v>
      </c>
      <c r="AT184" s="232" t="s">
        <v>126</v>
      </c>
      <c r="AU184" s="232" t="s">
        <v>86</v>
      </c>
      <c r="AY184" s="18" t="s">
        <v>123</v>
      </c>
      <c r="BE184" s="233">
        <f>IF(N184="základní",J184,0)</f>
        <v>0</v>
      </c>
      <c r="BF184" s="233">
        <f>IF(N184="snížená",J184,0)</f>
        <v>0</v>
      </c>
      <c r="BG184" s="233">
        <f>IF(N184="zákl. přenesená",J184,0)</f>
        <v>0</v>
      </c>
      <c r="BH184" s="233">
        <f>IF(N184="sníž. přenesená",J184,0)</f>
        <v>0</v>
      </c>
      <c r="BI184" s="233">
        <f>IF(N184="nulová",J184,0)</f>
        <v>0</v>
      </c>
      <c r="BJ184" s="18" t="s">
        <v>84</v>
      </c>
      <c r="BK184" s="233">
        <f>ROUND(I184*H184,2)</f>
        <v>0</v>
      </c>
      <c r="BL184" s="18" t="s">
        <v>149</v>
      </c>
      <c r="BM184" s="232" t="s">
        <v>632</v>
      </c>
    </row>
    <row r="185" s="13" customFormat="1">
      <c r="A185" s="13"/>
      <c r="B185" s="234"/>
      <c r="C185" s="235"/>
      <c r="D185" s="236" t="s">
        <v>132</v>
      </c>
      <c r="E185" s="237" t="s">
        <v>1</v>
      </c>
      <c r="F185" s="238" t="s">
        <v>610</v>
      </c>
      <c r="G185" s="235"/>
      <c r="H185" s="237" t="s">
        <v>1</v>
      </c>
      <c r="I185" s="239"/>
      <c r="J185" s="235"/>
      <c r="K185" s="235"/>
      <c r="L185" s="240"/>
      <c r="M185" s="241"/>
      <c r="N185" s="242"/>
      <c r="O185" s="242"/>
      <c r="P185" s="242"/>
      <c r="Q185" s="242"/>
      <c r="R185" s="242"/>
      <c r="S185" s="242"/>
      <c r="T185" s="24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4" t="s">
        <v>132</v>
      </c>
      <c r="AU185" s="244" t="s">
        <v>86</v>
      </c>
      <c r="AV185" s="13" t="s">
        <v>84</v>
      </c>
      <c r="AW185" s="13" t="s">
        <v>32</v>
      </c>
      <c r="AX185" s="13" t="s">
        <v>76</v>
      </c>
      <c r="AY185" s="244" t="s">
        <v>123</v>
      </c>
    </row>
    <row r="186" s="14" customFormat="1">
      <c r="A186" s="14"/>
      <c r="B186" s="245"/>
      <c r="C186" s="246"/>
      <c r="D186" s="236" t="s">
        <v>132</v>
      </c>
      <c r="E186" s="247" t="s">
        <v>1</v>
      </c>
      <c r="F186" s="248" t="s">
        <v>633</v>
      </c>
      <c r="G186" s="246"/>
      <c r="H186" s="249">
        <v>10.800000000000001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132</v>
      </c>
      <c r="AU186" s="255" t="s">
        <v>86</v>
      </c>
      <c r="AV186" s="14" t="s">
        <v>86</v>
      </c>
      <c r="AW186" s="14" t="s">
        <v>32</v>
      </c>
      <c r="AX186" s="14" t="s">
        <v>76</v>
      </c>
      <c r="AY186" s="255" t="s">
        <v>123</v>
      </c>
    </row>
    <row r="187" s="13" customFormat="1">
      <c r="A187" s="13"/>
      <c r="B187" s="234"/>
      <c r="C187" s="235"/>
      <c r="D187" s="236" t="s">
        <v>132</v>
      </c>
      <c r="E187" s="237" t="s">
        <v>1</v>
      </c>
      <c r="F187" s="238" t="s">
        <v>614</v>
      </c>
      <c r="G187" s="235"/>
      <c r="H187" s="237" t="s">
        <v>1</v>
      </c>
      <c r="I187" s="239"/>
      <c r="J187" s="235"/>
      <c r="K187" s="235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132</v>
      </c>
      <c r="AU187" s="244" t="s">
        <v>86</v>
      </c>
      <c r="AV187" s="13" t="s">
        <v>84</v>
      </c>
      <c r="AW187" s="13" t="s">
        <v>32</v>
      </c>
      <c r="AX187" s="13" t="s">
        <v>76</v>
      </c>
      <c r="AY187" s="244" t="s">
        <v>123</v>
      </c>
    </row>
    <row r="188" s="14" customFormat="1">
      <c r="A188" s="14"/>
      <c r="B188" s="245"/>
      <c r="C188" s="246"/>
      <c r="D188" s="236" t="s">
        <v>132</v>
      </c>
      <c r="E188" s="247" t="s">
        <v>1</v>
      </c>
      <c r="F188" s="248" t="s">
        <v>634</v>
      </c>
      <c r="G188" s="246"/>
      <c r="H188" s="249">
        <v>13.6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5" t="s">
        <v>132</v>
      </c>
      <c r="AU188" s="255" t="s">
        <v>86</v>
      </c>
      <c r="AV188" s="14" t="s">
        <v>86</v>
      </c>
      <c r="AW188" s="14" t="s">
        <v>32</v>
      </c>
      <c r="AX188" s="14" t="s">
        <v>76</v>
      </c>
      <c r="AY188" s="255" t="s">
        <v>123</v>
      </c>
    </row>
    <row r="189" s="13" customFormat="1">
      <c r="A189" s="13"/>
      <c r="B189" s="234"/>
      <c r="C189" s="235"/>
      <c r="D189" s="236" t="s">
        <v>132</v>
      </c>
      <c r="E189" s="237" t="s">
        <v>1</v>
      </c>
      <c r="F189" s="238" t="s">
        <v>617</v>
      </c>
      <c r="G189" s="235"/>
      <c r="H189" s="237" t="s">
        <v>1</v>
      </c>
      <c r="I189" s="239"/>
      <c r="J189" s="235"/>
      <c r="K189" s="235"/>
      <c r="L189" s="240"/>
      <c r="M189" s="241"/>
      <c r="N189" s="242"/>
      <c r="O189" s="242"/>
      <c r="P189" s="242"/>
      <c r="Q189" s="242"/>
      <c r="R189" s="242"/>
      <c r="S189" s="242"/>
      <c r="T189" s="24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4" t="s">
        <v>132</v>
      </c>
      <c r="AU189" s="244" t="s">
        <v>86</v>
      </c>
      <c r="AV189" s="13" t="s">
        <v>84</v>
      </c>
      <c r="AW189" s="13" t="s">
        <v>32</v>
      </c>
      <c r="AX189" s="13" t="s">
        <v>76</v>
      </c>
      <c r="AY189" s="244" t="s">
        <v>123</v>
      </c>
    </row>
    <row r="190" s="14" customFormat="1">
      <c r="A190" s="14"/>
      <c r="B190" s="245"/>
      <c r="C190" s="246"/>
      <c r="D190" s="236" t="s">
        <v>132</v>
      </c>
      <c r="E190" s="247" t="s">
        <v>1</v>
      </c>
      <c r="F190" s="248" t="s">
        <v>635</v>
      </c>
      <c r="G190" s="246"/>
      <c r="H190" s="249">
        <v>9.1999999999999993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5" t="s">
        <v>132</v>
      </c>
      <c r="AU190" s="255" t="s">
        <v>86</v>
      </c>
      <c r="AV190" s="14" t="s">
        <v>86</v>
      </c>
      <c r="AW190" s="14" t="s">
        <v>32</v>
      </c>
      <c r="AX190" s="14" t="s">
        <v>76</v>
      </c>
      <c r="AY190" s="255" t="s">
        <v>123</v>
      </c>
    </row>
    <row r="191" s="13" customFormat="1">
      <c r="A191" s="13"/>
      <c r="B191" s="234"/>
      <c r="C191" s="235"/>
      <c r="D191" s="236" t="s">
        <v>132</v>
      </c>
      <c r="E191" s="237" t="s">
        <v>1</v>
      </c>
      <c r="F191" s="238" t="s">
        <v>620</v>
      </c>
      <c r="G191" s="235"/>
      <c r="H191" s="237" t="s">
        <v>1</v>
      </c>
      <c r="I191" s="239"/>
      <c r="J191" s="235"/>
      <c r="K191" s="235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132</v>
      </c>
      <c r="AU191" s="244" t="s">
        <v>86</v>
      </c>
      <c r="AV191" s="13" t="s">
        <v>84</v>
      </c>
      <c r="AW191" s="13" t="s">
        <v>32</v>
      </c>
      <c r="AX191" s="13" t="s">
        <v>76</v>
      </c>
      <c r="AY191" s="244" t="s">
        <v>123</v>
      </c>
    </row>
    <row r="192" s="14" customFormat="1">
      <c r="A192" s="14"/>
      <c r="B192" s="245"/>
      <c r="C192" s="246"/>
      <c r="D192" s="236" t="s">
        <v>132</v>
      </c>
      <c r="E192" s="247" t="s">
        <v>1</v>
      </c>
      <c r="F192" s="248" t="s">
        <v>636</v>
      </c>
      <c r="G192" s="246"/>
      <c r="H192" s="249">
        <v>15.6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5" t="s">
        <v>132</v>
      </c>
      <c r="AU192" s="255" t="s">
        <v>86</v>
      </c>
      <c r="AV192" s="14" t="s">
        <v>86</v>
      </c>
      <c r="AW192" s="14" t="s">
        <v>32</v>
      </c>
      <c r="AX192" s="14" t="s">
        <v>76</v>
      </c>
      <c r="AY192" s="255" t="s">
        <v>123</v>
      </c>
    </row>
    <row r="193" s="15" customFormat="1">
      <c r="A193" s="15"/>
      <c r="B193" s="259"/>
      <c r="C193" s="260"/>
      <c r="D193" s="236" t="s">
        <v>132</v>
      </c>
      <c r="E193" s="261" t="s">
        <v>1</v>
      </c>
      <c r="F193" s="262" t="s">
        <v>224</v>
      </c>
      <c r="G193" s="260"/>
      <c r="H193" s="263">
        <v>49.200000000000003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9" t="s">
        <v>132</v>
      </c>
      <c r="AU193" s="269" t="s">
        <v>86</v>
      </c>
      <c r="AV193" s="15" t="s">
        <v>149</v>
      </c>
      <c r="AW193" s="15" t="s">
        <v>32</v>
      </c>
      <c r="AX193" s="15" t="s">
        <v>84</v>
      </c>
      <c r="AY193" s="269" t="s">
        <v>123</v>
      </c>
    </row>
    <row r="194" s="2" customFormat="1" ht="55.5" customHeight="1">
      <c r="A194" s="39"/>
      <c r="B194" s="40"/>
      <c r="C194" s="220" t="s">
        <v>8</v>
      </c>
      <c r="D194" s="220" t="s">
        <v>126</v>
      </c>
      <c r="E194" s="221" t="s">
        <v>637</v>
      </c>
      <c r="F194" s="222" t="s">
        <v>638</v>
      </c>
      <c r="G194" s="223" t="s">
        <v>351</v>
      </c>
      <c r="H194" s="224">
        <v>60</v>
      </c>
      <c r="I194" s="225"/>
      <c r="J194" s="226">
        <f>ROUND(I194*H194,2)</f>
        <v>0</v>
      </c>
      <c r="K194" s="227"/>
      <c r="L194" s="45"/>
      <c r="M194" s="228" t="s">
        <v>1</v>
      </c>
      <c r="N194" s="229" t="s">
        <v>41</v>
      </c>
      <c r="O194" s="92"/>
      <c r="P194" s="230">
        <f>O194*H194</f>
        <v>0</v>
      </c>
      <c r="Q194" s="230">
        <v>0.014069999999999999</v>
      </c>
      <c r="R194" s="230">
        <f>Q194*H194</f>
        <v>0.84419999999999995</v>
      </c>
      <c r="S194" s="230">
        <v>0</v>
      </c>
      <c r="T194" s="23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2" t="s">
        <v>149</v>
      </c>
      <c r="AT194" s="232" t="s">
        <v>126</v>
      </c>
      <c r="AU194" s="232" t="s">
        <v>86</v>
      </c>
      <c r="AY194" s="18" t="s">
        <v>123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8" t="s">
        <v>84</v>
      </c>
      <c r="BK194" s="233">
        <f>ROUND(I194*H194,2)</f>
        <v>0</v>
      </c>
      <c r="BL194" s="18" t="s">
        <v>149</v>
      </c>
      <c r="BM194" s="232" t="s">
        <v>639</v>
      </c>
    </row>
    <row r="195" s="13" customFormat="1">
      <c r="A195" s="13"/>
      <c r="B195" s="234"/>
      <c r="C195" s="235"/>
      <c r="D195" s="236" t="s">
        <v>132</v>
      </c>
      <c r="E195" s="237" t="s">
        <v>1</v>
      </c>
      <c r="F195" s="238" t="s">
        <v>640</v>
      </c>
      <c r="G195" s="235"/>
      <c r="H195" s="237" t="s">
        <v>1</v>
      </c>
      <c r="I195" s="239"/>
      <c r="J195" s="235"/>
      <c r="K195" s="235"/>
      <c r="L195" s="240"/>
      <c r="M195" s="241"/>
      <c r="N195" s="242"/>
      <c r="O195" s="242"/>
      <c r="P195" s="242"/>
      <c r="Q195" s="242"/>
      <c r="R195" s="242"/>
      <c r="S195" s="242"/>
      <c r="T195" s="24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4" t="s">
        <v>132</v>
      </c>
      <c r="AU195" s="244" t="s">
        <v>86</v>
      </c>
      <c r="AV195" s="13" t="s">
        <v>84</v>
      </c>
      <c r="AW195" s="13" t="s">
        <v>32</v>
      </c>
      <c r="AX195" s="13" t="s">
        <v>76</v>
      </c>
      <c r="AY195" s="244" t="s">
        <v>123</v>
      </c>
    </row>
    <row r="196" s="14" customFormat="1">
      <c r="A196" s="14"/>
      <c r="B196" s="245"/>
      <c r="C196" s="246"/>
      <c r="D196" s="236" t="s">
        <v>132</v>
      </c>
      <c r="E196" s="247" t="s">
        <v>1</v>
      </c>
      <c r="F196" s="248" t="s">
        <v>641</v>
      </c>
      <c r="G196" s="246"/>
      <c r="H196" s="249">
        <v>60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132</v>
      </c>
      <c r="AU196" s="255" t="s">
        <v>86</v>
      </c>
      <c r="AV196" s="14" t="s">
        <v>86</v>
      </c>
      <c r="AW196" s="14" t="s">
        <v>32</v>
      </c>
      <c r="AX196" s="14" t="s">
        <v>84</v>
      </c>
      <c r="AY196" s="255" t="s">
        <v>123</v>
      </c>
    </row>
    <row r="197" s="2" customFormat="1" ht="44.25" customHeight="1">
      <c r="A197" s="39"/>
      <c r="B197" s="40"/>
      <c r="C197" s="220" t="s">
        <v>294</v>
      </c>
      <c r="D197" s="220" t="s">
        <v>126</v>
      </c>
      <c r="E197" s="221" t="s">
        <v>642</v>
      </c>
      <c r="F197" s="222" t="s">
        <v>643</v>
      </c>
      <c r="G197" s="223" t="s">
        <v>351</v>
      </c>
      <c r="H197" s="224">
        <v>236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41</v>
      </c>
      <c r="O197" s="92"/>
      <c r="P197" s="230">
        <f>O197*H197</f>
        <v>0</v>
      </c>
      <c r="Q197" s="230">
        <v>0.00059999999999999995</v>
      </c>
      <c r="R197" s="230">
        <f>Q197*H197</f>
        <v>0.14159999999999998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149</v>
      </c>
      <c r="AT197" s="232" t="s">
        <v>126</v>
      </c>
      <c r="AU197" s="232" t="s">
        <v>86</v>
      </c>
      <c r="AY197" s="18" t="s">
        <v>123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84</v>
      </c>
      <c r="BK197" s="233">
        <f>ROUND(I197*H197,2)</f>
        <v>0</v>
      </c>
      <c r="BL197" s="18" t="s">
        <v>149</v>
      </c>
      <c r="BM197" s="232" t="s">
        <v>644</v>
      </c>
    </row>
    <row r="198" s="14" customFormat="1">
      <c r="A198" s="14"/>
      <c r="B198" s="245"/>
      <c r="C198" s="246"/>
      <c r="D198" s="236" t="s">
        <v>132</v>
      </c>
      <c r="E198" s="247" t="s">
        <v>1</v>
      </c>
      <c r="F198" s="248" t="s">
        <v>645</v>
      </c>
      <c r="G198" s="246"/>
      <c r="H198" s="249">
        <v>236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132</v>
      </c>
      <c r="AU198" s="255" t="s">
        <v>86</v>
      </c>
      <c r="AV198" s="14" t="s">
        <v>86</v>
      </c>
      <c r="AW198" s="14" t="s">
        <v>32</v>
      </c>
      <c r="AX198" s="14" t="s">
        <v>84</v>
      </c>
      <c r="AY198" s="255" t="s">
        <v>123</v>
      </c>
    </row>
    <row r="199" s="2" customFormat="1" ht="21.75" customHeight="1">
      <c r="A199" s="39"/>
      <c r="B199" s="40"/>
      <c r="C199" s="220" t="s">
        <v>298</v>
      </c>
      <c r="D199" s="220" t="s">
        <v>126</v>
      </c>
      <c r="E199" s="221" t="s">
        <v>646</v>
      </c>
      <c r="F199" s="222" t="s">
        <v>647</v>
      </c>
      <c r="G199" s="223" t="s">
        <v>466</v>
      </c>
      <c r="H199" s="224">
        <v>55</v>
      </c>
      <c r="I199" s="225"/>
      <c r="J199" s="226">
        <f>ROUND(I199*H199,2)</f>
        <v>0</v>
      </c>
      <c r="K199" s="227"/>
      <c r="L199" s="45"/>
      <c r="M199" s="228" t="s">
        <v>1</v>
      </c>
      <c r="N199" s="229" t="s">
        <v>41</v>
      </c>
      <c r="O199" s="92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149</v>
      </c>
      <c r="AT199" s="232" t="s">
        <v>126</v>
      </c>
      <c r="AU199" s="232" t="s">
        <v>86</v>
      </c>
      <c r="AY199" s="18" t="s">
        <v>123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84</v>
      </c>
      <c r="BK199" s="233">
        <f>ROUND(I199*H199,2)</f>
        <v>0</v>
      </c>
      <c r="BL199" s="18" t="s">
        <v>149</v>
      </c>
      <c r="BM199" s="232" t="s">
        <v>648</v>
      </c>
    </row>
    <row r="200" s="13" customFormat="1">
      <c r="A200" s="13"/>
      <c r="B200" s="234"/>
      <c r="C200" s="235"/>
      <c r="D200" s="236" t="s">
        <v>132</v>
      </c>
      <c r="E200" s="237" t="s">
        <v>1</v>
      </c>
      <c r="F200" s="238" t="s">
        <v>563</v>
      </c>
      <c r="G200" s="235"/>
      <c r="H200" s="237" t="s">
        <v>1</v>
      </c>
      <c r="I200" s="239"/>
      <c r="J200" s="235"/>
      <c r="K200" s="235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132</v>
      </c>
      <c r="AU200" s="244" t="s">
        <v>86</v>
      </c>
      <c r="AV200" s="13" t="s">
        <v>84</v>
      </c>
      <c r="AW200" s="13" t="s">
        <v>32</v>
      </c>
      <c r="AX200" s="13" t="s">
        <v>76</v>
      </c>
      <c r="AY200" s="244" t="s">
        <v>123</v>
      </c>
    </row>
    <row r="201" s="14" customFormat="1">
      <c r="A201" s="14"/>
      <c r="B201" s="245"/>
      <c r="C201" s="246"/>
      <c r="D201" s="236" t="s">
        <v>132</v>
      </c>
      <c r="E201" s="247" t="s">
        <v>1</v>
      </c>
      <c r="F201" s="248" t="s">
        <v>490</v>
      </c>
      <c r="G201" s="246"/>
      <c r="H201" s="249">
        <v>55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132</v>
      </c>
      <c r="AU201" s="255" t="s">
        <v>86</v>
      </c>
      <c r="AV201" s="14" t="s">
        <v>86</v>
      </c>
      <c r="AW201" s="14" t="s">
        <v>32</v>
      </c>
      <c r="AX201" s="14" t="s">
        <v>84</v>
      </c>
      <c r="AY201" s="255" t="s">
        <v>123</v>
      </c>
    </row>
    <row r="202" s="2" customFormat="1" ht="21.75" customHeight="1">
      <c r="A202" s="39"/>
      <c r="B202" s="40"/>
      <c r="C202" s="270" t="s">
        <v>253</v>
      </c>
      <c r="D202" s="270" t="s">
        <v>262</v>
      </c>
      <c r="E202" s="271" t="s">
        <v>649</v>
      </c>
      <c r="F202" s="272" t="s">
        <v>650</v>
      </c>
      <c r="G202" s="273" t="s">
        <v>466</v>
      </c>
      <c r="H202" s="274">
        <v>57.75</v>
      </c>
      <c r="I202" s="275"/>
      <c r="J202" s="276">
        <f>ROUND(I202*H202,2)</f>
        <v>0</v>
      </c>
      <c r="K202" s="277"/>
      <c r="L202" s="278"/>
      <c r="M202" s="279" t="s">
        <v>1</v>
      </c>
      <c r="N202" s="280" t="s">
        <v>41</v>
      </c>
      <c r="O202" s="92"/>
      <c r="P202" s="230">
        <f>O202*H202</f>
        <v>0</v>
      </c>
      <c r="Q202" s="230">
        <v>0.001</v>
      </c>
      <c r="R202" s="230">
        <f>Q202*H202</f>
        <v>0.057750000000000003</v>
      </c>
      <c r="S202" s="230">
        <v>0</v>
      </c>
      <c r="T202" s="23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2" t="s">
        <v>170</v>
      </c>
      <c r="AT202" s="232" t="s">
        <v>262</v>
      </c>
      <c r="AU202" s="232" t="s">
        <v>86</v>
      </c>
      <c r="AY202" s="18" t="s">
        <v>123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8" t="s">
        <v>84</v>
      </c>
      <c r="BK202" s="233">
        <f>ROUND(I202*H202,2)</f>
        <v>0</v>
      </c>
      <c r="BL202" s="18" t="s">
        <v>149</v>
      </c>
      <c r="BM202" s="232" t="s">
        <v>651</v>
      </c>
    </row>
    <row r="203" s="14" customFormat="1">
      <c r="A203" s="14"/>
      <c r="B203" s="245"/>
      <c r="C203" s="246"/>
      <c r="D203" s="236" t="s">
        <v>132</v>
      </c>
      <c r="E203" s="247" t="s">
        <v>1</v>
      </c>
      <c r="F203" s="248" t="s">
        <v>490</v>
      </c>
      <c r="G203" s="246"/>
      <c r="H203" s="249">
        <v>55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5" t="s">
        <v>132</v>
      </c>
      <c r="AU203" s="255" t="s">
        <v>86</v>
      </c>
      <c r="AV203" s="14" t="s">
        <v>86</v>
      </c>
      <c r="AW203" s="14" t="s">
        <v>32</v>
      </c>
      <c r="AX203" s="14" t="s">
        <v>84</v>
      </c>
      <c r="AY203" s="255" t="s">
        <v>123</v>
      </c>
    </row>
    <row r="204" s="14" customFormat="1">
      <c r="A204" s="14"/>
      <c r="B204" s="245"/>
      <c r="C204" s="246"/>
      <c r="D204" s="236" t="s">
        <v>132</v>
      </c>
      <c r="E204" s="246"/>
      <c r="F204" s="248" t="s">
        <v>652</v>
      </c>
      <c r="G204" s="246"/>
      <c r="H204" s="249">
        <v>57.75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132</v>
      </c>
      <c r="AU204" s="255" t="s">
        <v>86</v>
      </c>
      <c r="AV204" s="14" t="s">
        <v>86</v>
      </c>
      <c r="AW204" s="14" t="s">
        <v>4</v>
      </c>
      <c r="AX204" s="14" t="s">
        <v>84</v>
      </c>
      <c r="AY204" s="255" t="s">
        <v>123</v>
      </c>
    </row>
    <row r="205" s="2" customFormat="1" ht="16.5" customHeight="1">
      <c r="A205" s="39"/>
      <c r="B205" s="40"/>
      <c r="C205" s="270" t="s">
        <v>308</v>
      </c>
      <c r="D205" s="270" t="s">
        <v>262</v>
      </c>
      <c r="E205" s="271" t="s">
        <v>653</v>
      </c>
      <c r="F205" s="272" t="s">
        <v>654</v>
      </c>
      <c r="G205" s="273" t="s">
        <v>466</v>
      </c>
      <c r="H205" s="274">
        <v>132</v>
      </c>
      <c r="I205" s="275"/>
      <c r="J205" s="276">
        <f>ROUND(I205*H205,2)</f>
        <v>0</v>
      </c>
      <c r="K205" s="277"/>
      <c r="L205" s="278"/>
      <c r="M205" s="279" t="s">
        <v>1</v>
      </c>
      <c r="N205" s="280" t="s">
        <v>41</v>
      </c>
      <c r="O205" s="92"/>
      <c r="P205" s="230">
        <f>O205*H205</f>
        <v>0</v>
      </c>
      <c r="Q205" s="230">
        <v>4.0000000000000003E-05</v>
      </c>
      <c r="R205" s="230">
        <f>Q205*H205</f>
        <v>0.0052800000000000008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170</v>
      </c>
      <c r="AT205" s="232" t="s">
        <v>262</v>
      </c>
      <c r="AU205" s="232" t="s">
        <v>86</v>
      </c>
      <c r="AY205" s="18" t="s">
        <v>123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84</v>
      </c>
      <c r="BK205" s="233">
        <f>ROUND(I205*H205,2)</f>
        <v>0</v>
      </c>
      <c r="BL205" s="18" t="s">
        <v>149</v>
      </c>
      <c r="BM205" s="232" t="s">
        <v>655</v>
      </c>
    </row>
    <row r="206" s="14" customFormat="1">
      <c r="A206" s="14"/>
      <c r="B206" s="245"/>
      <c r="C206" s="246"/>
      <c r="D206" s="236" t="s">
        <v>132</v>
      </c>
      <c r="E206" s="247" t="s">
        <v>1</v>
      </c>
      <c r="F206" s="248" t="s">
        <v>656</v>
      </c>
      <c r="G206" s="246"/>
      <c r="H206" s="249">
        <v>110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132</v>
      </c>
      <c r="AU206" s="255" t="s">
        <v>86</v>
      </c>
      <c r="AV206" s="14" t="s">
        <v>86</v>
      </c>
      <c r="AW206" s="14" t="s">
        <v>32</v>
      </c>
      <c r="AX206" s="14" t="s">
        <v>84</v>
      </c>
      <c r="AY206" s="255" t="s">
        <v>123</v>
      </c>
    </row>
    <row r="207" s="14" customFormat="1">
      <c r="A207" s="14"/>
      <c r="B207" s="245"/>
      <c r="C207" s="246"/>
      <c r="D207" s="236" t="s">
        <v>132</v>
      </c>
      <c r="E207" s="246"/>
      <c r="F207" s="248" t="s">
        <v>657</v>
      </c>
      <c r="G207" s="246"/>
      <c r="H207" s="249">
        <v>132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5" t="s">
        <v>132</v>
      </c>
      <c r="AU207" s="255" t="s">
        <v>86</v>
      </c>
      <c r="AV207" s="14" t="s">
        <v>86</v>
      </c>
      <c r="AW207" s="14" t="s">
        <v>4</v>
      </c>
      <c r="AX207" s="14" t="s">
        <v>84</v>
      </c>
      <c r="AY207" s="255" t="s">
        <v>123</v>
      </c>
    </row>
    <row r="208" s="2" customFormat="1" ht="16.5" customHeight="1">
      <c r="A208" s="39"/>
      <c r="B208" s="40"/>
      <c r="C208" s="270" t="s">
        <v>313</v>
      </c>
      <c r="D208" s="270" t="s">
        <v>262</v>
      </c>
      <c r="E208" s="271" t="s">
        <v>658</v>
      </c>
      <c r="F208" s="272" t="s">
        <v>659</v>
      </c>
      <c r="G208" s="273" t="s">
        <v>466</v>
      </c>
      <c r="H208" s="274">
        <v>200</v>
      </c>
      <c r="I208" s="275"/>
      <c r="J208" s="276">
        <f>ROUND(I208*H208,2)</f>
        <v>0</v>
      </c>
      <c r="K208" s="277"/>
      <c r="L208" s="278"/>
      <c r="M208" s="279" t="s">
        <v>1</v>
      </c>
      <c r="N208" s="280" t="s">
        <v>41</v>
      </c>
      <c r="O208" s="92"/>
      <c r="P208" s="230">
        <f>O208*H208</f>
        <v>0</v>
      </c>
      <c r="Q208" s="230">
        <v>2.0000000000000002E-05</v>
      </c>
      <c r="R208" s="230">
        <f>Q208*H208</f>
        <v>0.0040000000000000001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170</v>
      </c>
      <c r="AT208" s="232" t="s">
        <v>262</v>
      </c>
      <c r="AU208" s="232" t="s">
        <v>86</v>
      </c>
      <c r="AY208" s="18" t="s">
        <v>123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84</v>
      </c>
      <c r="BK208" s="233">
        <f>ROUND(I208*H208,2)</f>
        <v>0</v>
      </c>
      <c r="BL208" s="18" t="s">
        <v>149</v>
      </c>
      <c r="BM208" s="232" t="s">
        <v>660</v>
      </c>
    </row>
    <row r="209" s="13" customFormat="1">
      <c r="A209" s="13"/>
      <c r="B209" s="234"/>
      <c r="C209" s="235"/>
      <c r="D209" s="236" t="s">
        <v>132</v>
      </c>
      <c r="E209" s="237" t="s">
        <v>1</v>
      </c>
      <c r="F209" s="238" t="s">
        <v>661</v>
      </c>
      <c r="G209" s="235"/>
      <c r="H209" s="237" t="s">
        <v>1</v>
      </c>
      <c r="I209" s="239"/>
      <c r="J209" s="235"/>
      <c r="K209" s="235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132</v>
      </c>
      <c r="AU209" s="244" t="s">
        <v>86</v>
      </c>
      <c r="AV209" s="13" t="s">
        <v>84</v>
      </c>
      <c r="AW209" s="13" t="s">
        <v>32</v>
      </c>
      <c r="AX209" s="13" t="s">
        <v>76</v>
      </c>
      <c r="AY209" s="244" t="s">
        <v>123</v>
      </c>
    </row>
    <row r="210" s="14" customFormat="1">
      <c r="A210" s="14"/>
      <c r="B210" s="245"/>
      <c r="C210" s="246"/>
      <c r="D210" s="236" t="s">
        <v>132</v>
      </c>
      <c r="E210" s="247" t="s">
        <v>1</v>
      </c>
      <c r="F210" s="248" t="s">
        <v>662</v>
      </c>
      <c r="G210" s="246"/>
      <c r="H210" s="249">
        <v>200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132</v>
      </c>
      <c r="AU210" s="255" t="s">
        <v>86</v>
      </c>
      <c r="AV210" s="14" t="s">
        <v>86</v>
      </c>
      <c r="AW210" s="14" t="s">
        <v>32</v>
      </c>
      <c r="AX210" s="14" t="s">
        <v>84</v>
      </c>
      <c r="AY210" s="255" t="s">
        <v>123</v>
      </c>
    </row>
    <row r="211" s="2" customFormat="1" ht="16.5" customHeight="1">
      <c r="A211" s="39"/>
      <c r="B211" s="40"/>
      <c r="C211" s="270" t="s">
        <v>7</v>
      </c>
      <c r="D211" s="270" t="s">
        <v>262</v>
      </c>
      <c r="E211" s="271" t="s">
        <v>663</v>
      </c>
      <c r="F211" s="272" t="s">
        <v>664</v>
      </c>
      <c r="G211" s="273" t="s">
        <v>351</v>
      </c>
      <c r="H211" s="274">
        <v>2</v>
      </c>
      <c r="I211" s="275"/>
      <c r="J211" s="276">
        <f>ROUND(I211*H211,2)</f>
        <v>0</v>
      </c>
      <c r="K211" s="277"/>
      <c r="L211" s="278"/>
      <c r="M211" s="279" t="s">
        <v>1</v>
      </c>
      <c r="N211" s="280" t="s">
        <v>41</v>
      </c>
      <c r="O211" s="92"/>
      <c r="P211" s="230">
        <f>O211*H211</f>
        <v>0</v>
      </c>
      <c r="Q211" s="230">
        <v>0.00010000000000000001</v>
      </c>
      <c r="R211" s="230">
        <f>Q211*H211</f>
        <v>0.00020000000000000001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170</v>
      </c>
      <c r="AT211" s="232" t="s">
        <v>262</v>
      </c>
      <c r="AU211" s="232" t="s">
        <v>86</v>
      </c>
      <c r="AY211" s="18" t="s">
        <v>123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84</v>
      </c>
      <c r="BK211" s="233">
        <f>ROUND(I211*H211,2)</f>
        <v>0</v>
      </c>
      <c r="BL211" s="18" t="s">
        <v>149</v>
      </c>
      <c r="BM211" s="232" t="s">
        <v>665</v>
      </c>
    </row>
    <row r="212" s="14" customFormat="1">
      <c r="A212" s="14"/>
      <c r="B212" s="245"/>
      <c r="C212" s="246"/>
      <c r="D212" s="236" t="s">
        <v>132</v>
      </c>
      <c r="E212" s="247" t="s">
        <v>1</v>
      </c>
      <c r="F212" s="248" t="s">
        <v>86</v>
      </c>
      <c r="G212" s="246"/>
      <c r="H212" s="249">
        <v>2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132</v>
      </c>
      <c r="AU212" s="255" t="s">
        <v>86</v>
      </c>
      <c r="AV212" s="14" t="s">
        <v>86</v>
      </c>
      <c r="AW212" s="14" t="s">
        <v>32</v>
      </c>
      <c r="AX212" s="14" t="s">
        <v>84</v>
      </c>
      <c r="AY212" s="255" t="s">
        <v>123</v>
      </c>
    </row>
    <row r="213" s="12" customFormat="1" ht="22.8" customHeight="1">
      <c r="A213" s="12"/>
      <c r="B213" s="204"/>
      <c r="C213" s="205"/>
      <c r="D213" s="206" t="s">
        <v>75</v>
      </c>
      <c r="E213" s="218" t="s">
        <v>549</v>
      </c>
      <c r="F213" s="218" t="s">
        <v>550</v>
      </c>
      <c r="G213" s="205"/>
      <c r="H213" s="205"/>
      <c r="I213" s="208"/>
      <c r="J213" s="219">
        <f>BK213</f>
        <v>0</v>
      </c>
      <c r="K213" s="205"/>
      <c r="L213" s="210"/>
      <c r="M213" s="211"/>
      <c r="N213" s="212"/>
      <c r="O213" s="212"/>
      <c r="P213" s="213">
        <f>SUM(P214:P215)</f>
        <v>0</v>
      </c>
      <c r="Q213" s="212"/>
      <c r="R213" s="213">
        <f>SUM(R214:R215)</f>
        <v>0</v>
      </c>
      <c r="S213" s="212"/>
      <c r="T213" s="214">
        <f>SUM(T214:T215)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5" t="s">
        <v>84</v>
      </c>
      <c r="AT213" s="216" t="s">
        <v>75</v>
      </c>
      <c r="AU213" s="216" t="s">
        <v>84</v>
      </c>
      <c r="AY213" s="215" t="s">
        <v>123</v>
      </c>
      <c r="BK213" s="217">
        <f>SUM(BK214:BK215)</f>
        <v>0</v>
      </c>
    </row>
    <row r="214" s="2" customFormat="1" ht="55.5" customHeight="1">
      <c r="A214" s="39"/>
      <c r="B214" s="40"/>
      <c r="C214" s="220" t="s">
        <v>324</v>
      </c>
      <c r="D214" s="220" t="s">
        <v>126</v>
      </c>
      <c r="E214" s="221" t="s">
        <v>666</v>
      </c>
      <c r="F214" s="222" t="s">
        <v>667</v>
      </c>
      <c r="G214" s="223" t="s">
        <v>245</v>
      </c>
      <c r="H214" s="224">
        <v>31.087</v>
      </c>
      <c r="I214" s="225"/>
      <c r="J214" s="226">
        <f>ROUND(I214*H214,2)</f>
        <v>0</v>
      </c>
      <c r="K214" s="227"/>
      <c r="L214" s="45"/>
      <c r="M214" s="228" t="s">
        <v>1</v>
      </c>
      <c r="N214" s="229" t="s">
        <v>41</v>
      </c>
      <c r="O214" s="92"/>
      <c r="P214" s="230">
        <f>O214*H214</f>
        <v>0</v>
      </c>
      <c r="Q214" s="230">
        <v>0</v>
      </c>
      <c r="R214" s="230">
        <f>Q214*H214</f>
        <v>0</v>
      </c>
      <c r="S214" s="230">
        <v>0</v>
      </c>
      <c r="T214" s="23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2" t="s">
        <v>149</v>
      </c>
      <c r="AT214" s="232" t="s">
        <v>126</v>
      </c>
      <c r="AU214" s="232" t="s">
        <v>86</v>
      </c>
      <c r="AY214" s="18" t="s">
        <v>123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8" t="s">
        <v>84</v>
      </c>
      <c r="BK214" s="233">
        <f>ROUND(I214*H214,2)</f>
        <v>0</v>
      </c>
      <c r="BL214" s="18" t="s">
        <v>149</v>
      </c>
      <c r="BM214" s="232" t="s">
        <v>668</v>
      </c>
    </row>
    <row r="215" s="2" customFormat="1" ht="55.5" customHeight="1">
      <c r="A215" s="39"/>
      <c r="B215" s="40"/>
      <c r="C215" s="220" t="s">
        <v>329</v>
      </c>
      <c r="D215" s="220" t="s">
        <v>126</v>
      </c>
      <c r="E215" s="221" t="s">
        <v>669</v>
      </c>
      <c r="F215" s="222" t="s">
        <v>670</v>
      </c>
      <c r="G215" s="223" t="s">
        <v>245</v>
      </c>
      <c r="H215" s="224">
        <v>31.087</v>
      </c>
      <c r="I215" s="225"/>
      <c r="J215" s="226">
        <f>ROUND(I215*H215,2)</f>
        <v>0</v>
      </c>
      <c r="K215" s="227"/>
      <c r="L215" s="45"/>
      <c r="M215" s="281" t="s">
        <v>1</v>
      </c>
      <c r="N215" s="282" t="s">
        <v>41</v>
      </c>
      <c r="O215" s="283"/>
      <c r="P215" s="284">
        <f>O215*H215</f>
        <v>0</v>
      </c>
      <c r="Q215" s="284">
        <v>0</v>
      </c>
      <c r="R215" s="284">
        <f>Q215*H215</f>
        <v>0</v>
      </c>
      <c r="S215" s="284">
        <v>0</v>
      </c>
      <c r="T215" s="285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2" t="s">
        <v>149</v>
      </c>
      <c r="AT215" s="232" t="s">
        <v>126</v>
      </c>
      <c r="AU215" s="232" t="s">
        <v>86</v>
      </c>
      <c r="AY215" s="18" t="s">
        <v>123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8" t="s">
        <v>84</v>
      </c>
      <c r="BK215" s="233">
        <f>ROUND(I215*H215,2)</f>
        <v>0</v>
      </c>
      <c r="BL215" s="18" t="s">
        <v>149</v>
      </c>
      <c r="BM215" s="232" t="s">
        <v>671</v>
      </c>
    </row>
    <row r="216" s="2" customFormat="1" ht="6.96" customHeight="1">
      <c r="A216" s="39"/>
      <c r="B216" s="67"/>
      <c r="C216" s="68"/>
      <c r="D216" s="68"/>
      <c r="E216" s="68"/>
      <c r="F216" s="68"/>
      <c r="G216" s="68"/>
      <c r="H216" s="68"/>
      <c r="I216" s="68"/>
      <c r="J216" s="68"/>
      <c r="K216" s="68"/>
      <c r="L216" s="45"/>
      <c r="M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</row>
  </sheetData>
  <sheetProtection sheet="1" autoFilter="0" formatColumns="0" formatRows="0" objects="1" scenarios="1" spinCount="100000" saltValue="y5Vs3uloxlMb73BbM0ljxqVxOquqZvGWcIPLEBfNqfKPIBM3IsVcmtxQZB7fDAxy0dnamBx3KD4K29oZhqsNFA==" hashValue="LmAZgI2wTHTrZ4a0pHlm8GOv5fE0j4IzHMx3QMO7+ALVg4YryOHBf7j6VjxYL7PzdofvDpFzoLiAdiqxI5CU+g==" algorithmName="SHA-512" password="CC35"/>
  <autoFilter ref="C118:K215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DESKTOP-GTLMSBH\Admin</dc:creator>
  <cp:lastModifiedBy>DESKTOP-GTLMSBH\Admin</cp:lastModifiedBy>
  <dcterms:created xsi:type="dcterms:W3CDTF">2021-04-19T18:06:28Z</dcterms:created>
  <dcterms:modified xsi:type="dcterms:W3CDTF">2021-04-19T18:06:36Z</dcterms:modified>
</cp:coreProperties>
</file>