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0" windowHeight="0"/>
  </bookViews>
  <sheets>
    <sheet name="Rekapitulace stavby" sheetId="1" r:id="rId1"/>
    <sheet name="SO 000.2-1.1 - Vedlejší a..." sheetId="2" r:id="rId2"/>
    <sheet name="SO 002.1 - Cyklostezka, k..." sheetId="3" r:id="rId3"/>
    <sheet name="SO 111 - Cyklostezka" sheetId="4" r:id="rId4"/>
    <sheet name="SO 202 - Cyklostezka - op..." sheetId="5" r:id="rId5"/>
    <sheet name="SO 301 - Přeložka vodovodu" sheetId="6" r:id="rId6"/>
    <sheet name="SO 401 - Přeložka sítě na..." sheetId="7" r:id="rId7"/>
    <sheet name="SO 402 - Přeložka sítě el..." sheetId="8" r:id="rId8"/>
    <sheet name="SO 501 - Zkrácení plynovo..." sheetId="9" r:id="rId9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'SO 000.2-1.1 - Vedlejší a...'!$C$120:$K$152</definedName>
    <definedName name="_xlnm.Print_Area" localSheetId="1">'SO 000.2-1.1 - Vedlejší a...'!$C$4:$J$76,'SO 000.2-1.1 - Vedlejší a...'!$C$82:$J$102,'SO 000.2-1.1 - Vedlejší a...'!$C$108:$J$152</definedName>
    <definedName name="_xlnm.Print_Titles" localSheetId="1">'SO 000.2-1.1 - Vedlejší a...'!$120:$120</definedName>
    <definedName name="_xlnm._FilterDatabase" localSheetId="2" hidden="1">'SO 002.1 - Cyklostezka, k...'!$C$120:$K$256</definedName>
    <definedName name="_xlnm.Print_Area" localSheetId="2">'SO 002.1 - Cyklostezka, k...'!$C$4:$J$76,'SO 002.1 - Cyklostezka, k...'!$C$82:$J$102,'SO 002.1 - Cyklostezka, k...'!$C$108:$J$256</definedName>
    <definedName name="_xlnm.Print_Titles" localSheetId="2">'SO 002.1 - Cyklostezka, k...'!$120:$120</definedName>
    <definedName name="_xlnm._FilterDatabase" localSheetId="3" hidden="1">'SO 111 - Cyklostezka'!$C$125:$K$318</definedName>
    <definedName name="_xlnm.Print_Area" localSheetId="3">'SO 111 - Cyklostezka'!$C$4:$J$76,'SO 111 - Cyklostezka'!$C$82:$J$107,'SO 111 - Cyklostezka'!$C$113:$J$318</definedName>
    <definedName name="_xlnm.Print_Titles" localSheetId="3">'SO 111 - Cyklostezka'!$125:$125</definedName>
    <definedName name="_xlnm._FilterDatabase" localSheetId="4" hidden="1">'SO 202 - Cyklostezka - op...'!$C$122:$K$224</definedName>
    <definedName name="_xlnm.Print_Area" localSheetId="4">'SO 202 - Cyklostezka - op...'!$C$4:$J$76,'SO 202 - Cyklostezka - op...'!$C$82:$J$104,'SO 202 - Cyklostezka - op...'!$C$110:$J$224</definedName>
    <definedName name="_xlnm.Print_Titles" localSheetId="4">'SO 202 - Cyklostezka - op...'!$122:$122</definedName>
    <definedName name="_xlnm._FilterDatabase" localSheetId="5" hidden="1">'SO 301 - Přeložka vodovodu'!$C$125:$K$278</definedName>
    <definedName name="_xlnm.Print_Area" localSheetId="5">'SO 301 - Přeložka vodovodu'!$C$4:$J$76,'SO 301 - Přeložka vodovodu'!$C$82:$J$107,'SO 301 - Přeložka vodovodu'!$C$113:$J$278</definedName>
    <definedName name="_xlnm.Print_Titles" localSheetId="5">'SO 301 - Přeložka vodovodu'!$125:$125</definedName>
    <definedName name="_xlnm._FilterDatabase" localSheetId="6" hidden="1">'SO 401 - Přeložka sítě na...'!$C$117:$K$124</definedName>
    <definedName name="_xlnm.Print_Area" localSheetId="6">'SO 401 - Přeložka sítě na...'!$C$4:$J$76,'SO 401 - Přeložka sítě na...'!$C$82:$J$99,'SO 401 - Přeložka sítě na...'!$C$105:$J$124</definedName>
    <definedName name="_xlnm.Print_Titles" localSheetId="6">'SO 401 - Přeložka sítě na...'!$117:$117</definedName>
    <definedName name="_xlnm._FilterDatabase" localSheetId="7" hidden="1">'SO 402 - Přeložka sítě el...'!$C$117:$K$124</definedName>
    <definedName name="_xlnm.Print_Area" localSheetId="7">'SO 402 - Přeložka sítě el...'!$C$4:$J$76,'SO 402 - Přeložka sítě el...'!$C$82:$J$99,'SO 402 - Přeložka sítě el...'!$C$105:$J$124</definedName>
    <definedName name="_xlnm.Print_Titles" localSheetId="7">'SO 402 - Přeložka sítě el...'!$117:$117</definedName>
    <definedName name="_xlnm._FilterDatabase" localSheetId="8" hidden="1">'SO 501 - Zkrácení plynovo...'!$C$117:$K$123</definedName>
    <definedName name="_xlnm.Print_Area" localSheetId="8">'SO 501 - Zkrácení plynovo...'!$C$4:$J$76,'SO 501 - Zkrácení plynovo...'!$C$82:$J$99,'SO 501 - Zkrácení plynovo...'!$C$105:$J$123</definedName>
    <definedName name="_xlnm.Print_Titles" localSheetId="8">'SO 501 - Zkrácení plynovo...'!$117:$117</definedName>
  </definedNames>
  <calcPr/>
</workbook>
</file>

<file path=xl/calcChain.xml><?xml version="1.0" encoding="utf-8"?>
<calcChain xmlns="http://schemas.openxmlformats.org/spreadsheetml/2006/main">
  <c i="9" l="1" r="J37"/>
  <c r="J36"/>
  <c i="1" r="AY102"/>
  <c i="9" r="J35"/>
  <c i="1" r="AX102"/>
  <c i="9" r="BI121"/>
  <c r="BH121"/>
  <c r="BG121"/>
  <c r="BF121"/>
  <c r="T121"/>
  <c r="T120"/>
  <c r="T119"/>
  <c r="T118"/>
  <c r="R121"/>
  <c r="R120"/>
  <c r="R119"/>
  <c r="R118"/>
  <c r="P121"/>
  <c r="P120"/>
  <c r="P119"/>
  <c r="P118"/>
  <c i="1" r="AU102"/>
  <c i="9" r="J115"/>
  <c r="J114"/>
  <c r="F114"/>
  <c r="F112"/>
  <c r="E110"/>
  <c r="J92"/>
  <c r="J91"/>
  <c r="F91"/>
  <c r="F89"/>
  <c r="E87"/>
  <c r="J18"/>
  <c r="E18"/>
  <c r="F92"/>
  <c r="J17"/>
  <c r="J12"/>
  <c r="J112"/>
  <c r="E7"/>
  <c r="E108"/>
  <c i="8" r="J37"/>
  <c r="J36"/>
  <c i="1" r="AY101"/>
  <c i="8" r="J35"/>
  <c i="1" r="AX101"/>
  <c i="8" r="BI121"/>
  <c r="BH121"/>
  <c r="BG121"/>
  <c r="BF121"/>
  <c r="T121"/>
  <c r="T120"/>
  <c r="T119"/>
  <c r="T118"/>
  <c r="R121"/>
  <c r="R120"/>
  <c r="R119"/>
  <c r="R118"/>
  <c r="P121"/>
  <c r="P120"/>
  <c r="P119"/>
  <c r="P118"/>
  <c i="1" r="AU101"/>
  <c i="8" r="J115"/>
  <c r="J114"/>
  <c r="F114"/>
  <c r="F112"/>
  <c r="E110"/>
  <c r="J92"/>
  <c r="J91"/>
  <c r="F91"/>
  <c r="F89"/>
  <c r="E87"/>
  <c r="J18"/>
  <c r="E18"/>
  <c r="F92"/>
  <c r="J17"/>
  <c r="J12"/>
  <c r="J112"/>
  <c r="E7"/>
  <c r="E108"/>
  <c i="7" r="T120"/>
  <c r="T119"/>
  <c r="T118"/>
  <c r="J37"/>
  <c r="J36"/>
  <c i="1" r="AY100"/>
  <c i="7" r="J35"/>
  <c i="1" r="AX100"/>
  <c i="7" r="BI121"/>
  <c r="BH121"/>
  <c r="BG121"/>
  <c r="BF121"/>
  <c r="T121"/>
  <c r="R121"/>
  <c r="R120"/>
  <c r="R119"/>
  <c r="R118"/>
  <c r="P121"/>
  <c r="P120"/>
  <c r="P119"/>
  <c r="P118"/>
  <c i="1" r="AU100"/>
  <c i="7" r="J115"/>
  <c r="J114"/>
  <c r="F114"/>
  <c r="F112"/>
  <c r="E110"/>
  <c r="J92"/>
  <c r="J91"/>
  <c r="F91"/>
  <c r="F89"/>
  <c r="E87"/>
  <c r="J18"/>
  <c r="E18"/>
  <c r="F92"/>
  <c r="J17"/>
  <c r="J12"/>
  <c r="J112"/>
  <c r="E7"/>
  <c r="E108"/>
  <c i="6" r="J37"/>
  <c r="J36"/>
  <c i="1" r="AY99"/>
  <c i="6" r="J35"/>
  <c i="1" r="AX99"/>
  <c i="6" r="BI277"/>
  <c r="BH277"/>
  <c r="BG277"/>
  <c r="BF277"/>
  <c r="T277"/>
  <c r="R277"/>
  <c r="P277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T250"/>
  <c r="R251"/>
  <c r="R250"/>
  <c r="P251"/>
  <c r="P250"/>
  <c r="BI248"/>
  <c r="BH248"/>
  <c r="BG248"/>
  <c r="BF248"/>
  <c r="T248"/>
  <c r="R248"/>
  <c r="P248"/>
  <c r="BI246"/>
  <c r="BH246"/>
  <c r="BG246"/>
  <c r="BF246"/>
  <c r="T246"/>
  <c r="R246"/>
  <c r="P246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T188"/>
  <c r="R189"/>
  <c r="R188"/>
  <c r="P189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2"/>
  <c r="BH162"/>
  <c r="BG162"/>
  <c r="BF162"/>
  <c r="T162"/>
  <c r="R162"/>
  <c r="P162"/>
  <c r="BI160"/>
  <c r="BH160"/>
  <c r="BG160"/>
  <c r="BF160"/>
  <c r="T160"/>
  <c r="R160"/>
  <c r="P160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92"/>
  <c r="J17"/>
  <c r="J12"/>
  <c r="J89"/>
  <c r="E7"/>
  <c r="E85"/>
  <c i="5" r="J37"/>
  <c r="J36"/>
  <c i="1" r="AY98"/>
  <c i="5" r="J35"/>
  <c i="1" r="AX98"/>
  <c i="5" r="BI224"/>
  <c r="BH224"/>
  <c r="BG224"/>
  <c r="BF224"/>
  <c r="T224"/>
  <c r="R224"/>
  <c r="P224"/>
  <c r="BI223"/>
  <c r="BH223"/>
  <c r="BG223"/>
  <c r="BF223"/>
  <c r="T223"/>
  <c r="R223"/>
  <c r="P223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89"/>
  <c r="BH189"/>
  <c r="BG189"/>
  <c r="BF189"/>
  <c r="T189"/>
  <c r="R189"/>
  <c r="P189"/>
  <c r="BI187"/>
  <c r="BH187"/>
  <c r="BG187"/>
  <c r="BF187"/>
  <c r="T187"/>
  <c r="R187"/>
  <c r="P187"/>
  <c r="BI180"/>
  <c r="BH180"/>
  <c r="BG180"/>
  <c r="BF180"/>
  <c r="T180"/>
  <c r="R180"/>
  <c r="P180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89"/>
  <c r="E7"/>
  <c r="E113"/>
  <c i="4" r="J37"/>
  <c r="J36"/>
  <c i="1" r="AY97"/>
  <c i="4" r="J35"/>
  <c i="1" r="AX97"/>
  <c i="4" r="BI318"/>
  <c r="BH318"/>
  <c r="BG318"/>
  <c r="BF318"/>
  <c r="T318"/>
  <c r="R318"/>
  <c r="P318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09"/>
  <c r="BH309"/>
  <c r="BG309"/>
  <c r="BF309"/>
  <c r="T309"/>
  <c r="R309"/>
  <c r="P309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6"/>
  <c r="BH216"/>
  <c r="BG216"/>
  <c r="BF216"/>
  <c r="T216"/>
  <c r="R216"/>
  <c r="P216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T194"/>
  <c r="R195"/>
  <c r="R194"/>
  <c r="P195"/>
  <c r="P194"/>
  <c r="BI191"/>
  <c r="BH191"/>
  <c r="BG191"/>
  <c r="BF191"/>
  <c r="T191"/>
  <c r="T177"/>
  <c r="R191"/>
  <c r="R177"/>
  <c r="P191"/>
  <c r="P177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116"/>
  <c i="3" r="J123"/>
  <c r="J37"/>
  <c r="J36"/>
  <c i="1" r="AY96"/>
  <c i="3" r="J35"/>
  <c i="1" r="AX96"/>
  <c i="3" r="BI251"/>
  <c r="BH251"/>
  <c r="BG251"/>
  <c r="BF251"/>
  <c r="T251"/>
  <c r="R251"/>
  <c r="P251"/>
  <c r="BI249"/>
  <c r="BH249"/>
  <c r="BG249"/>
  <c r="BF249"/>
  <c r="T249"/>
  <c r="R249"/>
  <c r="P249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27"/>
  <c r="BH127"/>
  <c r="BG127"/>
  <c r="BF127"/>
  <c r="T127"/>
  <c r="R127"/>
  <c r="P127"/>
  <c r="BI125"/>
  <c r="BH125"/>
  <c r="BG125"/>
  <c r="BF125"/>
  <c r="T125"/>
  <c r="R125"/>
  <c r="P125"/>
  <c r="J98"/>
  <c r="J118"/>
  <c r="J117"/>
  <c r="F117"/>
  <c r="F115"/>
  <c r="E113"/>
  <c r="J92"/>
  <c r="J91"/>
  <c r="F91"/>
  <c r="F89"/>
  <c r="E87"/>
  <c r="J18"/>
  <c r="E18"/>
  <c r="F92"/>
  <c r="J17"/>
  <c r="J12"/>
  <c r="J89"/>
  <c r="E7"/>
  <c r="E111"/>
  <c i="2" r="J37"/>
  <c r="J36"/>
  <c i="1" r="AY95"/>
  <c i="2" r="J35"/>
  <c i="1" r="AX95"/>
  <c i="2" r="BI149"/>
  <c r="BH149"/>
  <c r="BG149"/>
  <c r="BF149"/>
  <c r="T149"/>
  <c r="T148"/>
  <c r="R149"/>
  <c r="R148"/>
  <c r="P149"/>
  <c r="P148"/>
  <c r="BI145"/>
  <c r="BH145"/>
  <c r="BG145"/>
  <c r="BF145"/>
  <c r="T145"/>
  <c r="T144"/>
  <c r="R145"/>
  <c r="R144"/>
  <c r="P145"/>
  <c r="P144"/>
  <c r="BI141"/>
  <c r="BH141"/>
  <c r="BG141"/>
  <c r="BF141"/>
  <c r="T141"/>
  <c r="T140"/>
  <c r="R141"/>
  <c r="R140"/>
  <c r="P141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92"/>
  <c r="J17"/>
  <c r="J12"/>
  <c r="J89"/>
  <c r="E7"/>
  <c r="E85"/>
  <c i="1" r="L90"/>
  <c r="AM90"/>
  <c r="AM89"/>
  <c r="L89"/>
  <c r="AM87"/>
  <c r="L87"/>
  <c r="L85"/>
  <c r="L84"/>
  <c i="9" r="BK121"/>
  <c i="8" r="BK121"/>
  <c i="7" r="J121"/>
  <c i="6" r="J277"/>
  <c r="J275"/>
  <c r="BK272"/>
  <c r="BK269"/>
  <c r="J263"/>
  <c r="J259"/>
  <c r="J257"/>
  <c r="BK235"/>
  <c r="BK232"/>
  <c r="J223"/>
  <c r="J221"/>
  <c r="BK214"/>
  <c r="J212"/>
  <c r="J208"/>
  <c r="BK206"/>
  <c r="J204"/>
  <c r="J194"/>
  <c r="BK192"/>
  <c r="BK189"/>
  <c r="BK184"/>
  <c r="J162"/>
  <c r="J160"/>
  <c r="BK153"/>
  <c r="J140"/>
  <c r="BK138"/>
  <c r="BK135"/>
  <c r="BK133"/>
  <c r="J129"/>
  <c i="5" r="J220"/>
  <c r="J218"/>
  <c r="BK216"/>
  <c r="J204"/>
  <c r="J200"/>
  <c r="BK189"/>
  <c r="BK187"/>
  <c r="BK169"/>
  <c r="J166"/>
  <c r="J163"/>
  <c r="BK160"/>
  <c r="J153"/>
  <c r="BK148"/>
  <c r="J145"/>
  <c r="BK143"/>
  <c r="J136"/>
  <c r="BK133"/>
  <c r="J126"/>
  <c i="4" r="BK314"/>
  <c r="BK304"/>
  <c r="J301"/>
  <c r="J298"/>
  <c r="BK295"/>
  <c r="BK284"/>
  <c r="BK277"/>
  <c r="BK275"/>
  <c r="J273"/>
  <c r="J269"/>
  <c r="BK267"/>
  <c r="J265"/>
  <c r="BK263"/>
  <c r="BK258"/>
  <c r="J255"/>
  <c r="BK246"/>
  <c r="J238"/>
  <c r="BK233"/>
  <c r="J231"/>
  <c r="J229"/>
  <c r="J227"/>
  <c r="BK225"/>
  <c r="BK222"/>
  <c r="J216"/>
  <c r="BK207"/>
  <c r="J201"/>
  <c r="J183"/>
  <c r="J174"/>
  <c r="J169"/>
  <c r="BK163"/>
  <c r="BK160"/>
  <c r="BK151"/>
  <c r="J149"/>
  <c r="J146"/>
  <c r="BK143"/>
  <c r="J140"/>
  <c r="BK138"/>
  <c i="3" r="J249"/>
  <c r="BK239"/>
  <c r="J231"/>
  <c r="BK229"/>
  <c r="BK227"/>
  <c r="BK224"/>
  <c r="BK221"/>
  <c r="J216"/>
  <c r="J209"/>
  <c r="BK207"/>
  <c r="J203"/>
  <c r="BK201"/>
  <c r="BK195"/>
  <c r="J193"/>
  <c r="J191"/>
  <c r="BK185"/>
  <c r="BK181"/>
  <c r="BK141"/>
  <c r="J139"/>
  <c r="BK125"/>
  <c i="2" r="BK145"/>
  <c r="J141"/>
  <c r="J137"/>
  <c r="J134"/>
  <c r="BK124"/>
  <c i="9" r="J121"/>
  <c i="7" r="BK121"/>
  <c i="6" r="BK277"/>
  <c r="BK259"/>
  <c r="BK255"/>
  <c r="BK251"/>
  <c r="J246"/>
  <c r="J237"/>
  <c r="J232"/>
  <c r="J229"/>
  <c r="J227"/>
  <c r="BK218"/>
  <c r="J214"/>
  <c r="BK212"/>
  <c r="J206"/>
  <c r="BK201"/>
  <c r="J199"/>
  <c r="J197"/>
  <c r="BK194"/>
  <c r="BK186"/>
  <c r="J184"/>
  <c r="BK182"/>
  <c r="J177"/>
  <c r="J174"/>
  <c r="J172"/>
  <c r="BK170"/>
  <c r="J168"/>
  <c r="J166"/>
  <c r="BK160"/>
  <c r="J151"/>
  <c r="BK149"/>
  <c i="5" r="J223"/>
  <c r="BK214"/>
  <c r="J211"/>
  <c r="BK207"/>
  <c r="BK180"/>
  <c r="J169"/>
  <c r="BK166"/>
  <c r="J150"/>
  <c r="J143"/>
  <c r="BK141"/>
  <c r="BK136"/>
  <c r="BK130"/>
  <c r="BK128"/>
  <c i="4" r="BK318"/>
  <c r="J317"/>
  <c r="J312"/>
  <c r="J309"/>
  <c r="J304"/>
  <c r="J284"/>
  <c r="J280"/>
  <c r="BK273"/>
  <c r="J271"/>
  <c r="BK269"/>
  <c r="J267"/>
  <c r="J260"/>
  <c r="J253"/>
  <c r="BK249"/>
  <c r="BK241"/>
  <c r="J233"/>
  <c r="BK227"/>
  <c r="J225"/>
  <c r="BK216"/>
  <c r="J204"/>
  <c r="BK201"/>
  <c r="BK199"/>
  <c r="BK191"/>
  <c r="BK183"/>
  <c r="J180"/>
  <c r="BK178"/>
  <c r="BK171"/>
  <c r="BK169"/>
  <c r="J167"/>
  <c r="J153"/>
  <c r="J151"/>
  <c r="BK149"/>
  <c r="BK146"/>
  <c r="BK129"/>
  <c i="3" r="J251"/>
  <c r="BK249"/>
  <c r="J239"/>
  <c r="BK237"/>
  <c r="J221"/>
  <c r="BK219"/>
  <c r="BK213"/>
  <c r="BK211"/>
  <c r="J201"/>
  <c r="BK199"/>
  <c r="J197"/>
  <c r="BK193"/>
  <c r="BK191"/>
  <c r="J187"/>
  <c r="J185"/>
  <c r="BK183"/>
  <c r="J181"/>
  <c r="J178"/>
  <c r="BK164"/>
  <c r="BK161"/>
  <c r="J159"/>
  <c r="BK155"/>
  <c r="BK147"/>
  <c r="BK145"/>
  <c r="BK143"/>
  <c r="BK139"/>
  <c r="BK137"/>
  <c r="J135"/>
  <c r="BK127"/>
  <c r="J125"/>
  <c i="2" r="J149"/>
  <c r="BK131"/>
  <c r="BK128"/>
  <c r="J124"/>
  <c i="8" r="J121"/>
  <c i="6" r="BK275"/>
  <c r="J269"/>
  <c r="J266"/>
  <c r="J261"/>
  <c r="BK257"/>
  <c r="J255"/>
  <c r="BK253"/>
  <c r="BK248"/>
  <c r="BK246"/>
  <c r="J235"/>
  <c r="BK229"/>
  <c r="BK227"/>
  <c r="BK225"/>
  <c r="J218"/>
  <c r="BK216"/>
  <c r="BK210"/>
  <c r="BK208"/>
  <c r="BK204"/>
  <c r="J201"/>
  <c r="BK197"/>
  <c r="J189"/>
  <c r="J182"/>
  <c r="J179"/>
  <c r="BK177"/>
  <c r="BK166"/>
  <c r="BK162"/>
  <c r="BK142"/>
  <c r="BK140"/>
  <c r="J138"/>
  <c r="J135"/>
  <c r="J131"/>
  <c i="5" r="BK224"/>
  <c r="J224"/>
  <c r="J216"/>
  <c r="BK211"/>
  <c r="BK209"/>
  <c r="J207"/>
  <c r="BK204"/>
  <c r="J180"/>
  <c r="J173"/>
  <c r="BK163"/>
  <c r="BK158"/>
  <c r="BK156"/>
  <c r="J148"/>
  <c r="BK145"/>
  <c r="J141"/>
  <c r="BK126"/>
  <c i="4" r="J318"/>
  <c r="BK317"/>
  <c r="J314"/>
  <c r="J307"/>
  <c r="BK301"/>
  <c r="BK292"/>
  <c r="J282"/>
  <c r="BK280"/>
  <c r="BK265"/>
  <c r="J263"/>
  <c r="BK260"/>
  <c r="BK253"/>
  <c r="J249"/>
  <c r="J246"/>
  <c r="J244"/>
  <c r="J241"/>
  <c r="BK220"/>
  <c r="J207"/>
  <c r="J199"/>
  <c r="J195"/>
  <c r="J191"/>
  <c r="BK180"/>
  <c r="BK174"/>
  <c r="J171"/>
  <c r="BK165"/>
  <c r="J157"/>
  <c r="BK155"/>
  <c r="BK153"/>
  <c i="3" r="BK251"/>
  <c r="J237"/>
  <c r="J234"/>
  <c r="BK231"/>
  <c r="J229"/>
  <c r="J219"/>
  <c r="BK216"/>
  <c r="J213"/>
  <c r="J211"/>
  <c r="BK209"/>
  <c r="J207"/>
  <c r="BK205"/>
  <c r="J199"/>
  <c r="BK189"/>
  <c r="J183"/>
  <c r="BK172"/>
  <c r="BK166"/>
  <c r="J166"/>
  <c r="J164"/>
  <c r="J157"/>
  <c r="J145"/>
  <c r="J137"/>
  <c r="BK135"/>
  <c r="BK133"/>
  <c r="J127"/>
  <c i="2" r="J145"/>
  <c r="BK141"/>
  <c r="BK137"/>
  <c r="BK134"/>
  <c r="J131"/>
  <c r="J128"/>
  <c i="1" r="AS94"/>
  <c i="7" r="F36"/>
  <c i="6" r="J272"/>
  <c r="BK266"/>
  <c r="BK263"/>
  <c r="BK261"/>
  <c r="J253"/>
  <c r="J251"/>
  <c r="J248"/>
  <c r="BK237"/>
  <c r="J225"/>
  <c r="BK223"/>
  <c r="BK221"/>
  <c r="J216"/>
  <c r="J210"/>
  <c r="BK199"/>
  <c r="J192"/>
  <c r="J186"/>
  <c r="BK179"/>
  <c r="BK174"/>
  <c r="BK172"/>
  <c r="J170"/>
  <c r="BK168"/>
  <c r="J153"/>
  <c r="BK151"/>
  <c r="J149"/>
  <c r="J142"/>
  <c r="J133"/>
  <c r="BK131"/>
  <c r="BK129"/>
  <c i="5" r="BK223"/>
  <c r="BK220"/>
  <c r="BK218"/>
  <c r="J214"/>
  <c r="J209"/>
  <c r="BK200"/>
  <c r="J189"/>
  <c r="J187"/>
  <c r="BK173"/>
  <c r="J160"/>
  <c r="J158"/>
  <c r="J156"/>
  <c r="BK153"/>
  <c r="BK150"/>
  <c r="J133"/>
  <c r="J130"/>
  <c r="J128"/>
  <c i="4" r="BK312"/>
  <c r="BK309"/>
  <c r="BK307"/>
  <c r="BK298"/>
  <c r="J295"/>
  <c r="J292"/>
  <c r="BK282"/>
  <c r="J277"/>
  <c r="J275"/>
  <c r="BK271"/>
  <c r="J258"/>
  <c r="BK255"/>
  <c r="BK244"/>
  <c r="BK238"/>
  <c r="BK231"/>
  <c r="BK229"/>
  <c r="J222"/>
  <c r="J220"/>
  <c r="BK204"/>
  <c r="BK195"/>
  <c r="J178"/>
  <c r="BK167"/>
  <c r="J165"/>
  <c r="J163"/>
  <c r="J160"/>
  <c r="BK157"/>
  <c r="J155"/>
  <c r="J143"/>
  <c r="BK140"/>
  <c r="J138"/>
  <c r="J129"/>
  <c i="3" r="BK234"/>
  <c r="J227"/>
  <c r="J224"/>
  <c r="J205"/>
  <c r="BK203"/>
  <c r="BK197"/>
  <c r="J195"/>
  <c r="J189"/>
  <c r="BK187"/>
  <c r="BK178"/>
  <c r="J172"/>
  <c r="J161"/>
  <c r="BK159"/>
  <c r="BK157"/>
  <c r="J155"/>
  <c r="J147"/>
  <c r="J143"/>
  <c r="J141"/>
  <c r="J133"/>
  <c i="2" r="BK149"/>
  <c i="9" r="F36"/>
  <c i="1" r="BC102"/>
  <c i="8" r="F37"/>
  <c i="1" r="BD101"/>
  <c i="7" r="J34"/>
  <c i="1" r="AW100"/>
  <c i="9" r="F37"/>
  <c i="1" r="BD102"/>
  <c i="9" r="J34"/>
  <c i="1" r="AW102"/>
  <c i="8" r="F36"/>
  <c i="1" r="BC101"/>
  <c i="7" r="F37"/>
  <c i="1" r="BD100"/>
  <c i="9" r="F35"/>
  <c i="1" r="BB102"/>
  <c i="8" r="F35"/>
  <c i="1" r="BB101"/>
  <c i="7" r="F35"/>
  <c i="1" r="BB100"/>
  <c i="8" r="F34"/>
  <c i="1" r="BA101"/>
  <c i="2" l="1" r="BK123"/>
  <c i="3" r="P124"/>
  <c r="R215"/>
  <c r="T233"/>
  <c i="4" r="P128"/>
  <c r="P162"/>
  <c r="R198"/>
  <c r="T203"/>
  <c r="T252"/>
  <c r="T257"/>
  <c i="5" r="T125"/>
  <c r="R155"/>
  <c r="R172"/>
  <c r="R206"/>
  <c r="T213"/>
  <c r="R222"/>
  <c i="6" r="R128"/>
  <c r="T165"/>
  <c r="P176"/>
  <c r="P181"/>
  <c i="2" r="T123"/>
  <c r="T122"/>
  <c r="T121"/>
  <c i="3" r="BK124"/>
  <c r="BK122"/>
  <c r="BK121"/>
  <c r="J121"/>
  <c r="J96"/>
  <c r="BK215"/>
  <c r="J215"/>
  <c r="J100"/>
  <c r="BK233"/>
  <c r="J233"/>
  <c r="J101"/>
  <c i="4" r="BK128"/>
  <c r="BK162"/>
  <c r="J162"/>
  <c r="J99"/>
  <c r="BK198"/>
  <c r="J198"/>
  <c r="J102"/>
  <c r="T198"/>
  <c r="P203"/>
  <c r="R252"/>
  <c r="R257"/>
  <c r="P316"/>
  <c i="5" r="BK155"/>
  <c r="J155"/>
  <c r="J99"/>
  <c r="BK172"/>
  <c r="J172"/>
  <c r="J100"/>
  <c r="BK206"/>
  <c r="J206"/>
  <c r="J101"/>
  <c r="BK213"/>
  <c r="J213"/>
  <c r="J102"/>
  <c r="BK222"/>
  <c r="J222"/>
  <c r="J103"/>
  <c i="6" r="T128"/>
  <c r="P165"/>
  <c r="R176"/>
  <c i="2" r="R123"/>
  <c r="R122"/>
  <c r="R121"/>
  <c i="3" r="R124"/>
  <c r="T215"/>
  <c r="P233"/>
  <c i="4" r="R128"/>
  <c r="R162"/>
  <c r="P198"/>
  <c r="R203"/>
  <c r="P252"/>
  <c r="P257"/>
  <c r="R316"/>
  <c i="5" r="P125"/>
  <c r="P155"/>
  <c r="P172"/>
  <c r="P206"/>
  <c r="P213"/>
  <c r="T222"/>
  <c i="6" r="BK128"/>
  <c r="BK165"/>
  <c r="J165"/>
  <c r="J99"/>
  <c r="BK176"/>
  <c r="J176"/>
  <c r="J100"/>
  <c r="T176"/>
  <c r="R181"/>
  <c r="P191"/>
  <c r="R191"/>
  <c r="BK231"/>
  <c r="J231"/>
  <c r="J104"/>
  <c r="T231"/>
  <c r="P252"/>
  <c r="T252"/>
  <c i="2" r="P123"/>
  <c r="P122"/>
  <c r="P121"/>
  <c i="1" r="AU95"/>
  <c i="3" r="T124"/>
  <c r="T122"/>
  <c r="T121"/>
  <c r="P215"/>
  <c r="R233"/>
  <c i="4" r="T128"/>
  <c r="T162"/>
  <c r="BK203"/>
  <c r="J203"/>
  <c r="J103"/>
  <c r="BK252"/>
  <c r="J252"/>
  <c r="J104"/>
  <c r="BK257"/>
  <c r="J257"/>
  <c r="J105"/>
  <c r="BK316"/>
  <c r="J316"/>
  <c r="J106"/>
  <c r="T316"/>
  <c i="5" r="BK125"/>
  <c r="J125"/>
  <c r="J98"/>
  <c r="R125"/>
  <c r="R124"/>
  <c r="R123"/>
  <c r="T155"/>
  <c r="T172"/>
  <c r="T206"/>
  <c r="R213"/>
  <c r="P222"/>
  <c i="6" r="P128"/>
  <c r="R165"/>
  <c r="BK181"/>
  <c r="J181"/>
  <c r="J101"/>
  <c r="T181"/>
  <c r="BK191"/>
  <c r="J191"/>
  <c r="J103"/>
  <c r="T191"/>
  <c r="P231"/>
  <c r="R231"/>
  <c r="BK252"/>
  <c r="J252"/>
  <c r="J106"/>
  <c r="R252"/>
  <c i="2" r="BK140"/>
  <c r="J140"/>
  <c r="J99"/>
  <c r="BK148"/>
  <c r="J148"/>
  <c r="J101"/>
  <c i="3" r="F118"/>
  <c r="BE125"/>
  <c r="BE127"/>
  <c r="BE135"/>
  <c r="BE137"/>
  <c r="BE181"/>
  <c r="BE185"/>
  <c r="BE189"/>
  <c r="BE199"/>
  <c r="BE205"/>
  <c r="BE209"/>
  <c r="BE213"/>
  <c r="BE216"/>
  <c r="BE219"/>
  <c r="BE237"/>
  <c i="4" r="J89"/>
  <c r="F92"/>
  <c r="BE151"/>
  <c r="BE169"/>
  <c r="BE171"/>
  <c r="BE180"/>
  <c r="BE183"/>
  <c r="BE201"/>
  <c r="BE207"/>
  <c r="BE225"/>
  <c r="BE246"/>
  <c r="BE263"/>
  <c r="BE282"/>
  <c r="BE284"/>
  <c r="BE301"/>
  <c r="BE314"/>
  <c i="5" r="F92"/>
  <c r="J117"/>
  <c r="BE126"/>
  <c r="BE143"/>
  <c r="BE163"/>
  <c r="BE169"/>
  <c r="BE209"/>
  <c i="6" r="J120"/>
  <c r="F123"/>
  <c r="BE135"/>
  <c r="BE160"/>
  <c r="BE162"/>
  <c r="BE182"/>
  <c r="BE189"/>
  <c r="BE194"/>
  <c r="BE201"/>
  <c r="BE210"/>
  <c r="BE227"/>
  <c r="BE232"/>
  <c r="BE235"/>
  <c r="BE253"/>
  <c r="BE261"/>
  <c r="BE275"/>
  <c i="2" r="E111"/>
  <c r="J115"/>
  <c r="BE124"/>
  <c r="BE134"/>
  <c r="BE137"/>
  <c r="BE141"/>
  <c r="BE149"/>
  <c i="3" r="J115"/>
  <c r="BE139"/>
  <c r="BE141"/>
  <c r="BE145"/>
  <c r="BE164"/>
  <c r="BE178"/>
  <c r="BE183"/>
  <c r="BE191"/>
  <c r="BE193"/>
  <c r="BE195"/>
  <c r="BE201"/>
  <c r="BE221"/>
  <c r="BE224"/>
  <c r="BE239"/>
  <c r="BE249"/>
  <c r="BE251"/>
  <c i="4" r="BE129"/>
  <c r="BE143"/>
  <c r="BE149"/>
  <c r="BE157"/>
  <c r="BE167"/>
  <c r="BE222"/>
  <c r="BE229"/>
  <c r="BE231"/>
  <c r="BE253"/>
  <c r="BE267"/>
  <c r="BE273"/>
  <c r="BE298"/>
  <c r="BE309"/>
  <c r="BK177"/>
  <c r="J177"/>
  <c r="J100"/>
  <c r="BK194"/>
  <c r="J194"/>
  <c r="J101"/>
  <c i="5" r="BE130"/>
  <c r="BE133"/>
  <c r="BE141"/>
  <c r="BE148"/>
  <c r="BE153"/>
  <c r="BE166"/>
  <c r="BE187"/>
  <c r="BE189"/>
  <c r="BE200"/>
  <c r="BE207"/>
  <c r="BE216"/>
  <c r="BE218"/>
  <c r="BE220"/>
  <c r="BE223"/>
  <c r="BE224"/>
  <c i="6" r="E116"/>
  <c r="BE168"/>
  <c r="BE170"/>
  <c r="BE184"/>
  <c r="BE197"/>
  <c r="BE212"/>
  <c r="BE214"/>
  <c r="BE218"/>
  <c r="BE257"/>
  <c r="BK188"/>
  <c r="J188"/>
  <c r="J102"/>
  <c i="8" r="E85"/>
  <c r="F115"/>
  <c i="2" r="F118"/>
  <c r="BE128"/>
  <c i="3" r="BE203"/>
  <c r="BE207"/>
  <c r="BE227"/>
  <c r="BE229"/>
  <c i="4" r="E85"/>
  <c r="BE138"/>
  <c r="BE140"/>
  <c r="BE146"/>
  <c r="BE155"/>
  <c r="BE160"/>
  <c r="BE163"/>
  <c r="BE220"/>
  <c r="BE233"/>
  <c r="BE244"/>
  <c r="BE255"/>
  <c r="BE258"/>
  <c r="BE260"/>
  <c r="BE275"/>
  <c r="BE277"/>
  <c r="BE292"/>
  <c r="BE304"/>
  <c r="BE307"/>
  <c r="BE317"/>
  <c r="BE318"/>
  <c i="5" r="E85"/>
  <c r="BE150"/>
  <c r="BE156"/>
  <c r="BE158"/>
  <c r="BE160"/>
  <c i="6" r="BE129"/>
  <c r="BE131"/>
  <c r="BE133"/>
  <c r="BE138"/>
  <c r="BE140"/>
  <c r="BE151"/>
  <c r="BE153"/>
  <c r="BE172"/>
  <c r="BE192"/>
  <c r="BE208"/>
  <c r="BE216"/>
  <c r="BE221"/>
  <c r="BE223"/>
  <c r="BE225"/>
  <c r="BE248"/>
  <c r="BE255"/>
  <c r="BE259"/>
  <c r="BE272"/>
  <c r="BK250"/>
  <c r="J250"/>
  <c r="J105"/>
  <c i="7" r="F115"/>
  <c r="BK120"/>
  <c r="J120"/>
  <c r="J98"/>
  <c i="8" r="J89"/>
  <c r="BE121"/>
  <c i="9" r="E85"/>
  <c r="F115"/>
  <c r="BE121"/>
  <c i="2" r="BE131"/>
  <c r="BE145"/>
  <c r="BK144"/>
  <c r="J144"/>
  <c r="J100"/>
  <c i="3" r="E85"/>
  <c r="BE133"/>
  <c r="BE143"/>
  <c r="BE147"/>
  <c r="BE155"/>
  <c r="BE157"/>
  <c r="BE159"/>
  <c r="BE161"/>
  <c r="BE166"/>
  <c r="BE172"/>
  <c r="BE187"/>
  <c r="BE197"/>
  <c r="BE211"/>
  <c r="BE231"/>
  <c r="BE234"/>
  <c i="4" r="BE153"/>
  <c r="BE165"/>
  <c r="BE174"/>
  <c r="BE178"/>
  <c r="BE191"/>
  <c r="BE195"/>
  <c r="BE199"/>
  <c r="BE204"/>
  <c r="BE216"/>
  <c r="BE227"/>
  <c r="BE238"/>
  <c r="BE241"/>
  <c r="BE249"/>
  <c r="BE265"/>
  <c r="BE269"/>
  <c r="BE271"/>
  <c r="BE280"/>
  <c r="BE295"/>
  <c r="BE312"/>
  <c i="5" r="BE128"/>
  <c r="BE136"/>
  <c r="BE145"/>
  <c r="BE173"/>
  <c r="BE180"/>
  <c r="BE204"/>
  <c r="BE211"/>
  <c r="BE214"/>
  <c i="6" r="BE142"/>
  <c r="BE149"/>
  <c r="BE166"/>
  <c r="BE174"/>
  <c r="BE177"/>
  <c r="BE179"/>
  <c r="BE186"/>
  <c r="BE199"/>
  <c r="BE204"/>
  <c r="BE206"/>
  <c r="BE229"/>
  <c r="BE237"/>
  <c r="BE246"/>
  <c r="BE251"/>
  <c r="BE263"/>
  <c r="BE266"/>
  <c r="BE269"/>
  <c r="BE277"/>
  <c i="7" r="E85"/>
  <c r="J89"/>
  <c r="BE121"/>
  <c i="1" r="BC100"/>
  <c i="8" r="BK120"/>
  <c r="J120"/>
  <c r="J98"/>
  <c i="9" r="J89"/>
  <c r="BK120"/>
  <c r="J120"/>
  <c r="J98"/>
  <c i="2" r="F36"/>
  <c i="1" r="BC95"/>
  <c i="5" r="F35"/>
  <c i="1" r="BB98"/>
  <c i="4" r="F34"/>
  <c i="1" r="BA97"/>
  <c i="3" r="F34"/>
  <c i="1" r="BA96"/>
  <c i="7" r="F34"/>
  <c i="1" r="BA100"/>
  <c i="8" r="J34"/>
  <c i="1" r="AW101"/>
  <c i="9" r="F34"/>
  <c i="1" r="BA102"/>
  <c i="4" r="F35"/>
  <c i="1" r="BB97"/>
  <c i="2" r="J34"/>
  <c i="1" r="AW95"/>
  <c i="2" r="F34"/>
  <c i="1" r="BA95"/>
  <c i="4" r="F37"/>
  <c i="1" r="BD97"/>
  <c i="6" r="F34"/>
  <c i="1" r="BA99"/>
  <c i="3" r="F36"/>
  <c i="1" r="BC96"/>
  <c i="3" r="F35"/>
  <c i="1" r="BB96"/>
  <c i="6" r="F37"/>
  <c i="1" r="BD99"/>
  <c i="4" r="J34"/>
  <c i="1" r="AW97"/>
  <c i="6" r="F36"/>
  <c i="1" r="BC99"/>
  <c i="5" r="F36"/>
  <c i="1" r="BC98"/>
  <c i="6" r="F35"/>
  <c i="1" r="BB99"/>
  <c i="5" r="J34"/>
  <c i="1" r="AW98"/>
  <c i="6" r="J34"/>
  <c i="1" r="AW99"/>
  <c i="9" r="J33"/>
  <c i="1" r="AV102"/>
  <c r="AT102"/>
  <c i="3" r="J34"/>
  <c i="1" r="AW96"/>
  <c i="5" r="F37"/>
  <c i="1" r="BD98"/>
  <c i="2" r="F37"/>
  <c i="1" r="BD95"/>
  <c i="3" r="F37"/>
  <c i="1" r="BD96"/>
  <c i="5" r="F34"/>
  <c i="1" r="BA98"/>
  <c i="2" r="F35"/>
  <c i="1" r="BB95"/>
  <c i="4" r="F36"/>
  <c i="1" r="BC97"/>
  <c i="8" r="F33"/>
  <c i="1" r="AZ101"/>
  <c i="7" r="J33"/>
  <c i="1" r="AV100"/>
  <c r="AT100"/>
  <c i="6" l="1" r="BK127"/>
  <c r="J127"/>
  <c r="J97"/>
  <c r="R127"/>
  <c r="R126"/>
  <c i="4" r="P127"/>
  <c r="P126"/>
  <c i="1" r="AU97"/>
  <c i="4" r="R127"/>
  <c r="R126"/>
  <c i="5" r="T124"/>
  <c r="T123"/>
  <c r="P124"/>
  <c r="P123"/>
  <c i="1" r="AU98"/>
  <c i="4" r="BK127"/>
  <c r="J127"/>
  <c r="J97"/>
  <c i="2" r="BK122"/>
  <c r="J122"/>
  <c r="J97"/>
  <c i="6" r="P127"/>
  <c r="P126"/>
  <c i="1" r="AU99"/>
  <c i="4" r="T127"/>
  <c r="T126"/>
  <c i="3" r="R122"/>
  <c r="R121"/>
  <c i="6" r="T127"/>
  <c r="T126"/>
  <c i="3" r="P122"/>
  <c r="P121"/>
  <c i="1" r="AU96"/>
  <c i="2" r="J123"/>
  <c r="J98"/>
  <c i="5" r="BK124"/>
  <c r="J124"/>
  <c r="J97"/>
  <c i="3" r="J124"/>
  <c r="J99"/>
  <c i="4" r="J128"/>
  <c r="J98"/>
  <c i="3" r="J122"/>
  <c r="J97"/>
  <c i="6" r="J128"/>
  <c r="J98"/>
  <c i="7" r="BK119"/>
  <c r="J119"/>
  <c r="J97"/>
  <c i="8" r="BK119"/>
  <c r="J119"/>
  <c r="J97"/>
  <c i="9" r="BK119"/>
  <c r="J119"/>
  <c r="J97"/>
  <c i="7" r="F33"/>
  <c i="1" r="AZ100"/>
  <c i="3" r="J33"/>
  <c i="1" r="AV96"/>
  <c r="AT96"/>
  <c r="BC94"/>
  <c r="W32"/>
  <c i="6" r="J33"/>
  <c i="1" r="AV99"/>
  <c r="AT99"/>
  <c i="2" r="J33"/>
  <c i="1" r="AV95"/>
  <c r="AT95"/>
  <c i="3" r="J30"/>
  <c i="1" r="AG96"/>
  <c r="AN96"/>
  <c i="8" r="J33"/>
  <c i="1" r="AV101"/>
  <c r="AT101"/>
  <c i="4" r="J33"/>
  <c i="1" r="AV97"/>
  <c r="AT97"/>
  <c r="BD94"/>
  <c r="W33"/>
  <c i="5" r="J33"/>
  <c i="1" r="AV98"/>
  <c r="AT98"/>
  <c i="5" r="F33"/>
  <c i="1" r="AZ98"/>
  <c r="BB94"/>
  <c r="W31"/>
  <c i="2" r="F33"/>
  <c i="1" r="AZ95"/>
  <c i="4" r="F33"/>
  <c i="1" r="AZ97"/>
  <c i="9" r="F33"/>
  <c i="1" r="AZ102"/>
  <c i="6" r="F33"/>
  <c i="1" r="AZ99"/>
  <c r="BA94"/>
  <c r="W30"/>
  <c i="3" r="F33"/>
  <c i="1" r="AZ96"/>
  <c i="3" l="1" r="J39"/>
  <c i="2" r="BK121"/>
  <c r="J121"/>
  <c i="5" r="BK123"/>
  <c r="J123"/>
  <c r="J96"/>
  <c i="6" r="BK126"/>
  <c r="J126"/>
  <c r="J96"/>
  <c i="4" r="BK126"/>
  <c r="J126"/>
  <c r="J96"/>
  <c i="7" r="BK118"/>
  <c r="J118"/>
  <c i="8" r="BK118"/>
  <c r="J118"/>
  <c r="J96"/>
  <c i="9" r="BK118"/>
  <c r="J118"/>
  <c r="J96"/>
  <c i="1" r="AU94"/>
  <c r="AW94"/>
  <c r="AK30"/>
  <c r="AZ94"/>
  <c r="W29"/>
  <c i="2" r="J30"/>
  <c i="1" r="AG95"/>
  <c r="AN95"/>
  <c r="AY94"/>
  <c r="AX94"/>
  <c i="7" r="J30"/>
  <c i="1" r="AG100"/>
  <c r="AN100"/>
  <c i="2" l="1" r="J96"/>
  <c r="J39"/>
  <c i="7" r="J39"/>
  <c r="J96"/>
  <c i="4" r="J30"/>
  <c i="1" r="AG97"/>
  <c r="AN97"/>
  <c i="6" r="J30"/>
  <c i="1" r="AG99"/>
  <c r="AN99"/>
  <c r="AV94"/>
  <c r="AK29"/>
  <c i="5" r="J30"/>
  <c i="1" r="AG98"/>
  <c r="AN98"/>
  <c i="9" r="J30"/>
  <c i="1" r="AG102"/>
  <c r="AN102"/>
  <c i="8" r="J30"/>
  <c i="1" r="AG101"/>
  <c r="AN101"/>
  <c i="5" l="1" r="J39"/>
  <c i="4" r="J39"/>
  <c i="6" r="J39"/>
  <c i="8" r="J39"/>
  <c i="9"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<sst xmlns="http://schemas.openxmlformats.org/spreadsheetml/2006/main">
  <si>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</si>
  <si>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</si>
  <si>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</si>
  <si>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</si>
  <si>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</si>
  <si>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{e03afe0a-cde4-4052-bd2c-7104e628734d}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</si>
  <si>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</si>
  <si>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</si>
  <si>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</si>
  <si>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</si>
  <si>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</si>
  <si>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</si>
  <si>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</si>
  <si>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</si>
  <si>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132021-1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</si>
  <si>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</si>
  <si>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</si>
  <si>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Horní Lideč - revitalizace dopravního prostoru - jižní část, cyklostezka - uznatelné náklady</t>
  </si>
  <si>
    <t>KSO:</t>
  </si>
  <si>
    <t>CC-CZ:</t>
  </si>
  <si>
    <t>Místo:</t>
  </si>
  <si>
    <t>Horní Lideč, jižní č. průj.úseku silnice I/57</t>
  </si>
  <si>
    <t>Datum:</t>
  </si>
  <si>
    <t>12. 4. 2021</t>
  </si>
  <si>
    <t>Zadavatel:</t>
  </si>
  <si>
    <t>IČ:</t>
  </si>
  <si>
    <t>Obec Horní Lideč</t>
  </si>
  <si>
    <t>DIČ:</t>
  </si>
  <si>
    <t>Uchazeč:</t>
  </si>
  <si>
    <t>Vyplň údaj</t>
  </si>
  <si>
    <t>Projektant:</t>
  </si>
  <si>
    <t>Ing. K. Prokůpek</t>
  </si>
  <si>
    <t>True</t>
  </si>
  <si>
    <t>Zpracovatel:</t>
  </si>
  <si>
    <t>Ing.L.Alster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</si>
  <si>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</si>
  <si>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</si>
  <si>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</si>
  <si>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</si>
  <si>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</si>
  <si>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</si>
  <si>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</si>
  <si>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</si>
  <si>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</si>
  <si>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</si>
  <si>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</si>
  <si>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</si>
  <si>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</si>
  <si>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</si>
  <si>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</si>
  <si>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</si>
  <si>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</si>
  <si>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</si>
  <si>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</si>
  <si>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</si>
  <si>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</si>
  <si>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</si>
  <si>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</si>
  <si>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</si>
  <si>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</si>
  <si>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</si>
  <si>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</si>
  <si>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</si>
  <si>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</si>
  <si>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</si>
  <si>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</si>
  <si>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</si>
  <si>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</si>
  <si>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</si>
  <si>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</si>
  <si>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</si>
  <si>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</si>
  <si>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</si>
  <si>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</si>
  <si>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</si>
  <si>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</si>
  <si>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</si>
  <si>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</si>
  <si>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</si>
  <si>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</si>
  <si>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</si>
  <si>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000.2-1.1</t>
  </si>
  <si>
    <t>Vedlejší a ostatní rozpočtové náklady - cyklostezka - uznatelné</t>
  </si>
  <si>
    <t>STA</t>
  </si>
  <si>
    <t>1</t>
  </si>
  <si>
    <t>{8d0d292b-3063-4576-8b90-eec626b777a5}</t>
  </si>
  <si>
    <t>2</t>
  </si>
  <si>
    <t>SO 002.1</t>
  </si>
  <si>
    <t>Cyklostezka, komunikace pěší - přípravné práce - část cyklostezka</t>
  </si>
  <si>
    <t>{c7e50eea-e399-457f-9b9c-ce01d3c12019}</t>
  </si>
  <si>
    <t>SO 111</t>
  </si>
  <si>
    <t>Cyklostezka</t>
  </si>
  <si>
    <t>{ab3c69c2-1525-47de-8d5e-84b9f29d1508}</t>
  </si>
  <si>
    <t>SO 202</t>
  </si>
  <si>
    <t>Cyklostezka - opěrná zeď OZ2</t>
  </si>
  <si>
    <t>{6c3c646e-b859-49ef-a2d1-5f3d2f88ffb4}</t>
  </si>
  <si>
    <t>SO 301</t>
  </si>
  <si>
    <t>Přeložka vodovodu</t>
  </si>
  <si>
    <t>{cb0d8b9d-406d-44f2-b016-fbfa71c6e74f}</t>
  </si>
  <si>
    <t>SO 401</t>
  </si>
  <si>
    <t>Přeložka sítě nadzemních vedení nn</t>
  </si>
  <si>
    <t>{a11b3981-feee-487c-913a-935491109458}</t>
  </si>
  <si>
    <t>SO 402</t>
  </si>
  <si>
    <t>Přeložka sítě elektronických komunikací</t>
  </si>
  <si>
    <t>{5b760004-7147-4f1e-8007-7361ad7cdacd}</t>
  </si>
  <si>
    <t>SO 501</t>
  </si>
  <si>
    <t>Zkrácení plynovodních přípojek</t>
  </si>
  <si>
    <t>{d08ace68-3e5a-43d7-acea-ced32ec66de8}</t>
  </si>
  <si>
    <t>KRYCÍ LIST SOUPISU PRACÍ</t>
  </si>
  <si>
    <t>Objekt:</t>
  </si>
  <si>
    <t>SO 000.2-1.1 - Vedlejší a ostatní rozpočtové náklady - cyklostezka - uznatelné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</si>
  <si>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</si>
  <si>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</si>
  <si>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</si>
  <si>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</si>
  <si>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</si>
  <si>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</si>
  <si>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</si>
  <si>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</si>
  <si>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</si>
  <si>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</si>
  <si>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</si>
  <si>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</si>
  <si>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</si>
  <si>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</si>
  <si>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</si>
  <si>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</si>
  <si>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</si>
  <si>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</si>
  <si>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</si>
  <si>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</si>
  <si>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</si>
  <si>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</si>
  <si>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</si>
  <si>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</si>
  <si>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</si>
  <si>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</si>
  <si>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</si>
  <si>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VRN3</t>
  </si>
  <si>
    <t>Zařízení staveniště</t>
  </si>
  <si>
    <t>K</t>
  </si>
  <si>
    <t>031002000</t>
  </si>
  <si>
    <t>Související práce pro zařízení staveniště</t>
  </si>
  <si>
    <t>komplet</t>
  </si>
  <si>
    <t>1024</t>
  </si>
  <si>
    <t>1224989936</t>
  </si>
  <si>
    <t>VV</t>
  </si>
  <si>
    <t xml:space="preserve">Náklady spojené s případným vypracování projektové dokumentace pro ZS, </t>
  </si>
  <si>
    <t xml:space="preserve">příprava území pro ZS </t>
  </si>
  <si>
    <t>032002000</t>
  </si>
  <si>
    <t>Vybavení staveniště</t>
  </si>
  <si>
    <t>-1640849094</t>
  </si>
  <si>
    <t>vybudování vlastních objektů ZS</t>
  </si>
  <si>
    <t>3</t>
  </si>
  <si>
    <t>033002000</t>
  </si>
  <si>
    <t>Připojení staveniště na inženýrské sítě</t>
  </si>
  <si>
    <t>-1596879076</t>
  </si>
  <si>
    <t xml:space="preserve">Zřízení přípojek pro ZS, vybudování případných odběrných a měřících míst, náklady na energie pro provoz staveniště </t>
  </si>
  <si>
    <t>4</t>
  </si>
  <si>
    <t>034002000</t>
  </si>
  <si>
    <t>Zabezpečení staveniště</t>
  </si>
  <si>
    <t>kompl</t>
  </si>
  <si>
    <t>-1907796014</t>
  </si>
  <si>
    <t xml:space="preserve">Náklady na úklid, ostrahu a eventuální nutnou opravu objektů ZS, včetně přípojek </t>
  </si>
  <si>
    <t>039002000</t>
  </si>
  <si>
    <t>Zrušení zařízení staveniště</t>
  </si>
  <si>
    <t>1662682291</t>
  </si>
  <si>
    <t>Odstranění objektů ZS, včetně přípojek a jejich odvoz. Úprava povrchů po odstranění ZS a úklid ploch na kterých bylo ZS provozováno</t>
  </si>
  <si>
    <t>VRN4</t>
  </si>
  <si>
    <t>Inženýrská činnost</t>
  </si>
  <si>
    <t>6</t>
  </si>
  <si>
    <t>045002000</t>
  </si>
  <si>
    <t>Kompletační a koordinační činnost</t>
  </si>
  <si>
    <t>-1437854367</t>
  </si>
  <si>
    <t>Činnost spojená s přípravou a realizací stavby.</t>
  </si>
  <si>
    <t>VRN7</t>
  </si>
  <si>
    <t>Provozní vlivy</t>
  </si>
  <si>
    <t>7</t>
  </si>
  <si>
    <t>072002000</t>
  </si>
  <si>
    <t>Silniční provoz</t>
  </si>
  <si>
    <t>-720027481</t>
  </si>
  <si>
    <t>Realizace stavby se zabezpečením veřejného provozu</t>
  </si>
  <si>
    <t>VRN9</t>
  </si>
  <si>
    <t>Ostatní náklady</t>
  </si>
  <si>
    <t>8</t>
  </si>
  <si>
    <t>092002000</t>
  </si>
  <si>
    <t>Ostatní náklady související s provozem</t>
  </si>
  <si>
    <t>786813933</t>
  </si>
  <si>
    <t xml:space="preserve">Zajištění koordinace a eventuální doplnění dopravních opatření, řešených v rámci </t>
  </si>
  <si>
    <t>související stavby rekonstrukce silnice I/57 (investor ŘSD ČR)</t>
  </si>
  <si>
    <t>SO 002.1 - Cyklostezka, komunikace pěší - přípravné práce - část cyklostezka</t>
  </si>
  <si>
    <t>HSV - Práce a dodávky HSV</t>
  </si>
  <si>
    <t xml:space="preserve">    1 - Zemní práce</t>
  </si>
  <si>
    <t xml:space="preserve">    11 - Zemní práce - přípravné a přidružené práce</t>
  </si>
  <si>
    <t xml:space="preserve">    9 - Ostatní konstrukce a práce, bourání</t>
  </si>
  <si>
    <t xml:space="preserve">    997 - Přesun sutě</t>
  </si>
  <si>
    <t>HSV</t>
  </si>
  <si>
    <t>Práce a dodávky HSV</t>
  </si>
  <si>
    <t>Zemní práce</t>
  </si>
  <si>
    <t>11</t>
  </si>
  <si>
    <t>Zemní práce - přípravné a přidružené práce</t>
  </si>
  <si>
    <t>919735111</t>
  </si>
  <si>
    <t xml:space="preserve">Řezání stávajícího živičného krytu nebo podkladu  hloubky do 50 mm</t>
  </si>
  <si>
    <t>m</t>
  </si>
  <si>
    <t>-789819879</t>
  </si>
  <si>
    <t>210+75</t>
  </si>
  <si>
    <t>113106142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</si>
  <si>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</si>
  <si>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m2</t>
  </si>
  <si>
    <t>-1088144408</t>
  </si>
  <si>
    <t>Dlažba 30/30</t>
  </si>
  <si>
    <t>250+100</t>
  </si>
  <si>
    <t>Dlažba 50/50</t>
  </si>
  <si>
    <t>70</t>
  </si>
  <si>
    <t>Součet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</si>
  <si>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</si>
  <si>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</si>
  <si>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26624835</t>
  </si>
  <si>
    <t>12+90+95</t>
  </si>
  <si>
    <t>113107170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</si>
  <si>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</si>
  <si>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1917511484</t>
  </si>
  <si>
    <t>105+40</t>
  </si>
  <si>
    <t>113107181</t>
  </si>
  <si>
    <t>Odstranění podkladů nebo krytů strojně plochy jednotlivě přes 50 m2 do 200 m2 s přemístěním hmot na skládku na vzdálenost do 20 m nebo s naložením na dopravní prostředek živičných, o tl. vrstvy do 50 mm</t>
  </si>
  <si>
    <t>-702362849</t>
  </si>
  <si>
    <t>113107183</t>
  </si>
  <si>
    <t>Odstranění podkladů nebo krytů strojně plochy jednotlivě přes 50 m2 do 200 m2 s přemístěním hmot na skládku na vzdálenost do 20 m nebo s naložením na dopravní prostředek živičných, o tl. vrstvy přes 100 do 150 mm</t>
  </si>
  <si>
    <t>-1659745433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</si>
  <si>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</si>
  <si>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</si>
  <si>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-1836279869</t>
  </si>
  <si>
    <t>113202111</t>
  </si>
  <si>
    <t xml:space="preserve">Vytrhání obrub  s vybouráním lože, s přemístěním hmot na skládku na vzdálenost do 3 m nebo s naložením na dopravní prostředek z krajníků nebo obrubníků stojatých</t>
  </si>
  <si>
    <t>-779873059</t>
  </si>
  <si>
    <t>190+75</t>
  </si>
  <si>
    <t>9</t>
  </si>
  <si>
    <t>113203111</t>
  </si>
  <si>
    <t xml:space="preserve">Vytrhání obrub  s vybouráním lože, s přemístěním hmot na skládku na vzdálenost do 3 m nebo s naložením na dopravní prostředek z dlažebních kostek</t>
  </si>
  <si>
    <t>-113852094</t>
  </si>
  <si>
    <t>190+60</t>
  </si>
  <si>
    <t>10</t>
  </si>
  <si>
    <t>120951121</t>
  </si>
  <si>
    <t>Bourání konstrukcí v odkopávkách a prokopávkách s přemístěním suti na hromady na vzdálenost do 20 m nebo s naložením na dopravní prostředek strojně z betonu prostého neprokládaného</t>
  </si>
  <si>
    <t>m3</t>
  </si>
  <si>
    <t>-1202509116</t>
  </si>
  <si>
    <t>Podezdívka oplocení</t>
  </si>
  <si>
    <t>0,25*1,0*(175+45)</t>
  </si>
  <si>
    <t>žlabovka</t>
  </si>
  <si>
    <t>0,6*0,1*70</t>
  </si>
  <si>
    <t>Odvodňovací rigol</t>
  </si>
  <si>
    <t>0,3*0,3*10,5</t>
  </si>
  <si>
    <t>121151113</t>
  </si>
  <si>
    <t>Sejmutí ornice strojně při souvislé ploše přes 100 do 500 m2, tl. vrstvy do 200 mm</t>
  </si>
  <si>
    <t>-430814721</t>
  </si>
  <si>
    <t>(242+50)</t>
  </si>
  <si>
    <t>12</t>
  </si>
  <si>
    <t>162406111</t>
  </si>
  <si>
    <t xml:space="preserve">Vodorovné přemístění výkopku bez naložení, avšak se složením  zemin schopných zúrodnění, na vzdálenost přes 1000 do 2000 m</t>
  </si>
  <si>
    <t>1541418714</t>
  </si>
  <si>
    <t>(242+50)*0,15</t>
  </si>
  <si>
    <t>13</t>
  </si>
  <si>
    <t>167103101</t>
  </si>
  <si>
    <t xml:space="preserve">Nakládání neulehlého výkopku z hromad  zeminy schopné zúrodnění</t>
  </si>
  <si>
    <t>-1078363407</t>
  </si>
  <si>
    <t>43,8</t>
  </si>
  <si>
    <t>14</t>
  </si>
  <si>
    <t>171201201</t>
  </si>
  <si>
    <t xml:space="preserve">Uložení sypaniny  na skládky</t>
  </si>
  <si>
    <t>-1631433981</t>
  </si>
  <si>
    <t xml:space="preserve">Mezideponie </t>
  </si>
  <si>
    <t>111212351</t>
  </si>
  <si>
    <t>Odstranění nevhodných dřevin průměru kmene do 100 mm výšky přes 1 m s odstraněním pařezu do 100 m2 v rovině nebo na svahu do 1:5</t>
  </si>
  <si>
    <t>181481803</t>
  </si>
  <si>
    <t>80</t>
  </si>
  <si>
    <t>16</t>
  </si>
  <si>
    <t>112151111</t>
  </si>
  <si>
    <t>Pokácení stromu směrové v celku s odřezáním kmene a s odvětvením průměru kmene přes 100 do 200 mm</t>
  </si>
  <si>
    <t>kus</t>
  </si>
  <si>
    <t>1253380763</t>
  </si>
  <si>
    <t>Listané</t>
  </si>
  <si>
    <t>Jehličnaté</t>
  </si>
  <si>
    <t>28</t>
  </si>
  <si>
    <t>17</t>
  </si>
  <si>
    <t>112151112</t>
  </si>
  <si>
    <t>Pokácení stromu směrové v celku s odřezáním kmene a s odvětvením průměru kmene přes 200 do 300 mm</t>
  </si>
  <si>
    <t>1674384526</t>
  </si>
  <si>
    <t>listané</t>
  </si>
  <si>
    <t>jehličnaté</t>
  </si>
  <si>
    <t>18</t>
  </si>
  <si>
    <t>112151113</t>
  </si>
  <si>
    <t>Pokácení stromu směrové v celku s odřezáním kmene a s odvětvením průměru kmene přes 300 do 400 mm</t>
  </si>
  <si>
    <t>831308489</t>
  </si>
  <si>
    <t>19</t>
  </si>
  <si>
    <t>112155121</t>
  </si>
  <si>
    <t>Štěpkování s naložením na dopravní prostředek a odvozem do 20 km stromků a větví v zapojeném porostu, průměru kmene přes 300 do 500 mm</t>
  </si>
  <si>
    <t>1078201163</t>
  </si>
  <si>
    <t>80+35+12+1</t>
  </si>
  <si>
    <t>20</t>
  </si>
  <si>
    <t>112201101</t>
  </si>
  <si>
    <t xml:space="preserve">Odstranění pařezů  s jejich vykopáním, vytrháním nebo odstřelením, s přesekáním kořenů průměru přes 100 do 300 mm</t>
  </si>
  <si>
    <t>-365441467</t>
  </si>
  <si>
    <t>7+28+6+6</t>
  </si>
  <si>
    <t>112201102</t>
  </si>
  <si>
    <t xml:space="preserve">Odstranění pařezů  s jejich vykopáním, vytrháním nebo odstřelením, s přesekáním kořenů průměru přes 300 do 500 mm</t>
  </si>
  <si>
    <t>939572070</t>
  </si>
  <si>
    <t>22</t>
  </si>
  <si>
    <t>174201201</t>
  </si>
  <si>
    <t xml:space="preserve">Zásyp jam po pařezech  výkopkem z horniny získané při dobývání pařezů s hrubým urovnáním povrchu zasypávky průměru pařezu přes 100 do 300 mm</t>
  </si>
  <si>
    <t>331246990</t>
  </si>
  <si>
    <t>47</t>
  </si>
  <si>
    <t>23</t>
  </si>
  <si>
    <t>174201202</t>
  </si>
  <si>
    <t xml:space="preserve">Zásyp jam po pařezech  výkopkem z horniny získané při dobývání pařezů s hrubým urovnáním povrchu zasypávky průměru pařezu přes 300 do 500 mm</t>
  </si>
  <si>
    <t>1358413779</t>
  </si>
  <si>
    <t>24</t>
  </si>
  <si>
    <t>162201411</t>
  </si>
  <si>
    <t>Vodorovné přemístění větví, kmenů nebo pařezů s naložením, složením a dopravou do 1000 m kmenů stromů listnatých, průměru přes 100 do 300 mm</t>
  </si>
  <si>
    <t>2046323356</t>
  </si>
  <si>
    <t>7+6</t>
  </si>
  <si>
    <t>25</t>
  </si>
  <si>
    <t>162201415</t>
  </si>
  <si>
    <t>Vodorovné přemístění větví, kmenů nebo pařezů s naložením, složením a dopravou do 1000 m kmenů stromů jehličnatých, průměru přes 100 do 300 mm</t>
  </si>
  <si>
    <t>-1647903053</t>
  </si>
  <si>
    <t>28+6</t>
  </si>
  <si>
    <t>26</t>
  </si>
  <si>
    <t>162201416</t>
  </si>
  <si>
    <t>Vodorovné přemístění větví, kmenů nebo pařezů s naložením, složením a dopravou do 1000 m kmenů stromů jehličnatých, průměru přes 300 do 500 mm</t>
  </si>
  <si>
    <t>1738068775</t>
  </si>
  <si>
    <t>27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</si>
  <si>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</si>
  <si>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</si>
  <si>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-1909755284</t>
  </si>
  <si>
    <t>13*4</t>
  </si>
  <si>
    <t>162301941</t>
  </si>
  <si>
    <t>Vodorovné přemístění větví, kmenů nebo pařezů s naložením, složením a dopravou Příplatek k cenám za každých dalších i započatých 1000 m přes 1000 m větví stromů jehličnatých, o průměru kmene přes 100 do 300 mm</t>
  </si>
  <si>
    <t>-1285887841</t>
  </si>
  <si>
    <t>34*4</t>
  </si>
  <si>
    <t>29</t>
  </si>
  <si>
    <t>162301942</t>
  </si>
  <si>
    <t>Vodorovné přemístění větví, kmenů nebo pařezů s naložením, složením a dopravou Příplatek k cenám za každých dalších i započatých 1000 m přes 1000 m větví stromů jehličnatých, o průměru kmene přes 300 do 500 mm</t>
  </si>
  <si>
    <t>374008696</t>
  </si>
  <si>
    <t>1*4</t>
  </si>
  <si>
    <t>30</t>
  </si>
  <si>
    <t>162201421</t>
  </si>
  <si>
    <t>Vodorovné přemístění větví, kmenů nebo pařezů s naložením, složením a dopravou do 1000 m pařezů kmenů, průměru přes 100 do 300 mm</t>
  </si>
  <si>
    <t>720107102</t>
  </si>
  <si>
    <t>13+34</t>
  </si>
  <si>
    <t>31</t>
  </si>
  <si>
    <t>162201422</t>
  </si>
  <si>
    <t>Vodorovné přemístění větví, kmenů nebo pařezů s naložením, složením a dopravou do 1000 m pařezů kmenů, průměru přes 300 do 500 mm</t>
  </si>
  <si>
    <t>-1161785828</t>
  </si>
  <si>
    <t>32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</si>
  <si>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</si>
  <si>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</si>
  <si>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-1376918542</t>
  </si>
  <si>
    <t>(13+34)*4</t>
  </si>
  <si>
    <t>33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</si>
  <si>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</si>
  <si>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</si>
  <si>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135982915</t>
  </si>
  <si>
    <t>34</t>
  </si>
  <si>
    <t>112211111</t>
  </si>
  <si>
    <t xml:space="preserve">Spálení pařezů na hromadách  průměru přes 0,10 do 0,30 m</t>
  </si>
  <si>
    <t>-545742924</t>
  </si>
  <si>
    <t>35</t>
  </si>
  <si>
    <t>112211112</t>
  </si>
  <si>
    <t xml:space="preserve">Spálení pařezů na hromadách  průměru přes 0,30 do 0,50 m</t>
  </si>
  <si>
    <t>-1486064647</t>
  </si>
  <si>
    <t>Ostatní konstrukce a práce, bourání</t>
  </si>
  <si>
    <t>36</t>
  </si>
  <si>
    <t>966006132</t>
  </si>
  <si>
    <t xml:space="preserve">Odstranění dopravních nebo orientačních značek se sloupkem  s uložením hmot na vzdálenost do 20 m nebo s naložením na dopravní prostředek, se zásypem jam a jeho zhutněním s betonovou patkou</t>
  </si>
  <si>
    <t>1865617664</t>
  </si>
  <si>
    <t>Předáno investorovi</t>
  </si>
  <si>
    <t>37</t>
  </si>
  <si>
    <t>96600623R</t>
  </si>
  <si>
    <t>Odstranění stávajícího billboardu - kompletní, včetně základových patek</t>
  </si>
  <si>
    <t>522838180</t>
  </si>
  <si>
    <t>38</t>
  </si>
  <si>
    <t>966071821</t>
  </si>
  <si>
    <t xml:space="preserve">Rozebrání oplocení z pletiva  drátěného se čtvercovými oky, výšky do 1,6 m</t>
  </si>
  <si>
    <t>796061390</t>
  </si>
  <si>
    <t>Materiál předán majitelům nemovitostí</t>
  </si>
  <si>
    <t>65</t>
  </si>
  <si>
    <t>39</t>
  </si>
  <si>
    <t>966072810</t>
  </si>
  <si>
    <t xml:space="preserve">Rozebrání oplocení z dílců  rámových na ocelové sloupky, výšky do 1 m</t>
  </si>
  <si>
    <t>-265614223</t>
  </si>
  <si>
    <t>materiál předán majitelům nemovitostí</t>
  </si>
  <si>
    <t>170</t>
  </si>
  <si>
    <t>40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</si>
  <si>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</si>
  <si>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</si>
  <si>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1225593950</t>
  </si>
  <si>
    <t>41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</si>
  <si>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</si>
  <si>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</si>
  <si>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1613600628</t>
  </si>
  <si>
    <t>250+100+70</t>
  </si>
  <si>
    <t>42</t>
  </si>
  <si>
    <t>979071022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</si>
  <si>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živicí nebo cementovou maltou</t>
  </si>
  <si>
    <t>393070028</t>
  </si>
  <si>
    <t>0,1*(190+60)</t>
  </si>
  <si>
    <t>997</t>
  </si>
  <si>
    <t>Přesun sutě</t>
  </si>
  <si>
    <t>43</t>
  </si>
  <si>
    <t>997221551</t>
  </si>
  <si>
    <t xml:space="preserve">Vodorovná doprava suti  bez naložení, ale se složením a s hrubým urovnáním ze sypkých materiálů, na vzdálenost do 1 km</t>
  </si>
  <si>
    <t>t</t>
  </si>
  <si>
    <t>-860577378</t>
  </si>
  <si>
    <t>Kamenivo z konstrukcí využitelné pro vrstvy MZ</t>
  </si>
  <si>
    <t>0,3*(12+90+95)*1,7</t>
  </si>
  <si>
    <t>44</t>
  </si>
  <si>
    <t>997221559</t>
  </si>
  <si>
    <t xml:space="preserve">Vodorovná doprava suti  bez naložení, ale se složením a s hrubým urovnáním Příplatek k ceně za každý další i započatý 1 km přes 1 km</t>
  </si>
  <si>
    <t>-690681246</t>
  </si>
  <si>
    <t>100,47*2</t>
  </si>
  <si>
    <t>45</t>
  </si>
  <si>
    <t>997221561</t>
  </si>
  <si>
    <t xml:space="preserve">Vodorovná doprava suti  bez naložení, ale se složením a s hrubým urovnáním z kusových materiálů, na vzdálenost do 1 km</t>
  </si>
  <si>
    <t>-382260428</t>
  </si>
  <si>
    <t xml:space="preserve">Odvoz k uložení pro zpětné využití </t>
  </si>
  <si>
    <t>Kostka</t>
  </si>
  <si>
    <t>(190+60)*0,1*0,1*2,4</t>
  </si>
  <si>
    <t>Odvoz k recyklaci</t>
  </si>
  <si>
    <t>Živice</t>
  </si>
  <si>
    <t>((105+40)*0,05+(12+90+95)*0,12)*2,2</t>
  </si>
  <si>
    <t>Beton</t>
  </si>
  <si>
    <t>((250+100)*0,04+70*0,06+60,145+(105+40)*0,1+6*0,15+0,15*0,25*(190+75))*2,2</t>
  </si>
  <si>
    <t>46</t>
  </si>
  <si>
    <t>997221569</t>
  </si>
  <si>
    <t>-1771504269</t>
  </si>
  <si>
    <t>302,06*2</t>
  </si>
  <si>
    <t>99701130R</t>
  </si>
  <si>
    <t>Poplatek za recyklaci</t>
  </si>
  <si>
    <t>-1215509303</t>
  </si>
  <si>
    <t>SO 111 - Cyklostezka</t>
  </si>
  <si>
    <t xml:space="preserve">    2 - Zakládání</t>
  </si>
  <si>
    <t xml:space="preserve">    21 - Zakládání - úprava podloží a základové spáry, zlepšování vlastností hornin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</si>
  <si>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</si>
  <si>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</si>
  <si>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</si>
  <si>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</si>
  <si>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998 - Přesun hmot</t>
  </si>
  <si>
    <t>122252204</t>
  </si>
  <si>
    <t>Odkopávky a prokopávky nezapažené pro silnice a dálnice strojně v hornině třídy těžitelnosti I přes 100 do 500 m3</t>
  </si>
  <si>
    <t>1324178390</t>
  </si>
  <si>
    <t>(945+9+(140+20)*0,25)*0,15</t>
  </si>
  <si>
    <t>(55+9+(110+35+9)*0,5)*0,42</t>
  </si>
  <si>
    <t>60*0,15</t>
  </si>
  <si>
    <t>Mezisoučet</t>
  </si>
  <si>
    <t>Zlepšení aktivní zóny</t>
  </si>
  <si>
    <t>60*0,3</t>
  </si>
  <si>
    <t>132251102</t>
  </si>
  <si>
    <t>Hloubení nezapažených rýh šířky do 800 mm strojně s urovnáním dna do předepsaného profilu a spádu v hornině třídy těžitelnosti I skupiny 3 přes 20 do 50 m3</t>
  </si>
  <si>
    <t>-320541974</t>
  </si>
  <si>
    <t>0,25*0,9*(52,0+21,8+38,0+25,5)</t>
  </si>
  <si>
    <t>133251101</t>
  </si>
  <si>
    <t>Hloubení nezapažených šachet strojně v hornině třídy těžitelnosti I skupiny 3 do 20 m3</t>
  </si>
  <si>
    <t>-959233953</t>
  </si>
  <si>
    <t>Patky pro DZ</t>
  </si>
  <si>
    <t>0,4*0,5*0,6*9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</si>
  <si>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</si>
  <si>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</si>
  <si>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-581581696</t>
  </si>
  <si>
    <t xml:space="preserve">Násypy v rámci stavby  </t>
  </si>
  <si>
    <t>45*0,9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</si>
  <si>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</si>
  <si>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</si>
  <si>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-1443157419</t>
  </si>
  <si>
    <t>Odvoz zeminy na skládku (předpoklad Smolina)</t>
  </si>
  <si>
    <t>235,32+30,893+1,08-40,5</t>
  </si>
  <si>
    <t>167151111</t>
  </si>
  <si>
    <t>Nakládání, skládání a překládání neulehlého výkopku nebo sypaniny strojně nakládání, množství přes 100 m3, z hornin třídy těžitelnosti I, skupiny 1 až 3</t>
  </si>
  <si>
    <t>-1451995288</t>
  </si>
  <si>
    <t>235,32+30,893+1,08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</si>
  <si>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</si>
  <si>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</si>
  <si>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-487558929</t>
  </si>
  <si>
    <t>40,5</t>
  </si>
  <si>
    <t>171201211</t>
  </si>
  <si>
    <t>Poplatek za uložení stavebního odpadu na skládce (skládkovné) zeminy a kameniva zatříděného do Katalogu odpadů pod kódem 170 504</t>
  </si>
  <si>
    <t>-1603383839</t>
  </si>
  <si>
    <t>226,793*1,7</t>
  </si>
  <si>
    <t>119001201</t>
  </si>
  <si>
    <t>Úprava zemin vápnem nebo směsnými hydraulickými pojivy za účelem zlepšení mechanických vlastností a zpracovatelnosti u hrubých terénních úprav, násypů a zásypů</t>
  </si>
  <si>
    <t>-666351325</t>
  </si>
  <si>
    <t>M</t>
  </si>
  <si>
    <t>58530170</t>
  </si>
  <si>
    <t>vápno nehašené CL 90-Q pro úpravu zemin standardní</t>
  </si>
  <si>
    <t>-764302985</t>
  </si>
  <si>
    <t>Předpoklad</t>
  </si>
  <si>
    <t>40,5*0,025*2,2*1,2</t>
  </si>
  <si>
    <t>181152302</t>
  </si>
  <si>
    <t>Úprava pláně na stavbách silnic a dálnic strojně v zářezech mimo skalních se zhutněním</t>
  </si>
  <si>
    <t>1896702856</t>
  </si>
  <si>
    <t>945+9+55+9+60+(110+35+9)*0,5+(140+20)*0,25</t>
  </si>
  <si>
    <t>Zakládání</t>
  </si>
  <si>
    <t>274326131</t>
  </si>
  <si>
    <t>Základy z betonu železového pasy z betonu se zvýšenými nároky na prostředí tř. C 30/37</t>
  </si>
  <si>
    <t>1737114854</t>
  </si>
  <si>
    <t>1,35*0,25*(52,0+21,8+38,0+25,5)</t>
  </si>
  <si>
    <t>274356021</t>
  </si>
  <si>
    <t>Bednění základů z betonu prostého nebo železového pasů pro plochy rovinné zřízení</t>
  </si>
  <si>
    <t>-104351765</t>
  </si>
  <si>
    <t>2*0,5*(52,0+21,8+38,0+25,5)+7*0,25*0,5</t>
  </si>
  <si>
    <t>274356022</t>
  </si>
  <si>
    <t>Bednění základů z betonu prostého nebo železového pasů pro plochy rovinné odstranění</t>
  </si>
  <si>
    <t>1647619342</t>
  </si>
  <si>
    <t>138,175</t>
  </si>
  <si>
    <t>274362021</t>
  </si>
  <si>
    <t>Výztuž základů pasů ze svařovaných sítí z drátů typu KARI</t>
  </si>
  <si>
    <t>-834410190</t>
  </si>
  <si>
    <t>2*1,30*(52,0+21,8+38,0+25,5)*4,431*1,25/1000</t>
  </si>
  <si>
    <t>275313611</t>
  </si>
  <si>
    <t>Základy z betonu prostého patky a bloky z betonu kamenem neprokládaného tř. C 16/20</t>
  </si>
  <si>
    <t>-400273516</t>
  </si>
  <si>
    <t>275353102</t>
  </si>
  <si>
    <t>Bednění kotevních otvorů a prostupů v základových konstrukcích v patkách včetně polohového zajištění a odbednění, popř. ztraceného bednění z pletiva apod. průřezu do 0,01 m2, hl. přes 0,25 do 0,50 m</t>
  </si>
  <si>
    <t>-710494009</t>
  </si>
  <si>
    <t>Zakládání - úprava podloží a základové spáry, zlepšování vlastností hornin</t>
  </si>
  <si>
    <t>213141112</t>
  </si>
  <si>
    <t xml:space="preserve">Zřízení vrstvy z geotextilie  filtrační, separační, odvodňovací, ochranné, výztužné nebo protierozní v rovině nebo ve sklonu do 1:5, šířky přes 3 do 6 m</t>
  </si>
  <si>
    <t>725798891</t>
  </si>
  <si>
    <t>945+9+55+9+60+(110+35+9)*0,5+(140+20)*0,25+3</t>
  </si>
  <si>
    <t>69311201</t>
  </si>
  <si>
    <t>geotextilie netkaná PES+PP 400g/m2</t>
  </si>
  <si>
    <t>-2065072097</t>
  </si>
  <si>
    <t>1198,0</t>
  </si>
  <si>
    <t>1198*1,1845 'Přepočtené koeficientem množství</t>
  </si>
  <si>
    <t>462451114</t>
  </si>
  <si>
    <t>Prolití konstrukce z kamene kamenného záhozu cementovou maltou MC-25</t>
  </si>
  <si>
    <t>-425510246</t>
  </si>
  <si>
    <t>70 kg na m2</t>
  </si>
  <si>
    <t>Pod silničními obrubníky</t>
  </si>
  <si>
    <t>(110+35+9)*0,5*70/2200</t>
  </si>
  <si>
    <t>Pod zpevněnými plochami-realizace dle skutečné potřeby na základě provedených</t>
  </si>
  <si>
    <t>zkoušek, dořešeno v rámci AD</t>
  </si>
  <si>
    <t>(945+9+55+9+60)*70/2200</t>
  </si>
  <si>
    <t>564681111</t>
  </si>
  <si>
    <t xml:space="preserve">Podklad z kameniva hrubého drceného  vel. 63-125 mm, s rozprostřením a zhutněním, po zhutnění tl. 300 mm</t>
  </si>
  <si>
    <t>-450134634</t>
  </si>
  <si>
    <t>Náhrada zeminy v aktivní zóně - možná náhrada jiným vhodným materiálem</t>
  </si>
  <si>
    <t>60</t>
  </si>
  <si>
    <t>Svislé a kompletní konstrukce</t>
  </si>
  <si>
    <t>348272113</t>
  </si>
  <si>
    <t xml:space="preserve">Ploty z tvárnic betonových  plotová zeď na maltu cementovou včetně spárování současně při zdění z tvarovek hladkých, dutých přírodních, tloušťka zdiva 190 mm</t>
  </si>
  <si>
    <t>901005958</t>
  </si>
  <si>
    <t xml:space="preserve">Průběžná  řada tvárnic pod oplocení</t>
  </si>
  <si>
    <t>0,20*(52+20,8+38+22,5)</t>
  </si>
  <si>
    <t>Vodorovné konstrukce</t>
  </si>
  <si>
    <t>451577777</t>
  </si>
  <si>
    <t xml:space="preserve">Podklad nebo lože pod dlažbu (přídlažbu)  v ploše vodorovné nebo ve sklonu do 1:5, tloušťky od 30 do 100 mm z kameniva těženého</t>
  </si>
  <si>
    <t>2106515485</t>
  </si>
  <si>
    <t>451579777</t>
  </si>
  <si>
    <t xml:space="preserve">Podklad nebo lože pod dlažbu (přídlažbu)  Příplatek k cenám za každých dalších i započatých 10 mm tloušťky podkladu nebo lože přes 100 mm z kameniva těženého</t>
  </si>
  <si>
    <t>1145947668</t>
  </si>
  <si>
    <t>5*3</t>
  </si>
  <si>
    <t>Komunikace pozemní</t>
  </si>
  <si>
    <t>564811111</t>
  </si>
  <si>
    <t xml:space="preserve">Podklad ze štěrkodrti ŠD  s rozprostřením a zhutněním, po zhutnění tl. 50 mm</t>
  </si>
  <si>
    <t>1949533241</t>
  </si>
  <si>
    <t>Frakce 0-32</t>
  </si>
  <si>
    <t>945+9+10</t>
  </si>
  <si>
    <t>564851111</t>
  </si>
  <si>
    <t xml:space="preserve">Podklad ze štěrkodrti ŠD  s rozprostřením a zhutněním, po zhutnění tl. 150 mm</t>
  </si>
  <si>
    <t>-1698891356</t>
  </si>
  <si>
    <t xml:space="preserve">Frakce 32-63  (při vyhovující únosnosti pláně frakce 0-63)</t>
  </si>
  <si>
    <t>(110+35+9)*0,5</t>
  </si>
  <si>
    <t>Stezka</t>
  </si>
  <si>
    <t>945+9</t>
  </si>
  <si>
    <t>Sjezdy</t>
  </si>
  <si>
    <t>55+9</t>
  </si>
  <si>
    <t>564851111.1</t>
  </si>
  <si>
    <t>-648186072</t>
  </si>
  <si>
    <t>Frakce 0-63</t>
  </si>
  <si>
    <t>Křížení stezky s MK</t>
  </si>
  <si>
    <t>565155121</t>
  </si>
  <si>
    <t xml:space="preserve">Asfaltový beton vrstva podkladní ACP 16+ s rozprostřením a zhutněním v pruhu šířky přes 3 m, po zhutnění tl. 70 mm </t>
  </si>
  <si>
    <t>-1258089258</t>
  </si>
  <si>
    <t>567122111</t>
  </si>
  <si>
    <t>Podklad ze směsi stmelené cementem SC bez dilatačních spár, s rozprostřením a zhutněním SC C 8/10 (KSC I), po zhutnění tl. 120 mm</t>
  </si>
  <si>
    <t>-1645670750</t>
  </si>
  <si>
    <t>567122114</t>
  </si>
  <si>
    <t>Podklad ze směsi stmelené cementem SC bez dilatačních spár, s rozprostřením a zhutněním SC C 8/10 (KSC I), po zhutnění tl. 150 mm</t>
  </si>
  <si>
    <t>570831013</t>
  </si>
  <si>
    <t>573111113</t>
  </si>
  <si>
    <t>Postřik infiltrační PI z asfaltu silničního s posypem kamenivem, v množství 1,50 kg/m2</t>
  </si>
  <si>
    <t>1925571783</t>
  </si>
  <si>
    <t>573211112</t>
  </si>
  <si>
    <t>Postřik spojovací PS bez posypu kamenivem z asfaltu silničního, v množství 0,70 kg/m2</t>
  </si>
  <si>
    <t>6218092</t>
  </si>
  <si>
    <t>577144141</t>
  </si>
  <si>
    <t xml:space="preserve">Asfaltový beton vrstva obrusná ACO 11+  s rozprostřením a se zhutněním z modifikovaného asfaltu v pruhu šířky přes 3 m tl. 50 mm</t>
  </si>
  <si>
    <t>-43077463</t>
  </si>
  <si>
    <t>596211123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</si>
  <si>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300 m2</t>
  </si>
  <si>
    <t>1193472201</t>
  </si>
  <si>
    <t>Předlažba</t>
  </si>
  <si>
    <t>59245006</t>
  </si>
  <si>
    <t>dlažba skladebná betonová základní pro nevidomé 20 x 10 x 6 cm barevná</t>
  </si>
  <si>
    <t>318904512</t>
  </si>
  <si>
    <t>9*1,03 'Přepočtené koeficientem množství</t>
  </si>
  <si>
    <t>592450R1</t>
  </si>
  <si>
    <t>dlažba skladebná betonová 200x100x60mm barevná</t>
  </si>
  <si>
    <t>-131239824</t>
  </si>
  <si>
    <t>945</t>
  </si>
  <si>
    <t>945*1,03 'Přepočtené koeficientem množství</t>
  </si>
  <si>
    <t>596211221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</si>
  <si>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přes 50 do 100 m2</t>
  </si>
  <si>
    <t>-1502493700</t>
  </si>
  <si>
    <t>592450R2</t>
  </si>
  <si>
    <t>dlažba skladebná betonová 200x100x80mm barevná</t>
  </si>
  <si>
    <t>-50033636</t>
  </si>
  <si>
    <t>55</t>
  </si>
  <si>
    <t>55*1,03 'Přepočtené koeficientem množství</t>
  </si>
  <si>
    <t>5924500R</t>
  </si>
  <si>
    <t>-354520290</t>
  </si>
  <si>
    <t>Trubní vedení</t>
  </si>
  <si>
    <t>899331111</t>
  </si>
  <si>
    <t xml:space="preserve">Výšková úprava uličního vstupu nebo vpusti do 200 mm  zvýšením poklopu</t>
  </si>
  <si>
    <t>698396752</t>
  </si>
  <si>
    <t>899431111</t>
  </si>
  <si>
    <t xml:space="preserve">Výšková úprava uličního vstupu nebo vpusti do 200 mm  zvýšením krycího hrnce, šoupěte nebo hydrantu bez úpravy armatur</t>
  </si>
  <si>
    <t>-708886911</t>
  </si>
  <si>
    <t>914111111</t>
  </si>
  <si>
    <t xml:space="preserve">Montáž svislé dopravní značky základní  velikosti do 1 m2 objímkami na sloupky nebo konzoly</t>
  </si>
  <si>
    <t>1517867406</t>
  </si>
  <si>
    <t>8+6</t>
  </si>
  <si>
    <t>40445620</t>
  </si>
  <si>
    <t>zákazové, příkazové dopravní značky B1-B34, C1-15 700mm</t>
  </si>
  <si>
    <t>1736370100</t>
  </si>
  <si>
    <t>Značky C 9a a C 9b</t>
  </si>
  <si>
    <t>(8+6)</t>
  </si>
  <si>
    <t>914511111</t>
  </si>
  <si>
    <t xml:space="preserve">Montáž sloupku dopravních značek  délky do 3,5 m do betonového základu</t>
  </si>
  <si>
    <t>-1253181020</t>
  </si>
  <si>
    <t>40445253</t>
  </si>
  <si>
    <t>víčko plastové na sloupek D 60mm</t>
  </si>
  <si>
    <t>2145901147</t>
  </si>
  <si>
    <t>9*1,01</t>
  </si>
  <si>
    <t>40445225</t>
  </si>
  <si>
    <t>sloupek Zn pro dopravní značku D 60mm v 350mm</t>
  </si>
  <si>
    <t>2063197618</t>
  </si>
  <si>
    <t>40445240</t>
  </si>
  <si>
    <t>patka hliníková pro sloupek D 60 mm</t>
  </si>
  <si>
    <t>-761795542</t>
  </si>
  <si>
    <t>48</t>
  </si>
  <si>
    <t>40445256</t>
  </si>
  <si>
    <t>svorka upínací na sloupek dopravní značky D 60mm</t>
  </si>
  <si>
    <t>196563660</t>
  </si>
  <si>
    <t>9*2*1,01</t>
  </si>
  <si>
    <t>49</t>
  </si>
  <si>
    <t>915211112</t>
  </si>
  <si>
    <t xml:space="preserve">Vodorovné dopravní značení stříkaným plastem  dělící čára šířky 125 mm souvislá bílá retroreflexní</t>
  </si>
  <si>
    <t>1869370867</t>
  </si>
  <si>
    <t>480</t>
  </si>
  <si>
    <t>50</t>
  </si>
  <si>
    <t>915211122</t>
  </si>
  <si>
    <t xml:space="preserve">Vodorovné dopravní značení stříkaným plastem  dělící čára šířky 125 mm přerušovaná bílá retroreflexní</t>
  </si>
  <si>
    <t>-12395951</t>
  </si>
  <si>
    <t>320</t>
  </si>
  <si>
    <t>51</t>
  </si>
  <si>
    <t>915231112</t>
  </si>
  <si>
    <t xml:space="preserve">Vodorovné dopravní značení stříkaným plastem  přechody pro chodce, šipky, symboly nápisy bílé retroreflexní</t>
  </si>
  <si>
    <t>2113041850</t>
  </si>
  <si>
    <t xml:space="preserve">Symbol - cyklisty  + chodec</t>
  </si>
  <si>
    <t>13*(0,3+0,2)</t>
  </si>
  <si>
    <t>52</t>
  </si>
  <si>
    <t>915611111</t>
  </si>
  <si>
    <t xml:space="preserve">Předznačení pro vodorovné značení  stříkané barvou nebo prováděné z nátěrových hmot liniové dělicí čáry, vodicí proužky</t>
  </si>
  <si>
    <t>1496379659</t>
  </si>
  <si>
    <t>480+320</t>
  </si>
  <si>
    <t>53</t>
  </si>
  <si>
    <t>915621111</t>
  </si>
  <si>
    <t xml:space="preserve">Předznačení pro vodorovné značení  stříkané barvou nebo prováděné z nátěrových hmot plošné šipky, symboly, nápisy</t>
  </si>
  <si>
    <t>-764363849</t>
  </si>
  <si>
    <t>6,5</t>
  </si>
  <si>
    <t>54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</si>
  <si>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</si>
  <si>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</si>
  <si>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2025257491</t>
  </si>
  <si>
    <t>Obrubník 150/250</t>
  </si>
  <si>
    <t>110</t>
  </si>
  <si>
    <t>Obrubník 150/150</t>
  </si>
  <si>
    <t xml:space="preserve">Přechodový obrubník </t>
  </si>
  <si>
    <t>59217029</t>
  </si>
  <si>
    <t>obrubník betonový silniční nájezdový 100x15x15 cm</t>
  </si>
  <si>
    <t>-310727848</t>
  </si>
  <si>
    <t>35*1,02 'Přepočtené koeficientem množství</t>
  </si>
  <si>
    <t>56</t>
  </si>
  <si>
    <t>59217030</t>
  </si>
  <si>
    <t>obrubník betonový silniční přechodový 100x15x15-25 cm</t>
  </si>
  <si>
    <t>349272022</t>
  </si>
  <si>
    <t>9*1,02 'Přepočtené koeficientem množství</t>
  </si>
  <si>
    <t>57</t>
  </si>
  <si>
    <t>59217031</t>
  </si>
  <si>
    <t>obrubník betonový silniční 100 x 15 x 25 cm</t>
  </si>
  <si>
    <t>945479934</t>
  </si>
  <si>
    <t>110*1,02 'Přepočtené koeficientem množství</t>
  </si>
  <si>
    <t>58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</si>
  <si>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</si>
  <si>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</si>
  <si>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1163546969</t>
  </si>
  <si>
    <t>Zapuštěné obrubníky 100/250</t>
  </si>
  <si>
    <t>59</t>
  </si>
  <si>
    <t>59217017</t>
  </si>
  <si>
    <t>obrubník betonový chodníkový 100x10x25 cm</t>
  </si>
  <si>
    <t>-1035208467</t>
  </si>
  <si>
    <t>20*1,02 'Přepočtené koeficientem množství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</si>
  <si>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</si>
  <si>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</si>
  <si>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-882002378</t>
  </si>
  <si>
    <t>140</t>
  </si>
  <si>
    <t>61</t>
  </si>
  <si>
    <t>76240402</t>
  </si>
  <si>
    <t>140*1,02 'Přepočtené koeficientem množství</t>
  </si>
  <si>
    <t>62</t>
  </si>
  <si>
    <t>931994151</t>
  </si>
  <si>
    <t xml:space="preserve">Těsnění spáry betonové konstrukce pásy, profily, tmely  spárovým profilem průřezu 20/20 mm</t>
  </si>
  <si>
    <t>1440191396</t>
  </si>
  <si>
    <t>(0,25+2*0,5)*(4+8+5+9)</t>
  </si>
  <si>
    <t>63</t>
  </si>
  <si>
    <t>953312111</t>
  </si>
  <si>
    <t xml:space="preserve">Vložky svislé do dilatačních spár z polystyrenových desek  fasádních včetně dodání a osazení, v jakémkoliv zdivu do 10 mm</t>
  </si>
  <si>
    <t>-200500798</t>
  </si>
  <si>
    <t>0,25*1,35*(4+8+5+9)</t>
  </si>
  <si>
    <t>998</t>
  </si>
  <si>
    <t>Přesun hmot</t>
  </si>
  <si>
    <t>64</t>
  </si>
  <si>
    <t>998223011</t>
  </si>
  <si>
    <t xml:space="preserve">Přesun hmot pro pozemní komunikace s krytem dlážděným  dopravní vzdálenost do 200 m jakékoliv délky objektu</t>
  </si>
  <si>
    <t>1306563757</t>
  </si>
  <si>
    <t>998223091</t>
  </si>
  <si>
    <t xml:space="preserve">Přesun hmot pro pozemní komunikace s krytem dlážděným  Příplatek k ceně za zvětšený přesun přes vymezenou největší dopravní vzdálenost do 1000 m</t>
  </si>
  <si>
    <t>-1528613206</t>
  </si>
  <si>
    <t>SO 202 - Cyklostezka - opěrná zeď OZ2</t>
  </si>
  <si>
    <t>122251104</t>
  </si>
  <si>
    <t>Odkopávky a prokopávky nezapažené strojně v hornině třídy těžitelnosti I skupiny 3 přes 100 do 500 m3</t>
  </si>
  <si>
    <t>-1978818412</t>
  </si>
  <si>
    <t>2,7*1,9*40+2,5*1,4*(10+11,1)</t>
  </si>
  <si>
    <t>132251254</t>
  </si>
  <si>
    <t>Hloubení nezapažených rýh šířky přes 800 do 2 000 mm strojně s urovnáním dna do předepsaného profilu a spádu v hornině třídy těžitelnosti I skupiny 3 přes 100 do 500 m3</t>
  </si>
  <si>
    <t>38022596</t>
  </si>
  <si>
    <t>2,25*1,5*40+1,9*1,2*(10+7,1+1,9)</t>
  </si>
  <si>
    <t>-1703502300</t>
  </si>
  <si>
    <t xml:space="preserve">Zásyp za zdí -odvoz zeminy na mezideponii a zpětný dovoz </t>
  </si>
  <si>
    <t>(1,4*1,95*40+0,6*1,4*17,1)*2</t>
  </si>
  <si>
    <t>-906477719</t>
  </si>
  <si>
    <t>Odvoz na skládku (předpoklad Smolina)</t>
  </si>
  <si>
    <t>279,05+178,32-123,564</t>
  </si>
  <si>
    <t>131719398</t>
  </si>
  <si>
    <t>279,05+178,32</t>
  </si>
  <si>
    <t>Zpětný dovoz z mezideponie</t>
  </si>
  <si>
    <t>123,564</t>
  </si>
  <si>
    <t>-1396977503</t>
  </si>
  <si>
    <t>1,4*1,95*40+0,6*1,4*17,1</t>
  </si>
  <si>
    <t>1509228847</t>
  </si>
  <si>
    <t>-1524907498</t>
  </si>
  <si>
    <t>123,564*0,025*2,2*1,2</t>
  </si>
  <si>
    <t>227749929</t>
  </si>
  <si>
    <t>333,806*1,7</t>
  </si>
  <si>
    <t>174101101</t>
  </si>
  <si>
    <t xml:space="preserve">Zásyp sypaninou z jakékoliv horniny  s uložením výkopku ve vrstvách se zhutněním jam, šachet, rýh nebo kolem objektů v těchto vykopávkách</t>
  </si>
  <si>
    <t>1429673798</t>
  </si>
  <si>
    <t>Zásyp před opěrou</t>
  </si>
  <si>
    <t>(0,9*0,6+0,2*0,5)*(10+7,1+1,9)+(1,2*0,6+0,3*0,8)*40</t>
  </si>
  <si>
    <t>58337368</t>
  </si>
  <si>
    <t>štěrkopísek frakce netříděná zásyp</t>
  </si>
  <si>
    <t>-386171866</t>
  </si>
  <si>
    <t>50,56*1,7*1,2</t>
  </si>
  <si>
    <t>211531111</t>
  </si>
  <si>
    <t xml:space="preserve">Výplň kamenivem do rýh odvodňovacích žeber nebo trativodů  bez zhutnění, s úpravou povrchu výplně kamenivem hrubým drceným frakce 16 až 63 mm</t>
  </si>
  <si>
    <t>485467566</t>
  </si>
  <si>
    <t>0,4*0,3*(40+17,1)</t>
  </si>
  <si>
    <t>211971121</t>
  </si>
  <si>
    <t xml:space="preserve">Zřízení opláštění výplně z geotextilie odvodňovacích žeber nebo trativodů  v rýze nebo zářezu se stěnami svislými nebo šikmými o sklonu přes 1:2 při rozvinuté šířce opláštění do 2,5 m</t>
  </si>
  <si>
    <t>-1684735145</t>
  </si>
  <si>
    <t>(0,2+0,3+0,65+0,55)*(40+17,1)</t>
  </si>
  <si>
    <t>69311081</t>
  </si>
  <si>
    <t>geotextilie netkaná separační, ochranná, filtrační, drenážní PES 300g/m2</t>
  </si>
  <si>
    <t>-1311329330</t>
  </si>
  <si>
    <t>97,07</t>
  </si>
  <si>
    <t>97,07*1,1845 'Přepočtené koeficientem množství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</si>
  <si>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</si>
  <si>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</si>
  <si>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116512844</t>
  </si>
  <si>
    <t>DN 100</t>
  </si>
  <si>
    <t>40+17,1+10*0,5</t>
  </si>
  <si>
    <t>274353101</t>
  </si>
  <si>
    <t>Bednění kotevních otvorů a prostupů v základových konstrukcích v pasech včetně polohového zajištění a odbednění, popř. ztraceného bednění z pletiva apod. průřezu do 0,01 m2, hl. do 0,25 m</t>
  </si>
  <si>
    <t>-752265668</t>
  </si>
  <si>
    <t>Prostupy drenáže</t>
  </si>
  <si>
    <t>274353102</t>
  </si>
  <si>
    <t>Bednění kotevních otvorů a prostupů v základových konstrukcích v pasech včetně polohového zajištění a odbednění, popř. ztraceného bednění z pletiva apod. průřezu do 0,01 m2, hl. přes 0,25 do 0,50 m</t>
  </si>
  <si>
    <t>648781913</t>
  </si>
  <si>
    <t>Sloupky a vzpěrky oplocení</t>
  </si>
  <si>
    <t>327323128</t>
  </si>
  <si>
    <t xml:space="preserve">Opěrné zdi a valy z betonu železového  bez zvláštních nároků na vliv prostředí tř. C 30/37</t>
  </si>
  <si>
    <t>1014081635</t>
  </si>
  <si>
    <t>0,4*0,7*(10+7,1+1,9)+0,4*1,05*40</t>
  </si>
  <si>
    <t>0,25*(0,5*(1,05+1,8)*5+0,5*(1,5+2,3)*5+0,5*(2,0+2,8)*5+0,5*(2,3+2,9)*5)</t>
  </si>
  <si>
    <t>0,25*(0,5*(2,5+3,0)*5+0,5*(2,5+3,1)*5+0,5*(2,65+3,15)*5+0,5*(2,74+3,1)*5)</t>
  </si>
  <si>
    <t>0,25*(0,5*(2,7+3,12)*5+0,5*(2,72+2,5)*5+0,5*(2,1+2,0)*2,5+0,5*(1,6+1,45)*4,575)</t>
  </si>
  <si>
    <t>0,25*1,45*1,9</t>
  </si>
  <si>
    <t>327351211</t>
  </si>
  <si>
    <t xml:space="preserve">Bednění opěrných zdí a valů  svislých i skloněných, výšky do 20 m zřízení</t>
  </si>
  <si>
    <t>-670913061</t>
  </si>
  <si>
    <t>2*0,4*(10+7,1+1,9+40)+4*0,4*0,7+0,25*(1,05+1,45+1,45+1,45)</t>
  </si>
  <si>
    <t>2*(0,5*(1,05+1,8)*5+0,5*(1,5+2,3)*5+0,5*(2,0+2,8)*5+0,5*(2,3+2,9)*5)</t>
  </si>
  <si>
    <t>2*(0,5*(2,5+3,0)*5+0,5*(2,5+3,1)*5+0,5*(2,65+3,15)*5+0,5*(2,74+3,1)*5)</t>
  </si>
  <si>
    <t>2*(0,5*(2,7+3,12)*5+0,5*(2,72+2,5)*5+0,5*(2,1+2,0)*2,5+0,5*(1,6+1,45)*4,575)</t>
  </si>
  <si>
    <t>2*1,45*1,9</t>
  </si>
  <si>
    <t>327351221</t>
  </si>
  <si>
    <t xml:space="preserve">Bednění opěrných zdí a valů  svislých i skloněných, výšky do 20 m odstranění</t>
  </si>
  <si>
    <t>-1983012842</t>
  </si>
  <si>
    <t>331,534</t>
  </si>
  <si>
    <t>327361006</t>
  </si>
  <si>
    <t xml:space="preserve">Výztuž opěrných zdí a valů  průměru do 12 mm, z oceli 10 505 (R) nebo BSt 500</t>
  </si>
  <si>
    <t>713076501</t>
  </si>
  <si>
    <t>(0,4+0,17+0,4)*5*(40+10+7,1+1,9)*0,40*1,1/1000</t>
  </si>
  <si>
    <t>(0,3+0,32+0,47+1,16)*5*40*0,62*1,1/1000</t>
  </si>
  <si>
    <t>(0,3+0,32+0,72+1,16)*5*40*0,62*1,1/1000</t>
  </si>
  <si>
    <t>1,03*5*40*0,62*1,1/1000</t>
  </si>
  <si>
    <t>(6*2*40+4*2*(10+7,1+1,9))*0,62*1,1/1000</t>
  </si>
  <si>
    <t>(0,6+0,17+0,6)*(12+15+15+15+12)*0,40*1,1/1000</t>
  </si>
  <si>
    <t>(0,2+0,32+0,37+1,16)*5*(10+7,1+1,9)*0,62*1,1/1000</t>
  </si>
  <si>
    <t>(0,2+0,32+0,42+1,16)*5*(10+7,1+1,9)*0,62*1,1/1000</t>
  </si>
  <si>
    <t>0,63*5*(10+7,1+1,9)*0,62*1,1/1000</t>
  </si>
  <si>
    <t>327361040</t>
  </si>
  <si>
    <t xml:space="preserve">Výztuž opěrných zdí a valů  ze sítí svařovaných</t>
  </si>
  <si>
    <t>184553060</t>
  </si>
  <si>
    <t>2*(1,38*5+1,85*5+2,35*5+2,55*5+2,7*5+2,75*5+2,85*5+2,87*5)*4,431*1,25/1000</t>
  </si>
  <si>
    <t>2*(2,86*5+2,57*5+2*2,5+1,48*4,575+1,4*1,9)*4,431*1,25/1000</t>
  </si>
  <si>
    <t>327501111</t>
  </si>
  <si>
    <t xml:space="preserve">Výplň za opěrami a protimrazové klíny z kameniva  drceného nebo těženého se zhutněním</t>
  </si>
  <si>
    <t>-749928223</t>
  </si>
  <si>
    <t>(1,1*0,6+0,7*0,25)*(10+7,1+1,9)+(1,6*0,6+1,2*0,5)*40</t>
  </si>
  <si>
    <t>451315115</t>
  </si>
  <si>
    <t xml:space="preserve">Podkladní a výplňové vrstvy z betonu prostého  tloušťky do 100 mm, z betonu C 16/20</t>
  </si>
  <si>
    <t>925500009</t>
  </si>
  <si>
    <t>1,05*40+0,7*17,1</t>
  </si>
  <si>
    <t>458591111</t>
  </si>
  <si>
    <t xml:space="preserve">Zřízení výplně těsnící vrstvy za opěrou  z jílu</t>
  </si>
  <si>
    <t>-838614684</t>
  </si>
  <si>
    <t>0,15*(1,2*40+0,95*(10+7,1))</t>
  </si>
  <si>
    <t>58125110</t>
  </si>
  <si>
    <t>jíl surový kusový</t>
  </si>
  <si>
    <t>275426264</t>
  </si>
  <si>
    <t>9,637*1,9*1,1</t>
  </si>
  <si>
    <t>-1461037716</t>
  </si>
  <si>
    <t>0,25+2*2,3+0,25+2*1,91+0,25+2*3,09+0,25+2*3,1+0,25+2*2,5</t>
  </si>
  <si>
    <t>953241211</t>
  </si>
  <si>
    <t xml:space="preserve">Osazení smykových trnů do dilatačních spár  jednoduchých pro nižší zatížení z nerezové nebo pozinkované oceli s pouzdrem z nerezové oceli nebo plastu, průměr 20 mm</t>
  </si>
  <si>
    <t>-339867753</t>
  </si>
  <si>
    <t>12+15+15+15+12</t>
  </si>
  <si>
    <t>54879282</t>
  </si>
  <si>
    <t>trn pro přenos smykové síly u dilatačních spár pro nižší zatížení nerez s kombinovaným pouzdrem z plastu D 20mm</t>
  </si>
  <si>
    <t>-833373608</t>
  </si>
  <si>
    <t>69*1,01</t>
  </si>
  <si>
    <t>544811593</t>
  </si>
  <si>
    <t>0,25*(2,3+2,91+3,09+3,1+2,5)</t>
  </si>
  <si>
    <t>998153131</t>
  </si>
  <si>
    <t xml:space="preserve">Přesun hmot pro zdi a valy samostatné  se svislou nosnou konstrukcí zděnou nebo monolitickou betonovou tyčovou nebo plošnou vodorovná dopravní vzdálenost do 50 m, pro zdi výšky do 12 m</t>
  </si>
  <si>
    <t>-1264474323</t>
  </si>
  <si>
    <t>998153132</t>
  </si>
  <si>
    <t xml:space="preserve">Přesun hmot pro zdi a valy samostatné  se svislou nosnou konstrukcí zděnou nebo monolitickou betonovou tyčovou nebo plošnou Příplatek k ceně za zvětšený přesun přes vymezenou největší dopravní vzdálenost do 1000 m</t>
  </si>
  <si>
    <t>1700918245</t>
  </si>
  <si>
    <t>SO 301 - Přeložka vodovodu</t>
  </si>
  <si>
    <t xml:space="preserve">    11 - Přípravné a přidružené práce</t>
  </si>
  <si>
    <t>M - Práce a dodávky M</t>
  </si>
  <si>
    <t>115101201</t>
  </si>
  <si>
    <t>Čerpání vody na dopravní výšku do 10 m s uvažovaným průměrným přítokem do 500 l/min</t>
  </si>
  <si>
    <t>hod</t>
  </si>
  <si>
    <t>140934262</t>
  </si>
  <si>
    <t>115101301</t>
  </si>
  <si>
    <t>Pohotovost záložní čerpací soupravy pro dopravní výšku do 10 m s uvažovaným průměrným přítokem do 500 l/min</t>
  </si>
  <si>
    <t>den</t>
  </si>
  <si>
    <t>457886868</t>
  </si>
  <si>
    <t>132254202</t>
  </si>
  <si>
    <t>Hloubení zapažených rýh šířky přes 800 do 2 000 mm strojně s urovnáním dna do předepsaného profilu a spádu v hornině třídy těžitelnosti I skupiny 3 přes 20 do 50 m3</t>
  </si>
  <si>
    <t>1335463297</t>
  </si>
  <si>
    <t>23,40*1,00*(1,45+1,72)/2</t>
  </si>
  <si>
    <t>139001101</t>
  </si>
  <si>
    <t>Příplatek k cenám hloubených vykopávek za ztížení vykopávky v blízkosti podzemního vedení nebo výbušnin pro jakoukoliv třídu horniny</t>
  </si>
  <si>
    <t>1144006617</t>
  </si>
  <si>
    <t>Oplocení</t>
  </si>
  <si>
    <t>10,00*0,50*1,5</t>
  </si>
  <si>
    <t>151201101</t>
  </si>
  <si>
    <t>Zřízení pažení a rozepření stěn rýh pro podzemní vedení zátažné, hloubky do 2 m</t>
  </si>
  <si>
    <t>1168806955</t>
  </si>
  <si>
    <t>23,40*(1,45+1,72)/2*2</t>
  </si>
  <si>
    <t>151201111</t>
  </si>
  <si>
    <t>Odstranění pažení a rozepření stěn rýh pro podzemní vedení s uložením materiálu na vzdálenost do 3 m od kraje výkopu zátažné, hloubky do 2 m</t>
  </si>
  <si>
    <t>508406068</t>
  </si>
  <si>
    <t>74,178</t>
  </si>
  <si>
    <t>-890064286</t>
  </si>
  <si>
    <t>37,089</t>
  </si>
  <si>
    <t>Odpočet zpětný zásyp</t>
  </si>
  <si>
    <t>-25,16</t>
  </si>
  <si>
    <t>ŠD pod zp.plochami</t>
  </si>
  <si>
    <t>6,00*1,00*0,5</t>
  </si>
  <si>
    <t>167151101</t>
  </si>
  <si>
    <t>Nakládání, skládání a překládání neulehlého výkopku nebo sypaniny strojně nakládání, množství do 100 m3, z horniny třídy těžitelnosti I, skupiny 1 až 3</t>
  </si>
  <si>
    <t>-384307139</t>
  </si>
  <si>
    <t>14,929</t>
  </si>
  <si>
    <t>171201221</t>
  </si>
  <si>
    <t>Poplatek za uložení stavebního odpadu na skládce (skládkovné) zeminy a kamení zatříděného do Katalogu odpadů pod kódem 17 05 04</t>
  </si>
  <si>
    <t>1897121137</t>
  </si>
  <si>
    <t>14,929*1,7</t>
  </si>
  <si>
    <t>174151101</t>
  </si>
  <si>
    <t>Zásyp sypaninou z jakékoliv horniny strojně s uložením výkopku ve vrstvách se zhutněním jam, šachet, rýh nebo kolem objektů v těchto vykopávkách</t>
  </si>
  <si>
    <t>-1944439087</t>
  </si>
  <si>
    <t>Odpočet lože</t>
  </si>
  <si>
    <t>-2,34</t>
  </si>
  <si>
    <t>Odpočet obsyp</t>
  </si>
  <si>
    <t>-9,59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</si>
  <si>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</si>
  <si>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</si>
  <si>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1325896325</t>
  </si>
  <si>
    <t>23,40*1,0*0,41</t>
  </si>
  <si>
    <t>58337331</t>
  </si>
  <si>
    <t>štěrkopísek frakce 0/22</t>
  </si>
  <si>
    <t>1574685300</t>
  </si>
  <si>
    <t>9,594</t>
  </si>
  <si>
    <t>9,594*2 'Přepočtené koeficientem množství</t>
  </si>
  <si>
    <t>Přípravné a přidružené práce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</si>
  <si>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</si>
  <si>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</si>
  <si>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-2074756466</t>
  </si>
  <si>
    <t>7*1,0</t>
  </si>
  <si>
    <t>113107312</t>
  </si>
  <si>
    <t>Odstranění podkladů nebo krytů strojně plochy jednotlivě do 50 m2 s přemístěním hmot na skládku na vzdálenost do 3 m nebo s naložením na dopravní prostředek z kameniva těženého, o tl. vrstvy přes 100 do 200 mm</t>
  </si>
  <si>
    <t>661597658</t>
  </si>
  <si>
    <t>6*1,0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</si>
  <si>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</si>
  <si>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</si>
  <si>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-572817696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</si>
  <si>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</si>
  <si>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</si>
  <si>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2095980307</t>
  </si>
  <si>
    <t>919735112</t>
  </si>
  <si>
    <t xml:space="preserve">Řezání stávajícího živičného krytu nebo podkladu  hloubky přes 50 do 100 mm</t>
  </si>
  <si>
    <t>773319590</t>
  </si>
  <si>
    <t>6,00*2</t>
  </si>
  <si>
    <t>-1499331501</t>
  </si>
  <si>
    <t>23,4*0,15*0,15</t>
  </si>
  <si>
    <t>212752401</t>
  </si>
  <si>
    <t>Trativody z drenážních trubek pro liniové stavby a komunikace se zřízením štěrkového lože pod trubky a s jejich obsypem v otevřeném výkopu trubka korugovaná sendvičová PE-HD SN 8 celoperforovaná 360° DN 100</t>
  </si>
  <si>
    <t>1152939108</t>
  </si>
  <si>
    <t>23,4</t>
  </si>
  <si>
    <t>451573111</t>
  </si>
  <si>
    <t>Lože pod potrubí, stoky a drobné objekty v otevřeném výkopu z písku a štěrkopísku do 63 mm</t>
  </si>
  <si>
    <t>-759768966</t>
  </si>
  <si>
    <t>23,4*1,00*0,1</t>
  </si>
  <si>
    <t>452313131</t>
  </si>
  <si>
    <t>Podkladní a zajišťovací konstrukce z betonu prostého v otevřeném výkopu bloky pro potrubí z betonu tř. C 12/15</t>
  </si>
  <si>
    <t>-1301097131</t>
  </si>
  <si>
    <t>0,35*0,35*0,5*2</t>
  </si>
  <si>
    <t>452353101</t>
  </si>
  <si>
    <t>Bednění podkladních a zajišťovacích konstrukcí v otevřeném výkopu bloků pro potrubí</t>
  </si>
  <si>
    <t>1793756028</t>
  </si>
  <si>
    <t>0,35*(2*0,35+2*0,5)*2</t>
  </si>
  <si>
    <t>566901244</t>
  </si>
  <si>
    <t>Vyspravení podkladu po překopech inženýrských sítí plochy přes 15 m2 s rozprostřením a zhutněním kamenivem hrubým drceným tl. 250 mm</t>
  </si>
  <si>
    <t>-1645885410</t>
  </si>
  <si>
    <t>6,0*1,0*2</t>
  </si>
  <si>
    <t>871251211</t>
  </si>
  <si>
    <t>Montáž vodovodního potrubí z plastů v otevřeném výkopu z polyetylenu PE 100 svařovaných elektrotvarovkou SDR 11/PN16 D 110 x 10,0 mm</t>
  </si>
  <si>
    <t>2082162339</t>
  </si>
  <si>
    <t>23,40</t>
  </si>
  <si>
    <t>28613557</t>
  </si>
  <si>
    <t>potrubí dvouvrstvé PE100 RC SDR11 110x10,0 dl 12m</t>
  </si>
  <si>
    <t>-1218027566</t>
  </si>
  <si>
    <t>23,4*1,015 'Přepočtené koeficientem množství</t>
  </si>
  <si>
    <t>877261101</t>
  </si>
  <si>
    <t>Montáž tvarovek na vodovodním plastovém potrubí z polyetylenu PE 100 elektrotvarovek SDR 11/PN16 spojek, oblouků nebo redukcí d 110</t>
  </si>
  <si>
    <t>-2050268231</t>
  </si>
  <si>
    <t>28615975</t>
  </si>
  <si>
    <t>elektrospojka SDR11 PE 100 PN16 D 110mm</t>
  </si>
  <si>
    <t>652604596</t>
  </si>
  <si>
    <t>87726111R</t>
  </si>
  <si>
    <t>Montáž tvarovek na vodovodním plastovém potrubí z polyetylenu PE 100 elektrotvarovek SDR 11/PN16 kolen 11° d 110</t>
  </si>
  <si>
    <t>1435043772</t>
  </si>
  <si>
    <t>Koleno 11 stupňů</t>
  </si>
  <si>
    <t>2861494R</t>
  </si>
  <si>
    <t>elektrokoleno 11° PE 100 PN16 D 110mm</t>
  </si>
  <si>
    <t>773889898</t>
  </si>
  <si>
    <t>877261112</t>
  </si>
  <si>
    <t>Montáž tvarovek na vodovodním plastovém potrubí z polyetylenu PE 100 elektrotvarovek SDR 11/PN16 kolen 90° d 110</t>
  </si>
  <si>
    <t>682941936</t>
  </si>
  <si>
    <t>28614937</t>
  </si>
  <si>
    <t>elektrokoleno 90° PE 100 PN16 D 110mm</t>
  </si>
  <si>
    <t>1805609780</t>
  </si>
  <si>
    <t>892271111</t>
  </si>
  <si>
    <t>Tlakové zkoušky vodou na potrubí DN 100 nebo 125</t>
  </si>
  <si>
    <t>-2136671026</t>
  </si>
  <si>
    <t>892273122</t>
  </si>
  <si>
    <t>Proplach a dezinfekce vodovodního potrubí DN od 80 do 125</t>
  </si>
  <si>
    <t>-194223542</t>
  </si>
  <si>
    <t>894411311</t>
  </si>
  <si>
    <t>Osazení betonových nebo železobetonových dílců pro šachty skruží rovných</t>
  </si>
  <si>
    <t>-1523837023</t>
  </si>
  <si>
    <t>59225105</t>
  </si>
  <si>
    <t>dílec betonový pro studny kruhové 80x100x9cm</t>
  </si>
  <si>
    <t>-386871091</t>
  </si>
  <si>
    <t>899401112</t>
  </si>
  <si>
    <t>Osazení poklopů litinových šoupátkových</t>
  </si>
  <si>
    <t>62926819</t>
  </si>
  <si>
    <t>včetně podezdění</t>
  </si>
  <si>
    <t>42291352</t>
  </si>
  <si>
    <t>poklop litinový šoupátkový pro zemní soupravy osazení do terénu a do vozovky</t>
  </si>
  <si>
    <t>1382445082</t>
  </si>
  <si>
    <t>899713111</t>
  </si>
  <si>
    <t>Orientační tabulky na vodovodních a kanalizačních řadech na sloupku ocelovém nebo betonovém</t>
  </si>
  <si>
    <t>1278567638</t>
  </si>
  <si>
    <t>sloupek pro dopravní značku Zn D 60mm v 3,5m</t>
  </si>
  <si>
    <t>-1594627288</t>
  </si>
  <si>
    <t>2,00</t>
  </si>
  <si>
    <t>899721111</t>
  </si>
  <si>
    <t>Signalizační vodič na potrubí DN do 150 mm</t>
  </si>
  <si>
    <t>1752707348</t>
  </si>
  <si>
    <t>899722113</t>
  </si>
  <si>
    <t>Krytí potrubí z plastů výstražnou fólií z PVC šířky 34 cm</t>
  </si>
  <si>
    <t>-222480581</t>
  </si>
  <si>
    <t>1137519642</t>
  </si>
  <si>
    <t>Kamenivo</t>
  </si>
  <si>
    <t>(46+6)*0,2*1,7</t>
  </si>
  <si>
    <t>1978222921</t>
  </si>
  <si>
    <t>17,68*2</t>
  </si>
  <si>
    <t>759721265</t>
  </si>
  <si>
    <t>Odvoz na skládku obce</t>
  </si>
  <si>
    <t>Pro přímé uložení k dalšímu využití</t>
  </si>
  <si>
    <t>K recyklaci pro další využití</t>
  </si>
  <si>
    <t>Beton - dlažba</t>
  </si>
  <si>
    <t>7*0,04*2,2</t>
  </si>
  <si>
    <t>6*0,1*2,35</t>
  </si>
  <si>
    <t>1514877548</t>
  </si>
  <si>
    <t>2,026*2</t>
  </si>
  <si>
    <t>99722186R</t>
  </si>
  <si>
    <t>Poplatek za recykllaci</t>
  </si>
  <si>
    <t>-93678392</t>
  </si>
  <si>
    <t>2,026</t>
  </si>
  <si>
    <t>998276101</t>
  </si>
  <si>
    <t>Přesun hmot pro trubní vedení hloubené z trub z plastických hmot nebo sklolaminátových pro vodovody nebo kanalizace v otevřeném výkopu dopravní vzdálenost do 15 m</t>
  </si>
  <si>
    <t>-94993705</t>
  </si>
  <si>
    <t>Práce a dodávky M</t>
  </si>
  <si>
    <t>230180073R</t>
  </si>
  <si>
    <t>Montáž trubních dílů PE, PP, D 110x10</t>
  </si>
  <si>
    <t>1407968242</t>
  </si>
  <si>
    <t>230191039R</t>
  </si>
  <si>
    <t>Uložení chráničky ve výkopu PE 225x 20,5 mm</t>
  </si>
  <si>
    <t>1578799030</t>
  </si>
  <si>
    <t>230193006R</t>
  </si>
  <si>
    <t>nasunutí potrubní sekce do chráničky</t>
  </si>
  <si>
    <t>1045479598</t>
  </si>
  <si>
    <t>230194006R</t>
  </si>
  <si>
    <t>Utěsnění chráničky manžetou DN 180</t>
  </si>
  <si>
    <t>147997050</t>
  </si>
  <si>
    <t>230195007R</t>
  </si>
  <si>
    <t>Montáž distanční objímky celistvé d 106 - 123 mm</t>
  </si>
  <si>
    <t>224957072</t>
  </si>
  <si>
    <t>6,0</t>
  </si>
  <si>
    <t>273443888R</t>
  </si>
  <si>
    <t>Manžeta těsnící na chráničky : EDPM, D trubky 110 mm, D chráničky 220 mm, DN trubky 100, DN chráničky 200</t>
  </si>
  <si>
    <t>1671149139</t>
  </si>
  <si>
    <t>2*1,01 'Přepočtené koeficientem množství</t>
  </si>
  <si>
    <t>28614075R</t>
  </si>
  <si>
    <t>trubka ochranná HDPE. SDR 11, vnější rpůměr 225,00 mm, vnitřní průměr 184,00 mm, s = 20,50 mm, barva černá se žlutým pruhem</t>
  </si>
  <si>
    <t>1015336449</t>
  </si>
  <si>
    <t>8,0</t>
  </si>
  <si>
    <t>8*1,01 'Přepočtené koeficientem množství</t>
  </si>
  <si>
    <t>286535001R</t>
  </si>
  <si>
    <t>Objímka distančníPE HD, d potrubá 100 až 111 mm, h lamely = 35 mm, š = 100 mm</t>
  </si>
  <si>
    <t>1425832266</t>
  </si>
  <si>
    <t>6*1,01 'Přepočtené koeficientem množství</t>
  </si>
  <si>
    <t>4229340511R</t>
  </si>
  <si>
    <t>spojka s jištěním proti posunu na potr. PE, šedá litina, DN 100 mm, hrdlo - hrdlo</t>
  </si>
  <si>
    <t>-522579765</t>
  </si>
  <si>
    <t>460110001R</t>
  </si>
  <si>
    <t>Sonda pro vyhledání kabelů - výkop</t>
  </si>
  <si>
    <t xml:space="preserve">kus </t>
  </si>
  <si>
    <t>-941315003</t>
  </si>
  <si>
    <t>4601101001R</t>
  </si>
  <si>
    <t>Sonda pro vyhledání kabelů - zásyp</t>
  </si>
  <si>
    <t>1728370405</t>
  </si>
  <si>
    <t>SO 401 - Přeložka sítě nadzemních vedení nn</t>
  </si>
  <si>
    <t>PSV - Práce a dodávky PSV</t>
  </si>
  <si>
    <t xml:space="preserve">    741 - Elektroinstalace - silnoproud</t>
  </si>
  <si>
    <t>PSV</t>
  </si>
  <si>
    <t>Práce a dodávky PSV</t>
  </si>
  <si>
    <t>741</t>
  </si>
  <si>
    <t>Elektroinstalace - silnoproud</t>
  </si>
  <si>
    <t>7413RNN01</t>
  </si>
  <si>
    <t>Koordinace postupu prací s dodavatelem přeložky - komplet</t>
  </si>
  <si>
    <t>kompl.</t>
  </si>
  <si>
    <t>208059162</t>
  </si>
  <si>
    <t xml:space="preserve">Přeložka nazemního vedení nn zajištěna správcem sítě na základě smlouvy s obcí Horní </t>
  </si>
  <si>
    <t>Lideč</t>
  </si>
  <si>
    <t>SO 402 - Přeložka sítě elektronických komunikací</t>
  </si>
  <si>
    <t xml:space="preserve">    742 - Elektroinstalace - slaboproud</t>
  </si>
  <si>
    <t>742</t>
  </si>
  <si>
    <t>Elektroinstalace - slaboproud</t>
  </si>
  <si>
    <t>74211RNN01</t>
  </si>
  <si>
    <t>2143510388</t>
  </si>
  <si>
    <t xml:space="preserve">Přeložka sítě elektronických komunikací zajištěna správcem sítě na základě smlouvy   </t>
  </si>
  <si>
    <t>s obcí Horní Lideč</t>
  </si>
  <si>
    <t>SO 501 - Zkrácení plynovodních přípojek</t>
  </si>
  <si>
    <t xml:space="preserve">    723 - Zdravotechnika - vnitřní plynovod</t>
  </si>
  <si>
    <t>723</t>
  </si>
  <si>
    <t>Zdravotechnika - vnitřní plynovod</t>
  </si>
  <si>
    <t>723121PPR</t>
  </si>
  <si>
    <t>Zkrácení plynovodní přípojky - kompletní, viz.popis ve výkazu výměr</t>
  </si>
  <si>
    <t>ks</t>
  </si>
  <si>
    <t>-1004629976</t>
  </si>
  <si>
    <t xml:space="preserve">Zkrácení stávající přípojky o cca 1,0 m, včetně dodávky a osazení nové skříně, zemních prací a revizních zkoušek  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</si>
</sst>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132021-1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Horní Lideč - revitalizace dopravního prostoru - jižní část, cyklostezka - uznatelné náklady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Horní Lideč, jižní č. průj.úseku silnice I/57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12. 4. 2021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Obec Horní Lideč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K. Prokůpek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>Ing.L.Alster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ROUND(SUM(AG95:AG102),2)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ROUND(SUM(AS95:AS102),2)</f>
        <v>0</v>
      </c>
      <c r="AT94" s="115">
        <f>ROUND(SUM(AV94:AW94),2)</f>
        <v>0</v>
      </c>
      <c r="AU94" s="116">
        <f>ROUND(SUM(AU95:AU102),5)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ROUND(SUM(AZ95:AZ102),2)</f>
        <v>0</v>
      </c>
      <c r="BA94" s="115">
        <f>ROUND(SUM(BA95:BA102),2)</f>
        <v>0</v>
      </c>
      <c r="BB94" s="115">
        <f>ROUND(SUM(BB95:BB102),2)</f>
        <v>0</v>
      </c>
      <c r="BC94" s="115">
        <f>ROUND(SUM(BC95:BC102),2)</f>
        <v>0</v>
      </c>
      <c r="BD94" s="117">
        <f>ROUND(SUM(BD95:BD102),2)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37.5" customHeight="1">
      <c r="A95" s="120" t="s">
        <v>80</v>
      </c>
      <c r="B95" s="121"/>
      <c r="C95" s="122"/>
      <c r="D95" s="123" t="s">
        <v>81</v>
      </c>
      <c r="E95" s="123"/>
      <c r="F95" s="123"/>
      <c r="G95" s="123"/>
      <c r="H95" s="123"/>
      <c r="I95" s="124"/>
      <c r="J95" s="123" t="s">
        <v>82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000.2-1.1 - Vedlejší a...'!J30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83</v>
      </c>
      <c r="AR95" s="127"/>
      <c r="AS95" s="128">
        <v>0</v>
      </c>
      <c r="AT95" s="129">
        <f>ROUND(SUM(AV95:AW95),2)</f>
        <v>0</v>
      </c>
      <c r="AU95" s="130">
        <f>'SO 000.2-1.1 - Vedlejší a...'!P121</f>
        <v>0</v>
      </c>
      <c r="AV95" s="129">
        <f>'SO 000.2-1.1 - Vedlejší a...'!J33</f>
        <v>0</v>
      </c>
      <c r="AW95" s="129">
        <f>'SO 000.2-1.1 - Vedlejší a...'!J34</f>
        <v>0</v>
      </c>
      <c r="AX95" s="129">
        <f>'SO 000.2-1.1 - Vedlejší a...'!J35</f>
        <v>0</v>
      </c>
      <c r="AY95" s="129">
        <f>'SO 000.2-1.1 - Vedlejší a...'!J36</f>
        <v>0</v>
      </c>
      <c r="AZ95" s="129">
        <f>'SO 000.2-1.1 - Vedlejší a...'!F33</f>
        <v>0</v>
      </c>
      <c r="BA95" s="129">
        <f>'SO 000.2-1.1 - Vedlejší a...'!F34</f>
        <v>0</v>
      </c>
      <c r="BB95" s="129">
        <f>'SO 000.2-1.1 - Vedlejší a...'!F35</f>
        <v>0</v>
      </c>
      <c r="BC95" s="129">
        <f>'SO 000.2-1.1 - Vedlejší a...'!F36</f>
        <v>0</v>
      </c>
      <c r="BD95" s="131">
        <f>'SO 000.2-1.1 - Vedlejší a...'!F37</f>
        <v>0</v>
      </c>
      <c r="BE95" s="7"/>
      <c r="BT95" s="132" t="s">
        <v>84</v>
      </c>
      <c r="BV95" s="132" t="s">
        <v>78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7" customFormat="1" ht="24.75" customHeight="1">
      <c r="A96" s="120" t="s">
        <v>80</v>
      </c>
      <c r="B96" s="121"/>
      <c r="C96" s="122"/>
      <c r="D96" s="123" t="s">
        <v>87</v>
      </c>
      <c r="E96" s="123"/>
      <c r="F96" s="123"/>
      <c r="G96" s="123"/>
      <c r="H96" s="123"/>
      <c r="I96" s="124"/>
      <c r="J96" s="123" t="s">
        <v>88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002.1 - Cyklostezka, k...'!J30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83</v>
      </c>
      <c r="AR96" s="127"/>
      <c r="AS96" s="128">
        <v>0</v>
      </c>
      <c r="AT96" s="129">
        <f>ROUND(SUM(AV96:AW96),2)</f>
        <v>0</v>
      </c>
      <c r="AU96" s="130">
        <f>'SO 002.1 - Cyklostezka, k...'!P121</f>
        <v>0</v>
      </c>
      <c r="AV96" s="129">
        <f>'SO 002.1 - Cyklostezka, k...'!J33</f>
        <v>0</v>
      </c>
      <c r="AW96" s="129">
        <f>'SO 002.1 - Cyklostezka, k...'!J34</f>
        <v>0</v>
      </c>
      <c r="AX96" s="129">
        <f>'SO 002.1 - Cyklostezka, k...'!J35</f>
        <v>0</v>
      </c>
      <c r="AY96" s="129">
        <f>'SO 002.1 - Cyklostezka, k...'!J36</f>
        <v>0</v>
      </c>
      <c r="AZ96" s="129">
        <f>'SO 002.1 - Cyklostezka, k...'!F33</f>
        <v>0</v>
      </c>
      <c r="BA96" s="129">
        <f>'SO 002.1 - Cyklostezka, k...'!F34</f>
        <v>0</v>
      </c>
      <c r="BB96" s="129">
        <f>'SO 002.1 - Cyklostezka, k...'!F35</f>
        <v>0</v>
      </c>
      <c r="BC96" s="129">
        <f>'SO 002.1 - Cyklostezka, k...'!F36</f>
        <v>0</v>
      </c>
      <c r="BD96" s="131">
        <f>'SO 002.1 - Cyklostezka, k...'!F37</f>
        <v>0</v>
      </c>
      <c r="BE96" s="7"/>
      <c r="BT96" s="132" t="s">
        <v>84</v>
      </c>
      <c r="BV96" s="132" t="s">
        <v>78</v>
      </c>
      <c r="BW96" s="132" t="s">
        <v>89</v>
      </c>
      <c r="BX96" s="132" t="s">
        <v>5</v>
      </c>
      <c r="CL96" s="132" t="s">
        <v>1</v>
      </c>
      <c r="CM96" s="132" t="s">
        <v>86</v>
      </c>
    </row>
    <row r="97" s="7" customFormat="1" ht="16.5" customHeight="1">
      <c r="A97" s="120" t="s">
        <v>80</v>
      </c>
      <c r="B97" s="121"/>
      <c r="C97" s="122"/>
      <c r="D97" s="123" t="s">
        <v>90</v>
      </c>
      <c r="E97" s="123"/>
      <c r="F97" s="123"/>
      <c r="G97" s="123"/>
      <c r="H97" s="123"/>
      <c r="I97" s="124"/>
      <c r="J97" s="123" t="s">
        <v>91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111 - Cyklostezka'!J30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83</v>
      </c>
      <c r="AR97" s="127"/>
      <c r="AS97" s="128">
        <v>0</v>
      </c>
      <c r="AT97" s="129">
        <f>ROUND(SUM(AV97:AW97),2)</f>
        <v>0</v>
      </c>
      <c r="AU97" s="130">
        <f>'SO 111 - Cyklostezka'!P126</f>
        <v>0</v>
      </c>
      <c r="AV97" s="129">
        <f>'SO 111 - Cyklostezka'!J33</f>
        <v>0</v>
      </c>
      <c r="AW97" s="129">
        <f>'SO 111 - Cyklostezka'!J34</f>
        <v>0</v>
      </c>
      <c r="AX97" s="129">
        <f>'SO 111 - Cyklostezka'!J35</f>
        <v>0</v>
      </c>
      <c r="AY97" s="129">
        <f>'SO 111 - Cyklostezka'!J36</f>
        <v>0</v>
      </c>
      <c r="AZ97" s="129">
        <f>'SO 111 - Cyklostezka'!F33</f>
        <v>0</v>
      </c>
      <c r="BA97" s="129">
        <f>'SO 111 - Cyklostezka'!F34</f>
        <v>0</v>
      </c>
      <c r="BB97" s="129">
        <f>'SO 111 - Cyklostezka'!F35</f>
        <v>0</v>
      </c>
      <c r="BC97" s="129">
        <f>'SO 111 - Cyklostezka'!F36</f>
        <v>0</v>
      </c>
      <c r="BD97" s="131">
        <f>'SO 111 - Cyklostezka'!F37</f>
        <v>0</v>
      </c>
      <c r="BE97" s="7"/>
      <c r="BT97" s="132" t="s">
        <v>84</v>
      </c>
      <c r="BV97" s="132" t="s">
        <v>78</v>
      </c>
      <c r="BW97" s="132" t="s">
        <v>92</v>
      </c>
      <c r="BX97" s="132" t="s">
        <v>5</v>
      </c>
      <c r="CL97" s="132" t="s">
        <v>1</v>
      </c>
      <c r="CM97" s="132" t="s">
        <v>86</v>
      </c>
    </row>
    <row r="98" s="7" customFormat="1" ht="16.5" customHeight="1">
      <c r="A98" s="120" t="s">
        <v>80</v>
      </c>
      <c r="B98" s="121"/>
      <c r="C98" s="122"/>
      <c r="D98" s="123" t="s">
        <v>93</v>
      </c>
      <c r="E98" s="123"/>
      <c r="F98" s="123"/>
      <c r="G98" s="123"/>
      <c r="H98" s="123"/>
      <c r="I98" s="124"/>
      <c r="J98" s="123" t="s">
        <v>94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'SO 202 - Cyklostezka - op...'!J30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83</v>
      </c>
      <c r="AR98" s="127"/>
      <c r="AS98" s="128">
        <v>0</v>
      </c>
      <c r="AT98" s="129">
        <f>ROUND(SUM(AV98:AW98),2)</f>
        <v>0</v>
      </c>
      <c r="AU98" s="130">
        <f>'SO 202 - Cyklostezka - op...'!P123</f>
        <v>0</v>
      </c>
      <c r="AV98" s="129">
        <f>'SO 202 - Cyklostezka - op...'!J33</f>
        <v>0</v>
      </c>
      <c r="AW98" s="129">
        <f>'SO 202 - Cyklostezka - op...'!J34</f>
        <v>0</v>
      </c>
      <c r="AX98" s="129">
        <f>'SO 202 - Cyklostezka - op...'!J35</f>
        <v>0</v>
      </c>
      <c r="AY98" s="129">
        <f>'SO 202 - Cyklostezka - op...'!J36</f>
        <v>0</v>
      </c>
      <c r="AZ98" s="129">
        <f>'SO 202 - Cyklostezka - op...'!F33</f>
        <v>0</v>
      </c>
      <c r="BA98" s="129">
        <f>'SO 202 - Cyklostezka - op...'!F34</f>
        <v>0</v>
      </c>
      <c r="BB98" s="129">
        <f>'SO 202 - Cyklostezka - op...'!F35</f>
        <v>0</v>
      </c>
      <c r="BC98" s="129">
        <f>'SO 202 - Cyklostezka - op...'!F36</f>
        <v>0</v>
      </c>
      <c r="BD98" s="131">
        <f>'SO 202 - Cyklostezka - op...'!F37</f>
        <v>0</v>
      </c>
      <c r="BE98" s="7"/>
      <c r="BT98" s="132" t="s">
        <v>84</v>
      </c>
      <c r="BV98" s="132" t="s">
        <v>78</v>
      </c>
      <c r="BW98" s="132" t="s">
        <v>95</v>
      </c>
      <c r="BX98" s="132" t="s">
        <v>5</v>
      </c>
      <c r="CL98" s="132" t="s">
        <v>1</v>
      </c>
      <c r="CM98" s="132" t="s">
        <v>86</v>
      </c>
    </row>
    <row r="99" s="7" customFormat="1" ht="16.5" customHeight="1">
      <c r="A99" s="120" t="s">
        <v>80</v>
      </c>
      <c r="B99" s="121"/>
      <c r="C99" s="122"/>
      <c r="D99" s="123" t="s">
        <v>96</v>
      </c>
      <c r="E99" s="123"/>
      <c r="F99" s="123"/>
      <c r="G99" s="123"/>
      <c r="H99" s="123"/>
      <c r="I99" s="124"/>
      <c r="J99" s="123" t="s">
        <v>97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'SO 301 - Přeložka vodovodu'!J30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 t="s">
        <v>83</v>
      </c>
      <c r="AR99" s="127"/>
      <c r="AS99" s="128">
        <v>0</v>
      </c>
      <c r="AT99" s="129">
        <f>ROUND(SUM(AV99:AW99),2)</f>
        <v>0</v>
      </c>
      <c r="AU99" s="130">
        <f>'SO 301 - Přeložka vodovodu'!P126</f>
        <v>0</v>
      </c>
      <c r="AV99" s="129">
        <f>'SO 301 - Přeložka vodovodu'!J33</f>
        <v>0</v>
      </c>
      <c r="AW99" s="129">
        <f>'SO 301 - Přeložka vodovodu'!J34</f>
        <v>0</v>
      </c>
      <c r="AX99" s="129">
        <f>'SO 301 - Přeložka vodovodu'!J35</f>
        <v>0</v>
      </c>
      <c r="AY99" s="129">
        <f>'SO 301 - Přeložka vodovodu'!J36</f>
        <v>0</v>
      </c>
      <c r="AZ99" s="129">
        <f>'SO 301 - Přeložka vodovodu'!F33</f>
        <v>0</v>
      </c>
      <c r="BA99" s="129">
        <f>'SO 301 - Přeložka vodovodu'!F34</f>
        <v>0</v>
      </c>
      <c r="BB99" s="129">
        <f>'SO 301 - Přeložka vodovodu'!F35</f>
        <v>0</v>
      </c>
      <c r="BC99" s="129">
        <f>'SO 301 - Přeložka vodovodu'!F36</f>
        <v>0</v>
      </c>
      <c r="BD99" s="131">
        <f>'SO 301 - Přeložka vodovodu'!F37</f>
        <v>0</v>
      </c>
      <c r="BE99" s="7"/>
      <c r="BT99" s="132" t="s">
        <v>84</v>
      </c>
      <c r="BV99" s="132" t="s">
        <v>78</v>
      </c>
      <c r="BW99" s="132" t="s">
        <v>98</v>
      </c>
      <c r="BX99" s="132" t="s">
        <v>5</v>
      </c>
      <c r="CL99" s="132" t="s">
        <v>1</v>
      </c>
      <c r="CM99" s="132" t="s">
        <v>86</v>
      </c>
    </row>
    <row r="100" s="7" customFormat="1" ht="16.5" customHeight="1">
      <c r="A100" s="120" t="s">
        <v>80</v>
      </c>
      <c r="B100" s="121"/>
      <c r="C100" s="122"/>
      <c r="D100" s="123" t="s">
        <v>99</v>
      </c>
      <c r="E100" s="123"/>
      <c r="F100" s="123"/>
      <c r="G100" s="123"/>
      <c r="H100" s="123"/>
      <c r="I100" s="124"/>
      <c r="J100" s="123" t="s">
        <v>100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'SO 401 - Přeložka sítě na...'!J30</f>
        <v>0</v>
      </c>
      <c r="AH100" s="124"/>
      <c r="AI100" s="124"/>
      <c r="AJ100" s="124"/>
      <c r="AK100" s="124"/>
      <c r="AL100" s="124"/>
      <c r="AM100" s="124"/>
      <c r="AN100" s="125">
        <f>SUM(AG100,AT100)</f>
        <v>0</v>
      </c>
      <c r="AO100" s="124"/>
      <c r="AP100" s="124"/>
      <c r="AQ100" s="126" t="s">
        <v>83</v>
      </c>
      <c r="AR100" s="127"/>
      <c r="AS100" s="128">
        <v>0</v>
      </c>
      <c r="AT100" s="129">
        <f>ROUND(SUM(AV100:AW100),2)</f>
        <v>0</v>
      </c>
      <c r="AU100" s="130">
        <f>'SO 401 - Přeložka sítě na...'!P118</f>
        <v>0</v>
      </c>
      <c r="AV100" s="129">
        <f>'SO 401 - Přeložka sítě na...'!J33</f>
        <v>0</v>
      </c>
      <c r="AW100" s="129">
        <f>'SO 401 - Přeložka sítě na...'!J34</f>
        <v>0</v>
      </c>
      <c r="AX100" s="129">
        <f>'SO 401 - Přeložka sítě na...'!J35</f>
        <v>0</v>
      </c>
      <c r="AY100" s="129">
        <f>'SO 401 - Přeložka sítě na...'!J36</f>
        <v>0</v>
      </c>
      <c r="AZ100" s="129">
        <f>'SO 401 - Přeložka sítě na...'!F33</f>
        <v>0</v>
      </c>
      <c r="BA100" s="129">
        <f>'SO 401 - Přeložka sítě na...'!F34</f>
        <v>0</v>
      </c>
      <c r="BB100" s="129">
        <f>'SO 401 - Přeložka sítě na...'!F35</f>
        <v>0</v>
      </c>
      <c r="BC100" s="129">
        <f>'SO 401 - Přeložka sítě na...'!F36</f>
        <v>0</v>
      </c>
      <c r="BD100" s="131">
        <f>'SO 401 - Přeložka sítě na...'!F37</f>
        <v>0</v>
      </c>
      <c r="BE100" s="7"/>
      <c r="BT100" s="132" t="s">
        <v>84</v>
      </c>
      <c r="BV100" s="132" t="s">
        <v>78</v>
      </c>
      <c r="BW100" s="132" t="s">
        <v>101</v>
      </c>
      <c r="BX100" s="132" t="s">
        <v>5</v>
      </c>
      <c r="CL100" s="132" t="s">
        <v>1</v>
      </c>
      <c r="CM100" s="132" t="s">
        <v>86</v>
      </c>
    </row>
    <row r="101" s="7" customFormat="1" ht="16.5" customHeight="1">
      <c r="A101" s="120" t="s">
        <v>80</v>
      </c>
      <c r="B101" s="121"/>
      <c r="C101" s="122"/>
      <c r="D101" s="123" t="s">
        <v>102</v>
      </c>
      <c r="E101" s="123"/>
      <c r="F101" s="123"/>
      <c r="G101" s="123"/>
      <c r="H101" s="123"/>
      <c r="I101" s="124"/>
      <c r="J101" s="123" t="s">
        <v>103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5">
        <f>'SO 402 - Přeložka sítě el...'!J30</f>
        <v>0</v>
      </c>
      <c r="AH101" s="124"/>
      <c r="AI101" s="124"/>
      <c r="AJ101" s="124"/>
      <c r="AK101" s="124"/>
      <c r="AL101" s="124"/>
      <c r="AM101" s="124"/>
      <c r="AN101" s="125">
        <f>SUM(AG101,AT101)</f>
        <v>0</v>
      </c>
      <c r="AO101" s="124"/>
      <c r="AP101" s="124"/>
      <c r="AQ101" s="126" t="s">
        <v>83</v>
      </c>
      <c r="AR101" s="127"/>
      <c r="AS101" s="128">
        <v>0</v>
      </c>
      <c r="AT101" s="129">
        <f>ROUND(SUM(AV101:AW101),2)</f>
        <v>0</v>
      </c>
      <c r="AU101" s="130">
        <f>'SO 402 - Přeložka sítě el...'!P118</f>
        <v>0</v>
      </c>
      <c r="AV101" s="129">
        <f>'SO 402 - Přeložka sítě el...'!J33</f>
        <v>0</v>
      </c>
      <c r="AW101" s="129">
        <f>'SO 402 - Přeložka sítě el...'!J34</f>
        <v>0</v>
      </c>
      <c r="AX101" s="129">
        <f>'SO 402 - Přeložka sítě el...'!J35</f>
        <v>0</v>
      </c>
      <c r="AY101" s="129">
        <f>'SO 402 - Přeložka sítě el...'!J36</f>
        <v>0</v>
      </c>
      <c r="AZ101" s="129">
        <f>'SO 402 - Přeložka sítě el...'!F33</f>
        <v>0</v>
      </c>
      <c r="BA101" s="129">
        <f>'SO 402 - Přeložka sítě el...'!F34</f>
        <v>0</v>
      </c>
      <c r="BB101" s="129">
        <f>'SO 402 - Přeložka sítě el...'!F35</f>
        <v>0</v>
      </c>
      <c r="BC101" s="129">
        <f>'SO 402 - Přeložka sítě el...'!F36</f>
        <v>0</v>
      </c>
      <c r="BD101" s="131">
        <f>'SO 402 - Přeložka sítě el...'!F37</f>
        <v>0</v>
      </c>
      <c r="BE101" s="7"/>
      <c r="BT101" s="132" t="s">
        <v>84</v>
      </c>
      <c r="BV101" s="132" t="s">
        <v>78</v>
      </c>
      <c r="BW101" s="132" t="s">
        <v>104</v>
      </c>
      <c r="BX101" s="132" t="s">
        <v>5</v>
      </c>
      <c r="CL101" s="132" t="s">
        <v>1</v>
      </c>
      <c r="CM101" s="132" t="s">
        <v>86</v>
      </c>
    </row>
    <row r="102" s="7" customFormat="1" ht="16.5" customHeight="1">
      <c r="A102" s="120" t="s">
        <v>80</v>
      </c>
      <c r="B102" s="121"/>
      <c r="C102" s="122"/>
      <c r="D102" s="123" t="s">
        <v>105</v>
      </c>
      <c r="E102" s="123"/>
      <c r="F102" s="123"/>
      <c r="G102" s="123"/>
      <c r="H102" s="123"/>
      <c r="I102" s="124"/>
      <c r="J102" s="123" t="s">
        <v>106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'SO 501 - Zkrácení plynovo...'!J30</f>
        <v>0</v>
      </c>
      <c r="AH102" s="124"/>
      <c r="AI102" s="124"/>
      <c r="AJ102" s="124"/>
      <c r="AK102" s="124"/>
      <c r="AL102" s="124"/>
      <c r="AM102" s="124"/>
      <c r="AN102" s="125">
        <f>SUM(AG102,AT102)</f>
        <v>0</v>
      </c>
      <c r="AO102" s="124"/>
      <c r="AP102" s="124"/>
      <c r="AQ102" s="126" t="s">
        <v>83</v>
      </c>
      <c r="AR102" s="127"/>
      <c r="AS102" s="133">
        <v>0</v>
      </c>
      <c r="AT102" s="134">
        <f>ROUND(SUM(AV102:AW102),2)</f>
        <v>0</v>
      </c>
      <c r="AU102" s="135">
        <f>'SO 501 - Zkrácení plynovo...'!P118</f>
        <v>0</v>
      </c>
      <c r="AV102" s="134">
        <f>'SO 501 - Zkrácení plynovo...'!J33</f>
        <v>0</v>
      </c>
      <c r="AW102" s="134">
        <f>'SO 501 - Zkrácení plynovo...'!J34</f>
        <v>0</v>
      </c>
      <c r="AX102" s="134">
        <f>'SO 501 - Zkrácení plynovo...'!J35</f>
        <v>0</v>
      </c>
      <c r="AY102" s="134">
        <f>'SO 501 - Zkrácení plynovo...'!J36</f>
        <v>0</v>
      </c>
      <c r="AZ102" s="134">
        <f>'SO 501 - Zkrácení plynovo...'!F33</f>
        <v>0</v>
      </c>
      <c r="BA102" s="134">
        <f>'SO 501 - Zkrácení plynovo...'!F34</f>
        <v>0</v>
      </c>
      <c r="BB102" s="134">
        <f>'SO 501 - Zkrácení plynovo...'!F35</f>
        <v>0</v>
      </c>
      <c r="BC102" s="134">
        <f>'SO 501 - Zkrácení plynovo...'!F36</f>
        <v>0</v>
      </c>
      <c r="BD102" s="136">
        <f>'SO 501 - Zkrácení plynovo...'!F37</f>
        <v>0</v>
      </c>
      <c r="BE102" s="7"/>
      <c r="BT102" s="132" t="s">
        <v>84</v>
      </c>
      <c r="BV102" s="132" t="s">
        <v>78</v>
      </c>
      <c r="BW102" s="132" t="s">
        <v>107</v>
      </c>
      <c r="BX102" s="132" t="s">
        <v>5</v>
      </c>
      <c r="CL102" s="132" t="s">
        <v>1</v>
      </c>
      <c r="CM102" s="132" t="s">
        <v>86</v>
      </c>
    </row>
    <row r="103" s="2" customFormat="1" ht="30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sheetProtection sheet="1" formatColumns="0" formatRows="0" objects="1" scenarios="1" spinCount="100000" saltValue="1IMv7eBXU7A0j/3mG2M193cidtc3DNM6p66dHb+wjnYeK5ZDu15n4EjHKTTJhW4BSX3xLGAEJIeW3XduapBMmg==" hashValue="FMEN/c8kvh+2Wj7ixw6AGqJjfuvcXKuQ0J9zw8Amas7DvSSRjNzQYdsL3X0q+AIhFrwwApENIqDfuDnFrEEwuA==" algorithmName="SHA-512" password="CC35"/>
  <mergeCells count="70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0.2-1.1 - Vedlejší a...'!C2" display="/"/>
    <hyperlink ref="A96" location="'SO 002.1 - Cyklostezka, k...'!C2" display="/"/>
    <hyperlink ref="A97" location="'SO 111 - Cyklostezka'!C2" display="/"/>
    <hyperlink ref="A98" location="'SO 202 - Cyklostezka - op...'!C2" display="/"/>
    <hyperlink ref="A99" location="'SO 301 - Přeložka vodovodu'!C2" display="/"/>
    <hyperlink ref="A100" location="'SO 401 - Přeložka sítě na...'!C2" display="/"/>
    <hyperlink ref="A101" location="'SO 402 - Přeložka sítě el...'!C2" display="/"/>
    <hyperlink ref="A102" location="'SO 501 - Zkrácení plynov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110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ROUND((SUM(BE121:BE152)),  2)</f>
        <v>0</v>
      </c>
      <c r="G33" s="39"/>
      <c r="H33" s="39"/>
      <c r="I33" s="156">
        <v>0.20999999999999999</v>
      </c>
      <c r="J33" s="155">
        <f>ROUND(((SUM(BE121:BE152))*I33),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ROUND((SUM(BF121:BF152)),  2)</f>
        <v>0</v>
      </c>
      <c r="G34" s="39"/>
      <c r="H34" s="39"/>
      <c r="I34" s="156">
        <v>0.14999999999999999</v>
      </c>
      <c r="J34" s="155">
        <f>ROUND(((SUM(BF121:BF152))*I34),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ROUND((SUM(BG121:BG152)),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ROUND((SUM(BH121:BH152)),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ROUND((SUM(BI121:BI152)),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000.2-1.1 - Vedlejší a ostatní rozpočtové náklady - cyklostezka - uznatelné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116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117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118</v>
      </c>
      <c r="E99" s="189"/>
      <c r="F99" s="189"/>
      <c r="G99" s="189"/>
      <c r="H99" s="189"/>
      <c r="I99" s="189"/>
      <c r="J99" s="190">
        <f>J140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119</v>
      </c>
      <c r="E100" s="189"/>
      <c r="F100" s="189"/>
      <c r="G100" s="189"/>
      <c r="H100" s="189"/>
      <c r="I100" s="189"/>
      <c r="J100" s="190">
        <f>J144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120</v>
      </c>
      <c r="E101" s="189"/>
      <c r="F101" s="189"/>
      <c r="G101" s="189"/>
      <c r="H101" s="189"/>
      <c r="I101" s="189"/>
      <c r="J101" s="190">
        <f>J148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121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75" t="str">
        <f>E7</f>
        <v>Horní Lideč - revitalizace dopravního prostoru - jižní část, cyklostezka - uznatelné náklady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109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30" customHeight="1">
      <c r="A113" s="39"/>
      <c r="B113" s="40"/>
      <c r="C113" s="41"/>
      <c r="D113" s="41"/>
      <c r="E113" s="77" t="str">
        <f>E9</f>
        <v>SO 000.2-1.1 - Vedlejší a ostatní rozpočtové náklady - cyklostezka - uznatelné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Horní Lideč, jižní č. průj.úseku silnice I/57</v>
      </c>
      <c r="G115" s="41"/>
      <c r="H115" s="41"/>
      <c r="I115" s="33" t="s">
        <v>22</v>
      </c>
      <c r="J115" s="80" t="str">
        <f>IF(J12="","",J12)</f>
        <v>12. 4. 2021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>Obec Horní Lideč</v>
      </c>
      <c r="G117" s="41"/>
      <c r="H117" s="41"/>
      <c r="I117" s="33" t="s">
        <v>30</v>
      </c>
      <c r="J117" s="37" t="str">
        <f>E21</f>
        <v>Ing. K. Prokůpek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33</v>
      </c>
      <c r="J118" s="37" t="str">
        <f>E24</f>
        <v>Ing.L.Alster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122</v>
      </c>
      <c r="D120" s="195" t="s">
        <v>61</v>
      </c>
      <c r="E120" s="195" t="s">
        <v>57</v>
      </c>
      <c r="F120" s="195" t="s">
        <v>58</v>
      </c>
      <c r="G120" s="195" t="s">
        <v>123</v>
      </c>
      <c r="H120" s="195" t="s">
        <v>124</v>
      </c>
      <c r="I120" s="195" t="s">
        <v>125</v>
      </c>
      <c r="J120" s="196" t="s">
        <v>113</v>
      </c>
      <c r="K120" s="197" t="s">
        <v>126</v>
      </c>
      <c r="L120" s="198"/>
      <c r="M120" s="101" t="s">
        <v>1</v>
      </c>
      <c r="N120" s="102" t="s">
        <v>40</v>
      </c>
      <c r="O120" s="102" t="s">
        <v>127</v>
      </c>
      <c r="P120" s="102" t="s">
        <v>128</v>
      </c>
      <c r="Q120" s="102" t="s">
        <v>129</v>
      </c>
      <c r="R120" s="102" t="s">
        <v>130</v>
      </c>
      <c r="S120" s="102" t="s">
        <v>131</v>
      </c>
      <c r="T120" s="103" t="s">
        <v>132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133</v>
      </c>
      <c r="D121" s="41"/>
      <c r="E121" s="41"/>
      <c r="F121" s="41"/>
      <c r="G121" s="41"/>
      <c r="H121" s="41"/>
      <c r="I121" s="41"/>
      <c r="J121" s="199">
        <f>BK121</f>
        <v>0</v>
      </c>
      <c r="K121" s="41"/>
      <c r="L121" s="45"/>
      <c r="M121" s="104"/>
      <c r="N121" s="200"/>
      <c r="O121" s="105"/>
      <c r="P121" s="201">
        <f>P122</f>
        <v>0</v>
      </c>
      <c r="Q121" s="105"/>
      <c r="R121" s="201">
        <f>R122</f>
        <v>0</v>
      </c>
      <c r="S121" s="105"/>
      <c r="T121" s="202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75</v>
      </c>
      <c r="AU121" s="18" t="s">
        <v>115</v>
      </c>
      <c r="BK121" s="203">
        <f>BK122</f>
        <v>0</v>
      </c>
    </row>
    <row r="122" s="12" customFormat="1" ht="25.92" customHeight="1">
      <c r="A122" s="12"/>
      <c r="B122" s="204"/>
      <c r="C122" s="205"/>
      <c r="D122" s="206" t="s">
        <v>75</v>
      </c>
      <c r="E122" s="207" t="s">
        <v>134</v>
      </c>
      <c r="F122" s="207" t="s">
        <v>135</v>
      </c>
      <c r="G122" s="205"/>
      <c r="H122" s="205"/>
      <c r="I122" s="208"/>
      <c r="J122" s="209">
        <f>BK122</f>
        <v>0</v>
      </c>
      <c r="K122" s="205"/>
      <c r="L122" s="210"/>
      <c r="M122" s="211"/>
      <c r="N122" s="212"/>
      <c r="O122" s="212"/>
      <c r="P122" s="213">
        <f>P123+P140+P144+P148</f>
        <v>0</v>
      </c>
      <c r="Q122" s="212"/>
      <c r="R122" s="213">
        <f>R123+R140+R144+R148</f>
        <v>0</v>
      </c>
      <c r="S122" s="212"/>
      <c r="T122" s="214">
        <f>T123+T140+T144+T148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5" t="s">
        <v>136</v>
      </c>
      <c r="AT122" s="216" t="s">
        <v>75</v>
      </c>
      <c r="AU122" s="216" t="s">
        <v>76</v>
      </c>
      <c r="AY122" s="215" t="s">
        <v>137</v>
      </c>
      <c r="BK122" s="217">
        <f>BK123+BK140+BK144+BK148</f>
        <v>0</v>
      </c>
    </row>
    <row r="123" s="12" customFormat="1" ht="22.8" customHeight="1">
      <c r="A123" s="12"/>
      <c r="B123" s="204"/>
      <c r="C123" s="205"/>
      <c r="D123" s="206" t="s">
        <v>75</v>
      </c>
      <c r="E123" s="218" t="s">
        <v>138</v>
      </c>
      <c r="F123" s="218" t="s">
        <v>139</v>
      </c>
      <c r="G123" s="205"/>
      <c r="H123" s="205"/>
      <c r="I123" s="208"/>
      <c r="J123" s="219">
        <f>BK123</f>
        <v>0</v>
      </c>
      <c r="K123" s="205"/>
      <c r="L123" s="210"/>
      <c r="M123" s="211"/>
      <c r="N123" s="212"/>
      <c r="O123" s="212"/>
      <c r="P123" s="213">
        <f>SUM(P124:P139)</f>
        <v>0</v>
      </c>
      <c r="Q123" s="212"/>
      <c r="R123" s="213">
        <f>SUM(R124:R139)</f>
        <v>0</v>
      </c>
      <c r="S123" s="212"/>
      <c r="T123" s="214">
        <f>SUM(T124:T139)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136</v>
      </c>
      <c r="AT123" s="216" t="s">
        <v>75</v>
      </c>
      <c r="AU123" s="216" t="s">
        <v>84</v>
      </c>
      <c r="AY123" s="215" t="s">
        <v>137</v>
      </c>
      <c r="BK123" s="217">
        <f>SUM(BK124:BK139)</f>
        <v>0</v>
      </c>
    </row>
    <row r="124" s="2" customFormat="1" ht="16.5" customHeight="1">
      <c r="A124" s="39"/>
      <c r="B124" s="40"/>
      <c r="C124" s="220" t="s">
        <v>84</v>
      </c>
      <c r="D124" s="220" t="s">
        <v>140</v>
      </c>
      <c r="E124" s="221" t="s">
        <v>141</v>
      </c>
      <c r="F124" s="222" t="s">
        <v>142</v>
      </c>
      <c r="G124" s="223" t="s">
        <v>143</v>
      </c>
      <c r="H124" s="224">
        <v>1</v>
      </c>
      <c r="I124" s="225"/>
      <c r="J124" s="226">
        <f>ROUND(I124*H124,2)</f>
        <v>0</v>
      </c>
      <c r="K124" s="227"/>
      <c r="L124" s="45"/>
      <c r="M124" s="228" t="s">
        <v>1</v>
      </c>
      <c r="N124" s="229" t="s">
        <v>41</v>
      </c>
      <c r="O124" s="92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2" t="s">
        <v>144</v>
      </c>
      <c r="AT124" s="232" t="s">
        <v>140</v>
      </c>
      <c r="AU124" s="232" t="s">
        <v>86</v>
      </c>
      <c r="AY124" s="18" t="s">
        <v>137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8" t="s">
        <v>84</v>
      </c>
      <c r="BK124" s="233">
        <f>ROUND(I124*H124,2)</f>
        <v>0</v>
      </c>
      <c r="BL124" s="18" t="s">
        <v>144</v>
      </c>
      <c r="BM124" s="232" t="s">
        <v>145</v>
      </c>
    </row>
    <row r="125" s="13" customFormat="1">
      <c r="A125" s="13"/>
      <c r="B125" s="234"/>
      <c r="C125" s="235"/>
      <c r="D125" s="236" t="s">
        <v>146</v>
      </c>
      <c r="E125" s="237" t="s">
        <v>1</v>
      </c>
      <c r="F125" s="238" t="s">
        <v>147</v>
      </c>
      <c r="G125" s="235"/>
      <c r="H125" s="237" t="s">
        <v>1</v>
      </c>
      <c r="I125" s="239"/>
      <c r="J125" s="235"/>
      <c r="K125" s="235"/>
      <c r="L125" s="240"/>
      <c r="M125" s="241"/>
      <c r="N125" s="242"/>
      <c r="O125" s="242"/>
      <c r="P125" s="242"/>
      <c r="Q125" s="242"/>
      <c r="R125" s="242"/>
      <c r="S125" s="242"/>
      <c r="T125" s="24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4" t="s">
        <v>146</v>
      </c>
      <c r="AU125" s="244" t="s">
        <v>86</v>
      </c>
      <c r="AV125" s="13" t="s">
        <v>84</v>
      </c>
      <c r="AW125" s="13" t="s">
        <v>32</v>
      </c>
      <c r="AX125" s="13" t="s">
        <v>76</v>
      </c>
      <c r="AY125" s="244" t="s">
        <v>137</v>
      </c>
    </row>
    <row r="126" s="13" customFormat="1">
      <c r="A126" s="13"/>
      <c r="B126" s="234"/>
      <c r="C126" s="235"/>
      <c r="D126" s="236" t="s">
        <v>146</v>
      </c>
      <c r="E126" s="237" t="s">
        <v>1</v>
      </c>
      <c r="F126" s="238" t="s">
        <v>148</v>
      </c>
      <c r="G126" s="235"/>
      <c r="H126" s="237" t="s">
        <v>1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146</v>
      </c>
      <c r="AU126" s="244" t="s">
        <v>86</v>
      </c>
      <c r="AV126" s="13" t="s">
        <v>84</v>
      </c>
      <c r="AW126" s="13" t="s">
        <v>32</v>
      </c>
      <c r="AX126" s="13" t="s">
        <v>76</v>
      </c>
      <c r="AY126" s="244" t="s">
        <v>137</v>
      </c>
    </row>
    <row r="127" s="14" customFormat="1">
      <c r="A127" s="14"/>
      <c r="B127" s="245"/>
      <c r="C127" s="246"/>
      <c r="D127" s="236" t="s">
        <v>146</v>
      </c>
      <c r="E127" s="247" t="s">
        <v>1</v>
      </c>
      <c r="F127" s="248" t="s">
        <v>84</v>
      </c>
      <c r="G127" s="246"/>
      <c r="H127" s="249">
        <v>1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146</v>
      </c>
      <c r="AU127" s="255" t="s">
        <v>86</v>
      </c>
      <c r="AV127" s="14" t="s">
        <v>86</v>
      </c>
      <c r="AW127" s="14" t="s">
        <v>32</v>
      </c>
      <c r="AX127" s="14" t="s">
        <v>84</v>
      </c>
      <c r="AY127" s="255" t="s">
        <v>137</v>
      </c>
    </row>
    <row r="128" s="2" customFormat="1" ht="16.5" customHeight="1">
      <c r="A128" s="39"/>
      <c r="B128" s="40"/>
      <c r="C128" s="220" t="s">
        <v>86</v>
      </c>
      <c r="D128" s="220" t="s">
        <v>140</v>
      </c>
      <c r="E128" s="221" t="s">
        <v>149</v>
      </c>
      <c r="F128" s="222" t="s">
        <v>150</v>
      </c>
      <c r="G128" s="223" t="s">
        <v>143</v>
      </c>
      <c r="H128" s="224">
        <v>1</v>
      </c>
      <c r="I128" s="225"/>
      <c r="J128" s="226">
        <f>ROUND(I128*H128,2)</f>
        <v>0</v>
      </c>
      <c r="K128" s="227"/>
      <c r="L128" s="45"/>
      <c r="M128" s="228" t="s">
        <v>1</v>
      </c>
      <c r="N128" s="229" t="s">
        <v>41</v>
      </c>
      <c r="O128" s="92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2" t="s">
        <v>144</v>
      </c>
      <c r="AT128" s="232" t="s">
        <v>140</v>
      </c>
      <c r="AU128" s="232" t="s">
        <v>86</v>
      </c>
      <c r="AY128" s="18" t="s">
        <v>137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8" t="s">
        <v>84</v>
      </c>
      <c r="BK128" s="233">
        <f>ROUND(I128*H128,2)</f>
        <v>0</v>
      </c>
      <c r="BL128" s="18" t="s">
        <v>144</v>
      </c>
      <c r="BM128" s="232" t="s">
        <v>151</v>
      </c>
    </row>
    <row r="129" s="13" customFormat="1">
      <c r="A129" s="13"/>
      <c r="B129" s="234"/>
      <c r="C129" s="235"/>
      <c r="D129" s="236" t="s">
        <v>146</v>
      </c>
      <c r="E129" s="237" t="s">
        <v>1</v>
      </c>
      <c r="F129" s="238" t="s">
        <v>152</v>
      </c>
      <c r="G129" s="235"/>
      <c r="H129" s="237" t="s">
        <v>1</v>
      </c>
      <c r="I129" s="239"/>
      <c r="J129" s="235"/>
      <c r="K129" s="235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146</v>
      </c>
      <c r="AU129" s="244" t="s">
        <v>86</v>
      </c>
      <c r="AV129" s="13" t="s">
        <v>84</v>
      </c>
      <c r="AW129" s="13" t="s">
        <v>32</v>
      </c>
      <c r="AX129" s="13" t="s">
        <v>76</v>
      </c>
      <c r="AY129" s="244" t="s">
        <v>137</v>
      </c>
    </row>
    <row r="130" s="14" customFormat="1">
      <c r="A130" s="14"/>
      <c r="B130" s="245"/>
      <c r="C130" s="246"/>
      <c r="D130" s="236" t="s">
        <v>146</v>
      </c>
      <c r="E130" s="247" t="s">
        <v>1</v>
      </c>
      <c r="F130" s="248" t="s">
        <v>84</v>
      </c>
      <c r="G130" s="246"/>
      <c r="H130" s="249">
        <v>1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146</v>
      </c>
      <c r="AU130" s="255" t="s">
        <v>86</v>
      </c>
      <c r="AV130" s="14" t="s">
        <v>86</v>
      </c>
      <c r="AW130" s="14" t="s">
        <v>32</v>
      </c>
      <c r="AX130" s="14" t="s">
        <v>84</v>
      </c>
      <c r="AY130" s="255" t="s">
        <v>137</v>
      </c>
    </row>
    <row r="131" s="2" customFormat="1" ht="16.5" customHeight="1">
      <c r="A131" s="39"/>
      <c r="B131" s="40"/>
      <c r="C131" s="220" t="s">
        <v>153</v>
      </c>
      <c r="D131" s="220" t="s">
        <v>140</v>
      </c>
      <c r="E131" s="221" t="s">
        <v>154</v>
      </c>
      <c r="F131" s="222" t="s">
        <v>155</v>
      </c>
      <c r="G131" s="223" t="s">
        <v>143</v>
      </c>
      <c r="H131" s="224">
        <v>1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41</v>
      </c>
      <c r="O131" s="92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144</v>
      </c>
      <c r="AT131" s="232" t="s">
        <v>140</v>
      </c>
      <c r="AU131" s="232" t="s">
        <v>86</v>
      </c>
      <c r="AY131" s="18" t="s">
        <v>137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84</v>
      </c>
      <c r="BK131" s="233">
        <f>ROUND(I131*H131,2)</f>
        <v>0</v>
      </c>
      <c r="BL131" s="18" t="s">
        <v>144</v>
      </c>
      <c r="BM131" s="232" t="s">
        <v>156</v>
      </c>
    </row>
    <row r="132" s="13" customFormat="1">
      <c r="A132" s="13"/>
      <c r="B132" s="234"/>
      <c r="C132" s="235"/>
      <c r="D132" s="236" t="s">
        <v>146</v>
      </c>
      <c r="E132" s="237" t="s">
        <v>1</v>
      </c>
      <c r="F132" s="238" t="s">
        <v>157</v>
      </c>
      <c r="G132" s="235"/>
      <c r="H132" s="237" t="s">
        <v>1</v>
      </c>
      <c r="I132" s="239"/>
      <c r="J132" s="235"/>
      <c r="K132" s="235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146</v>
      </c>
      <c r="AU132" s="244" t="s">
        <v>86</v>
      </c>
      <c r="AV132" s="13" t="s">
        <v>84</v>
      </c>
      <c r="AW132" s="13" t="s">
        <v>32</v>
      </c>
      <c r="AX132" s="13" t="s">
        <v>76</v>
      </c>
      <c r="AY132" s="244" t="s">
        <v>137</v>
      </c>
    </row>
    <row r="133" s="14" customFormat="1">
      <c r="A133" s="14"/>
      <c r="B133" s="245"/>
      <c r="C133" s="246"/>
      <c r="D133" s="236" t="s">
        <v>146</v>
      </c>
      <c r="E133" s="247" t="s">
        <v>1</v>
      </c>
      <c r="F133" s="248" t="s">
        <v>84</v>
      </c>
      <c r="G133" s="246"/>
      <c r="H133" s="249">
        <v>1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146</v>
      </c>
      <c r="AU133" s="255" t="s">
        <v>86</v>
      </c>
      <c r="AV133" s="14" t="s">
        <v>86</v>
      </c>
      <c r="AW133" s="14" t="s">
        <v>32</v>
      </c>
      <c r="AX133" s="14" t="s">
        <v>84</v>
      </c>
      <c r="AY133" s="255" t="s">
        <v>137</v>
      </c>
    </row>
    <row r="134" s="2" customFormat="1" ht="16.5" customHeight="1">
      <c r="A134" s="39"/>
      <c r="B134" s="40"/>
      <c r="C134" s="220" t="s">
        <v>158</v>
      </c>
      <c r="D134" s="220" t="s">
        <v>140</v>
      </c>
      <c r="E134" s="221" t="s">
        <v>159</v>
      </c>
      <c r="F134" s="222" t="s">
        <v>160</v>
      </c>
      <c r="G134" s="223" t="s">
        <v>161</v>
      </c>
      <c r="H134" s="224">
        <v>1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41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144</v>
      </c>
      <c r="AT134" s="232" t="s">
        <v>140</v>
      </c>
      <c r="AU134" s="232" t="s">
        <v>86</v>
      </c>
      <c r="AY134" s="18" t="s">
        <v>137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84</v>
      </c>
      <c r="BK134" s="233">
        <f>ROUND(I134*H134,2)</f>
        <v>0</v>
      </c>
      <c r="BL134" s="18" t="s">
        <v>144</v>
      </c>
      <c r="BM134" s="232" t="s">
        <v>162</v>
      </c>
    </row>
    <row r="135" s="13" customFormat="1">
      <c r="A135" s="13"/>
      <c r="B135" s="234"/>
      <c r="C135" s="235"/>
      <c r="D135" s="236" t="s">
        <v>146</v>
      </c>
      <c r="E135" s="237" t="s">
        <v>1</v>
      </c>
      <c r="F135" s="238" t="s">
        <v>163</v>
      </c>
      <c r="G135" s="235"/>
      <c r="H135" s="237" t="s">
        <v>1</v>
      </c>
      <c r="I135" s="239"/>
      <c r="J135" s="235"/>
      <c r="K135" s="235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146</v>
      </c>
      <c r="AU135" s="244" t="s">
        <v>86</v>
      </c>
      <c r="AV135" s="13" t="s">
        <v>84</v>
      </c>
      <c r="AW135" s="13" t="s">
        <v>32</v>
      </c>
      <c r="AX135" s="13" t="s">
        <v>76</v>
      </c>
      <c r="AY135" s="244" t="s">
        <v>137</v>
      </c>
    </row>
    <row r="136" s="14" customFormat="1">
      <c r="A136" s="14"/>
      <c r="B136" s="245"/>
      <c r="C136" s="246"/>
      <c r="D136" s="236" t="s">
        <v>146</v>
      </c>
      <c r="E136" s="247" t="s">
        <v>1</v>
      </c>
      <c r="F136" s="248" t="s">
        <v>84</v>
      </c>
      <c r="G136" s="246"/>
      <c r="H136" s="249">
        <v>1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146</v>
      </c>
      <c r="AU136" s="255" t="s">
        <v>86</v>
      </c>
      <c r="AV136" s="14" t="s">
        <v>86</v>
      </c>
      <c r="AW136" s="14" t="s">
        <v>32</v>
      </c>
      <c r="AX136" s="14" t="s">
        <v>84</v>
      </c>
      <c r="AY136" s="255" t="s">
        <v>137</v>
      </c>
    </row>
    <row r="137" s="2" customFormat="1" ht="16.5" customHeight="1">
      <c r="A137" s="39"/>
      <c r="B137" s="40"/>
      <c r="C137" s="220" t="s">
        <v>136</v>
      </c>
      <c r="D137" s="220" t="s">
        <v>140</v>
      </c>
      <c r="E137" s="221" t="s">
        <v>164</v>
      </c>
      <c r="F137" s="222" t="s">
        <v>165</v>
      </c>
      <c r="G137" s="223" t="s">
        <v>161</v>
      </c>
      <c r="H137" s="224">
        <v>1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41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144</v>
      </c>
      <c r="AT137" s="232" t="s">
        <v>140</v>
      </c>
      <c r="AU137" s="232" t="s">
        <v>86</v>
      </c>
      <c r="AY137" s="18" t="s">
        <v>137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84</v>
      </c>
      <c r="BK137" s="233">
        <f>ROUND(I137*H137,2)</f>
        <v>0</v>
      </c>
      <c r="BL137" s="18" t="s">
        <v>144</v>
      </c>
      <c r="BM137" s="232" t="s">
        <v>166</v>
      </c>
    </row>
    <row r="138" s="13" customFormat="1">
      <c r="A138" s="13"/>
      <c r="B138" s="234"/>
      <c r="C138" s="235"/>
      <c r="D138" s="236" t="s">
        <v>146</v>
      </c>
      <c r="E138" s="237" t="s">
        <v>1</v>
      </c>
      <c r="F138" s="238" t="s">
        <v>167</v>
      </c>
      <c r="G138" s="235"/>
      <c r="H138" s="237" t="s">
        <v>1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146</v>
      </c>
      <c r="AU138" s="244" t="s">
        <v>86</v>
      </c>
      <c r="AV138" s="13" t="s">
        <v>84</v>
      </c>
      <c r="AW138" s="13" t="s">
        <v>32</v>
      </c>
      <c r="AX138" s="13" t="s">
        <v>76</v>
      </c>
      <c r="AY138" s="244" t="s">
        <v>137</v>
      </c>
    </row>
    <row r="139" s="14" customFormat="1">
      <c r="A139" s="14"/>
      <c r="B139" s="245"/>
      <c r="C139" s="246"/>
      <c r="D139" s="236" t="s">
        <v>146</v>
      </c>
      <c r="E139" s="247" t="s">
        <v>1</v>
      </c>
      <c r="F139" s="248" t="s">
        <v>84</v>
      </c>
      <c r="G139" s="246"/>
      <c r="H139" s="249">
        <v>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146</v>
      </c>
      <c r="AU139" s="255" t="s">
        <v>86</v>
      </c>
      <c r="AV139" s="14" t="s">
        <v>86</v>
      </c>
      <c r="AW139" s="14" t="s">
        <v>32</v>
      </c>
      <c r="AX139" s="14" t="s">
        <v>84</v>
      </c>
      <c r="AY139" s="255" t="s">
        <v>137</v>
      </c>
    </row>
    <row r="140" s="12" customFormat="1" ht="22.8" customHeight="1">
      <c r="A140" s="12"/>
      <c r="B140" s="204"/>
      <c r="C140" s="205"/>
      <c r="D140" s="206" t="s">
        <v>75</v>
      </c>
      <c r="E140" s="218" t="s">
        <v>168</v>
      </c>
      <c r="F140" s="218" t="s">
        <v>169</v>
      </c>
      <c r="G140" s="205"/>
      <c r="H140" s="205"/>
      <c r="I140" s="208"/>
      <c r="J140" s="219">
        <f>BK140</f>
        <v>0</v>
      </c>
      <c r="K140" s="205"/>
      <c r="L140" s="210"/>
      <c r="M140" s="211"/>
      <c r="N140" s="212"/>
      <c r="O140" s="212"/>
      <c r="P140" s="213">
        <f>SUM(P141:P143)</f>
        <v>0</v>
      </c>
      <c r="Q140" s="212"/>
      <c r="R140" s="213">
        <f>SUM(R141:R143)</f>
        <v>0</v>
      </c>
      <c r="S140" s="212"/>
      <c r="T140" s="214">
        <f>SUM(T141:T143)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5" t="s">
        <v>136</v>
      </c>
      <c r="AT140" s="216" t="s">
        <v>75</v>
      </c>
      <c r="AU140" s="216" t="s">
        <v>84</v>
      </c>
      <c r="AY140" s="215" t="s">
        <v>137</v>
      </c>
      <c r="BK140" s="217">
        <f>SUM(BK141:BK143)</f>
        <v>0</v>
      </c>
    </row>
    <row r="141" s="2" customFormat="1" ht="16.5" customHeight="1">
      <c r="A141" s="39"/>
      <c r="B141" s="40"/>
      <c r="C141" s="220" t="s">
        <v>170</v>
      </c>
      <c r="D141" s="220" t="s">
        <v>140</v>
      </c>
      <c r="E141" s="221" t="s">
        <v>171</v>
      </c>
      <c r="F141" s="222" t="s">
        <v>172</v>
      </c>
      <c r="G141" s="223" t="s">
        <v>143</v>
      </c>
      <c r="H141" s="224">
        <v>1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41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144</v>
      </c>
      <c r="AT141" s="232" t="s">
        <v>140</v>
      </c>
      <c r="AU141" s="232" t="s">
        <v>86</v>
      </c>
      <c r="AY141" s="18" t="s">
        <v>137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84</v>
      </c>
      <c r="BK141" s="233">
        <f>ROUND(I141*H141,2)</f>
        <v>0</v>
      </c>
      <c r="BL141" s="18" t="s">
        <v>144</v>
      </c>
      <c r="BM141" s="232" t="s">
        <v>173</v>
      </c>
    </row>
    <row r="142" s="13" customFormat="1">
      <c r="A142" s="13"/>
      <c r="B142" s="234"/>
      <c r="C142" s="235"/>
      <c r="D142" s="236" t="s">
        <v>146</v>
      </c>
      <c r="E142" s="237" t="s">
        <v>1</v>
      </c>
      <c r="F142" s="238" t="s">
        <v>174</v>
      </c>
      <c r="G142" s="235"/>
      <c r="H142" s="237" t="s">
        <v>1</v>
      </c>
      <c r="I142" s="239"/>
      <c r="J142" s="235"/>
      <c r="K142" s="235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146</v>
      </c>
      <c r="AU142" s="244" t="s">
        <v>86</v>
      </c>
      <c r="AV142" s="13" t="s">
        <v>84</v>
      </c>
      <c r="AW142" s="13" t="s">
        <v>32</v>
      </c>
      <c r="AX142" s="13" t="s">
        <v>76</v>
      </c>
      <c r="AY142" s="244" t="s">
        <v>137</v>
      </c>
    </row>
    <row r="143" s="14" customFormat="1">
      <c r="A143" s="14"/>
      <c r="B143" s="245"/>
      <c r="C143" s="246"/>
      <c r="D143" s="236" t="s">
        <v>146</v>
      </c>
      <c r="E143" s="247" t="s">
        <v>1</v>
      </c>
      <c r="F143" s="248" t="s">
        <v>84</v>
      </c>
      <c r="G143" s="246"/>
      <c r="H143" s="249">
        <v>1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146</v>
      </c>
      <c r="AU143" s="255" t="s">
        <v>86</v>
      </c>
      <c r="AV143" s="14" t="s">
        <v>86</v>
      </c>
      <c r="AW143" s="14" t="s">
        <v>32</v>
      </c>
      <c r="AX143" s="14" t="s">
        <v>84</v>
      </c>
      <c r="AY143" s="255" t="s">
        <v>137</v>
      </c>
    </row>
    <row r="144" s="12" customFormat="1" ht="22.8" customHeight="1">
      <c r="A144" s="12"/>
      <c r="B144" s="204"/>
      <c r="C144" s="205"/>
      <c r="D144" s="206" t="s">
        <v>75</v>
      </c>
      <c r="E144" s="218" t="s">
        <v>175</v>
      </c>
      <c r="F144" s="218" t="s">
        <v>176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SUM(P145:P147)</f>
        <v>0</v>
      </c>
      <c r="Q144" s="212"/>
      <c r="R144" s="213">
        <f>SUM(R145:R147)</f>
        <v>0</v>
      </c>
      <c r="S144" s="212"/>
      <c r="T144" s="214">
        <f>SUM(T145:T147)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136</v>
      </c>
      <c r="AT144" s="216" t="s">
        <v>75</v>
      </c>
      <c r="AU144" s="216" t="s">
        <v>84</v>
      </c>
      <c r="AY144" s="215" t="s">
        <v>137</v>
      </c>
      <c r="BK144" s="217">
        <f>SUM(BK145:BK147)</f>
        <v>0</v>
      </c>
    </row>
    <row r="145" s="2" customFormat="1" ht="16.5" customHeight="1">
      <c r="A145" s="39"/>
      <c r="B145" s="40"/>
      <c r="C145" s="220" t="s">
        <v>177</v>
      </c>
      <c r="D145" s="220" t="s">
        <v>140</v>
      </c>
      <c r="E145" s="221" t="s">
        <v>178</v>
      </c>
      <c r="F145" s="222" t="s">
        <v>179</v>
      </c>
      <c r="G145" s="223" t="s">
        <v>143</v>
      </c>
      <c r="H145" s="224">
        <v>1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41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144</v>
      </c>
      <c r="AT145" s="232" t="s">
        <v>140</v>
      </c>
      <c r="AU145" s="232" t="s">
        <v>86</v>
      </c>
      <c r="AY145" s="18" t="s">
        <v>137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84</v>
      </c>
      <c r="BK145" s="233">
        <f>ROUND(I145*H145,2)</f>
        <v>0</v>
      </c>
      <c r="BL145" s="18" t="s">
        <v>144</v>
      </c>
      <c r="BM145" s="232" t="s">
        <v>180</v>
      </c>
    </row>
    <row r="146" s="13" customFormat="1">
      <c r="A146" s="13"/>
      <c r="B146" s="234"/>
      <c r="C146" s="235"/>
      <c r="D146" s="236" t="s">
        <v>146</v>
      </c>
      <c r="E146" s="237" t="s">
        <v>1</v>
      </c>
      <c r="F146" s="238" t="s">
        <v>181</v>
      </c>
      <c r="G146" s="235"/>
      <c r="H146" s="237" t="s">
        <v>1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146</v>
      </c>
      <c r="AU146" s="244" t="s">
        <v>86</v>
      </c>
      <c r="AV146" s="13" t="s">
        <v>84</v>
      </c>
      <c r="AW146" s="13" t="s">
        <v>32</v>
      </c>
      <c r="AX146" s="13" t="s">
        <v>76</v>
      </c>
      <c r="AY146" s="244" t="s">
        <v>137</v>
      </c>
    </row>
    <row r="147" s="14" customFormat="1">
      <c r="A147" s="14"/>
      <c r="B147" s="245"/>
      <c r="C147" s="246"/>
      <c r="D147" s="236" t="s">
        <v>146</v>
      </c>
      <c r="E147" s="247" t="s">
        <v>1</v>
      </c>
      <c r="F147" s="248" t="s">
        <v>84</v>
      </c>
      <c r="G147" s="246"/>
      <c r="H147" s="249">
        <v>1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146</v>
      </c>
      <c r="AU147" s="255" t="s">
        <v>86</v>
      </c>
      <c r="AV147" s="14" t="s">
        <v>86</v>
      </c>
      <c r="AW147" s="14" t="s">
        <v>32</v>
      </c>
      <c r="AX147" s="14" t="s">
        <v>84</v>
      </c>
      <c r="AY147" s="255" t="s">
        <v>137</v>
      </c>
    </row>
    <row r="148" s="12" customFormat="1" ht="22.8" customHeight="1">
      <c r="A148" s="12"/>
      <c r="B148" s="204"/>
      <c r="C148" s="205"/>
      <c r="D148" s="206" t="s">
        <v>75</v>
      </c>
      <c r="E148" s="218" t="s">
        <v>182</v>
      </c>
      <c r="F148" s="218" t="s">
        <v>183</v>
      </c>
      <c r="G148" s="205"/>
      <c r="H148" s="205"/>
      <c r="I148" s="208"/>
      <c r="J148" s="219">
        <f>BK148</f>
        <v>0</v>
      </c>
      <c r="K148" s="205"/>
      <c r="L148" s="210"/>
      <c r="M148" s="211"/>
      <c r="N148" s="212"/>
      <c r="O148" s="212"/>
      <c r="P148" s="213">
        <f>SUM(P149:P152)</f>
        <v>0</v>
      </c>
      <c r="Q148" s="212"/>
      <c r="R148" s="213">
        <f>SUM(R149:R152)</f>
        <v>0</v>
      </c>
      <c r="S148" s="212"/>
      <c r="T148" s="214">
        <f>SUM(T149:T152)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5" t="s">
        <v>136</v>
      </c>
      <c r="AT148" s="216" t="s">
        <v>75</v>
      </c>
      <c r="AU148" s="216" t="s">
        <v>84</v>
      </c>
      <c r="AY148" s="215" t="s">
        <v>137</v>
      </c>
      <c r="BK148" s="217">
        <f>SUM(BK149:BK152)</f>
        <v>0</v>
      </c>
    </row>
    <row r="149" s="2" customFormat="1" ht="16.5" customHeight="1">
      <c r="A149" s="39"/>
      <c r="B149" s="40"/>
      <c r="C149" s="220" t="s">
        <v>184</v>
      </c>
      <c r="D149" s="220" t="s">
        <v>140</v>
      </c>
      <c r="E149" s="221" t="s">
        <v>185</v>
      </c>
      <c r="F149" s="222" t="s">
        <v>186</v>
      </c>
      <c r="G149" s="223" t="s">
        <v>143</v>
      </c>
      <c r="H149" s="224">
        <v>1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41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144</v>
      </c>
      <c r="AT149" s="232" t="s">
        <v>140</v>
      </c>
      <c r="AU149" s="232" t="s">
        <v>86</v>
      </c>
      <c r="AY149" s="18" t="s">
        <v>137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84</v>
      </c>
      <c r="BK149" s="233">
        <f>ROUND(I149*H149,2)</f>
        <v>0</v>
      </c>
      <c r="BL149" s="18" t="s">
        <v>144</v>
      </c>
      <c r="BM149" s="232" t="s">
        <v>187</v>
      </c>
    </row>
    <row r="150" s="13" customFormat="1">
      <c r="A150" s="13"/>
      <c r="B150" s="234"/>
      <c r="C150" s="235"/>
      <c r="D150" s="236" t="s">
        <v>146</v>
      </c>
      <c r="E150" s="237" t="s">
        <v>1</v>
      </c>
      <c r="F150" s="238" t="s">
        <v>188</v>
      </c>
      <c r="G150" s="235"/>
      <c r="H150" s="237" t="s">
        <v>1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146</v>
      </c>
      <c r="AU150" s="244" t="s">
        <v>86</v>
      </c>
      <c r="AV150" s="13" t="s">
        <v>84</v>
      </c>
      <c r="AW150" s="13" t="s">
        <v>32</v>
      </c>
      <c r="AX150" s="13" t="s">
        <v>76</v>
      </c>
      <c r="AY150" s="244" t="s">
        <v>137</v>
      </c>
    </row>
    <row r="151" s="13" customFormat="1">
      <c r="A151" s="13"/>
      <c r="B151" s="234"/>
      <c r="C151" s="235"/>
      <c r="D151" s="236" t="s">
        <v>146</v>
      </c>
      <c r="E151" s="237" t="s">
        <v>1</v>
      </c>
      <c r="F151" s="238" t="s">
        <v>189</v>
      </c>
      <c r="G151" s="235"/>
      <c r="H151" s="237" t="s">
        <v>1</v>
      </c>
      <c r="I151" s="239"/>
      <c r="J151" s="235"/>
      <c r="K151" s="235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146</v>
      </c>
      <c r="AU151" s="244" t="s">
        <v>86</v>
      </c>
      <c r="AV151" s="13" t="s">
        <v>84</v>
      </c>
      <c r="AW151" s="13" t="s">
        <v>32</v>
      </c>
      <c r="AX151" s="13" t="s">
        <v>76</v>
      </c>
      <c r="AY151" s="244" t="s">
        <v>137</v>
      </c>
    </row>
    <row r="152" s="14" customFormat="1">
      <c r="A152" s="14"/>
      <c r="B152" s="245"/>
      <c r="C152" s="246"/>
      <c r="D152" s="236" t="s">
        <v>146</v>
      </c>
      <c r="E152" s="247" t="s">
        <v>1</v>
      </c>
      <c r="F152" s="248" t="s">
        <v>84</v>
      </c>
      <c r="G152" s="246"/>
      <c r="H152" s="249">
        <v>1</v>
      </c>
      <c r="I152" s="250"/>
      <c r="J152" s="246"/>
      <c r="K152" s="246"/>
      <c r="L152" s="251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146</v>
      </c>
      <c r="AU152" s="255" t="s">
        <v>86</v>
      </c>
      <c r="AV152" s="14" t="s">
        <v>86</v>
      </c>
      <c r="AW152" s="14" t="s">
        <v>32</v>
      </c>
      <c r="AX152" s="14" t="s">
        <v>84</v>
      </c>
      <c r="AY152" s="255" t="s">
        <v>137</v>
      </c>
    </row>
    <row r="153" s="2" customFormat="1" ht="6.96" customHeight="1">
      <c r="A153" s="39"/>
      <c r="B153" s="67"/>
      <c r="C153" s="68"/>
      <c r="D153" s="68"/>
      <c r="E153" s="68"/>
      <c r="F153" s="68"/>
      <c r="G153" s="68"/>
      <c r="H153" s="68"/>
      <c r="I153" s="68"/>
      <c r="J153" s="68"/>
      <c r="K153" s="68"/>
      <c r="L153" s="45"/>
      <c r="M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</sheetData>
  <sheetProtection sheet="1" autoFilter="0" formatColumns="0" formatRows="0" objects="1" scenarios="1" spinCount="100000" saltValue="RQ9ZsWtnxiayoXoBJnv681qvG/fzKm8m9xC0/tSfZdTHPcCNOKoNe49cayCEuXx5CoppeHs9pup53k5UmOiwUg==" hashValue="anRjzCWMut6Ix/jx4GN3mh5WScRkwS+BjytGx371GG5uL9PMiXaLCbn4XBd3/IHYVVIfV48GJfTEamfgfObSMw==" algorithmName="SHA-512" password="CC35"/>
  <autoFilter ref="C120:K15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190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ROUND((SUM(BE121:BE256)),  2)</f>
        <v>0</v>
      </c>
      <c r="G33" s="39"/>
      <c r="H33" s="39"/>
      <c r="I33" s="156">
        <v>0.20999999999999999</v>
      </c>
      <c r="J33" s="155">
        <f>ROUND(((SUM(BE121:BE256))*I33),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ROUND((SUM(BF121:BF256)),  2)</f>
        <v>0</v>
      </c>
      <c r="G34" s="39"/>
      <c r="H34" s="39"/>
      <c r="I34" s="156">
        <v>0.14999999999999999</v>
      </c>
      <c r="J34" s="155">
        <f>ROUND(((SUM(BF121:BF256))*I34),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ROUND((SUM(BG121:BG256)),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ROUND((SUM(BH121:BH256)),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ROUND((SUM(BI121:BI256)),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002.1 - Cyklostezka, komunikace pěší - přípravné práce - část cyklostezka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191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192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193</v>
      </c>
      <c r="E99" s="189"/>
      <c r="F99" s="189"/>
      <c r="G99" s="189"/>
      <c r="H99" s="189"/>
      <c r="I99" s="189"/>
      <c r="J99" s="190">
        <f>J124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194</v>
      </c>
      <c r="E100" s="189"/>
      <c r="F100" s="189"/>
      <c r="G100" s="189"/>
      <c r="H100" s="189"/>
      <c r="I100" s="189"/>
      <c r="J100" s="190">
        <f>J215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195</v>
      </c>
      <c r="E101" s="189"/>
      <c r="F101" s="189"/>
      <c r="G101" s="189"/>
      <c r="H101" s="189"/>
      <c r="I101" s="189"/>
      <c r="J101" s="190">
        <f>J233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121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75" t="str">
        <f>E7</f>
        <v>Horní Lideč - revitalizace dopravního prostoru - jižní část, cyklostezka - uznatelné náklady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109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30" customHeight="1">
      <c r="A113" s="39"/>
      <c r="B113" s="40"/>
      <c r="C113" s="41"/>
      <c r="D113" s="41"/>
      <c r="E113" s="77" t="str">
        <f>E9</f>
        <v>SO 002.1 - Cyklostezka, komunikace pěší - přípravné práce - část cyklostezka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Horní Lideč, jižní č. průj.úseku silnice I/57</v>
      </c>
      <c r="G115" s="41"/>
      <c r="H115" s="41"/>
      <c r="I115" s="33" t="s">
        <v>22</v>
      </c>
      <c r="J115" s="80" t="str">
        <f>IF(J12="","",J12)</f>
        <v>12. 4. 2021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>Obec Horní Lideč</v>
      </c>
      <c r="G117" s="41"/>
      <c r="H117" s="41"/>
      <c r="I117" s="33" t="s">
        <v>30</v>
      </c>
      <c r="J117" s="37" t="str">
        <f>E21</f>
        <v>Ing. K. Prokůpek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33</v>
      </c>
      <c r="J118" s="37" t="str">
        <f>E24</f>
        <v>Ing.L.Alster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122</v>
      </c>
      <c r="D120" s="195" t="s">
        <v>61</v>
      </c>
      <c r="E120" s="195" t="s">
        <v>57</v>
      </c>
      <c r="F120" s="195" t="s">
        <v>58</v>
      </c>
      <c r="G120" s="195" t="s">
        <v>123</v>
      </c>
      <c r="H120" s="195" t="s">
        <v>124</v>
      </c>
      <c r="I120" s="195" t="s">
        <v>125</v>
      </c>
      <c r="J120" s="196" t="s">
        <v>113</v>
      </c>
      <c r="K120" s="197" t="s">
        <v>126</v>
      </c>
      <c r="L120" s="198"/>
      <c r="M120" s="101" t="s">
        <v>1</v>
      </c>
      <c r="N120" s="102" t="s">
        <v>40</v>
      </c>
      <c r="O120" s="102" t="s">
        <v>127</v>
      </c>
      <c r="P120" s="102" t="s">
        <v>128</v>
      </c>
      <c r="Q120" s="102" t="s">
        <v>129</v>
      </c>
      <c r="R120" s="102" t="s">
        <v>130</v>
      </c>
      <c r="S120" s="102" t="s">
        <v>131</v>
      </c>
      <c r="T120" s="103" t="s">
        <v>132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133</v>
      </c>
      <c r="D121" s="41"/>
      <c r="E121" s="41"/>
      <c r="F121" s="41"/>
      <c r="G121" s="41"/>
      <c r="H121" s="41"/>
      <c r="I121" s="41"/>
      <c r="J121" s="199">
        <f>BK121</f>
        <v>0</v>
      </c>
      <c r="K121" s="41"/>
      <c r="L121" s="45"/>
      <c r="M121" s="104"/>
      <c r="N121" s="200"/>
      <c r="O121" s="105"/>
      <c r="P121" s="201">
        <f>P122</f>
        <v>0</v>
      </c>
      <c r="Q121" s="105"/>
      <c r="R121" s="201">
        <f>R122</f>
        <v>0.015619999999999999</v>
      </c>
      <c r="S121" s="105"/>
      <c r="T121" s="202">
        <f>T122</f>
        <v>392.15320000000003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75</v>
      </c>
      <c r="AU121" s="18" t="s">
        <v>115</v>
      </c>
      <c r="BK121" s="203">
        <f>BK122</f>
        <v>0</v>
      </c>
    </row>
    <row r="122" s="12" customFormat="1" ht="25.92" customHeight="1">
      <c r="A122" s="12"/>
      <c r="B122" s="204"/>
      <c r="C122" s="205"/>
      <c r="D122" s="206" t="s">
        <v>75</v>
      </c>
      <c r="E122" s="207" t="s">
        <v>196</v>
      </c>
      <c r="F122" s="207" t="s">
        <v>197</v>
      </c>
      <c r="G122" s="205"/>
      <c r="H122" s="205"/>
      <c r="I122" s="208"/>
      <c r="J122" s="209">
        <f>BK122</f>
        <v>0</v>
      </c>
      <c r="K122" s="205"/>
      <c r="L122" s="210"/>
      <c r="M122" s="211"/>
      <c r="N122" s="212"/>
      <c r="O122" s="212"/>
      <c r="P122" s="213">
        <f>P123+P124+P215+P233</f>
        <v>0</v>
      </c>
      <c r="Q122" s="212"/>
      <c r="R122" s="213">
        <f>R123+R124+R215+R233</f>
        <v>0.015619999999999999</v>
      </c>
      <c r="S122" s="212"/>
      <c r="T122" s="214">
        <f>T123+T124+T215+T233</f>
        <v>392.15320000000003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5" t="s">
        <v>84</v>
      </c>
      <c r="AT122" s="216" t="s">
        <v>75</v>
      </c>
      <c r="AU122" s="216" t="s">
        <v>76</v>
      </c>
      <c r="AY122" s="215" t="s">
        <v>137</v>
      </c>
      <c r="BK122" s="217">
        <f>BK123+BK124+BK215+BK233</f>
        <v>0</v>
      </c>
    </row>
    <row r="123" s="12" customFormat="1" ht="22.8" customHeight="1">
      <c r="A123" s="12"/>
      <c r="B123" s="204"/>
      <c r="C123" s="205"/>
      <c r="D123" s="206" t="s">
        <v>75</v>
      </c>
      <c r="E123" s="218" t="s">
        <v>84</v>
      </c>
      <c r="F123" s="218" t="s">
        <v>198</v>
      </c>
      <c r="G123" s="205"/>
      <c r="H123" s="205"/>
      <c r="I123" s="208"/>
      <c r="J123" s="219">
        <f>BK123</f>
        <v>0</v>
      </c>
      <c r="K123" s="205"/>
      <c r="L123" s="210"/>
      <c r="M123" s="211"/>
      <c r="N123" s="212"/>
      <c r="O123" s="212"/>
      <c r="P123" s="213">
        <v>0</v>
      </c>
      <c r="Q123" s="212"/>
      <c r="R123" s="213">
        <v>0</v>
      </c>
      <c r="S123" s="212"/>
      <c r="T123" s="214"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84</v>
      </c>
      <c r="AT123" s="216" t="s">
        <v>75</v>
      </c>
      <c r="AU123" s="216" t="s">
        <v>84</v>
      </c>
      <c r="AY123" s="215" t="s">
        <v>137</v>
      </c>
      <c r="BK123" s="217">
        <v>0</v>
      </c>
    </row>
    <row r="124" s="12" customFormat="1" ht="22.8" customHeight="1">
      <c r="A124" s="12"/>
      <c r="B124" s="204"/>
      <c r="C124" s="205"/>
      <c r="D124" s="206" t="s">
        <v>75</v>
      </c>
      <c r="E124" s="218" t="s">
        <v>199</v>
      </c>
      <c r="F124" s="218" t="s">
        <v>200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SUM(P125:P214)</f>
        <v>0</v>
      </c>
      <c r="Q124" s="212"/>
      <c r="R124" s="213">
        <f>SUM(R125:R214)</f>
        <v>0.015619999999999999</v>
      </c>
      <c r="S124" s="212"/>
      <c r="T124" s="214">
        <f>SUM(T125:T214)</f>
        <v>390.06700000000001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84</v>
      </c>
      <c r="AT124" s="216" t="s">
        <v>75</v>
      </c>
      <c r="AU124" s="216" t="s">
        <v>84</v>
      </c>
      <c r="AY124" s="215" t="s">
        <v>137</v>
      </c>
      <c r="BK124" s="217">
        <f>SUM(BK125:BK214)</f>
        <v>0</v>
      </c>
    </row>
    <row r="125" s="2" customFormat="1" ht="21.75" customHeight="1">
      <c r="A125" s="39"/>
      <c r="B125" s="40"/>
      <c r="C125" s="220" t="s">
        <v>84</v>
      </c>
      <c r="D125" s="220" t="s">
        <v>140</v>
      </c>
      <c r="E125" s="221" t="s">
        <v>201</v>
      </c>
      <c r="F125" s="222" t="s">
        <v>202</v>
      </c>
      <c r="G125" s="223" t="s">
        <v>203</v>
      </c>
      <c r="H125" s="224">
        <v>285</v>
      </c>
      <c r="I125" s="225"/>
      <c r="J125" s="226">
        <f>ROUND(I125*H125,2)</f>
        <v>0</v>
      </c>
      <c r="K125" s="227"/>
      <c r="L125" s="45"/>
      <c r="M125" s="228" t="s">
        <v>1</v>
      </c>
      <c r="N125" s="229" t="s">
        <v>41</v>
      </c>
      <c r="O125" s="92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2" t="s">
        <v>158</v>
      </c>
      <c r="AT125" s="232" t="s">
        <v>140</v>
      </c>
      <c r="AU125" s="232" t="s">
        <v>86</v>
      </c>
      <c r="AY125" s="18" t="s">
        <v>137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8" t="s">
        <v>84</v>
      </c>
      <c r="BK125" s="233">
        <f>ROUND(I125*H125,2)</f>
        <v>0</v>
      </c>
      <c r="BL125" s="18" t="s">
        <v>158</v>
      </c>
      <c r="BM125" s="232" t="s">
        <v>204</v>
      </c>
    </row>
    <row r="126" s="14" customFormat="1">
      <c r="A126" s="14"/>
      <c r="B126" s="245"/>
      <c r="C126" s="246"/>
      <c r="D126" s="236" t="s">
        <v>146</v>
      </c>
      <c r="E126" s="247" t="s">
        <v>1</v>
      </c>
      <c r="F126" s="248" t="s">
        <v>205</v>
      </c>
      <c r="G126" s="246"/>
      <c r="H126" s="249">
        <v>285</v>
      </c>
      <c r="I126" s="250"/>
      <c r="J126" s="246"/>
      <c r="K126" s="246"/>
      <c r="L126" s="251"/>
      <c r="M126" s="252"/>
      <c r="N126" s="253"/>
      <c r="O126" s="253"/>
      <c r="P126" s="253"/>
      <c r="Q126" s="253"/>
      <c r="R126" s="253"/>
      <c r="S126" s="253"/>
      <c r="T126" s="25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5" t="s">
        <v>146</v>
      </c>
      <c r="AU126" s="255" t="s">
        <v>86</v>
      </c>
      <c r="AV126" s="14" t="s">
        <v>86</v>
      </c>
      <c r="AW126" s="14" t="s">
        <v>32</v>
      </c>
      <c r="AX126" s="14" t="s">
        <v>84</v>
      </c>
      <c r="AY126" s="255" t="s">
        <v>137</v>
      </c>
    </row>
    <row r="127" s="2" customFormat="1" ht="78" customHeight="1">
      <c r="A127" s="39"/>
      <c r="B127" s="40"/>
      <c r="C127" s="220" t="s">
        <v>86</v>
      </c>
      <c r="D127" s="220" t="s">
        <v>140</v>
      </c>
      <c r="E127" s="221" t="s">
        <v>206</v>
      </c>
      <c r="F127" s="222" t="s">
        <v>207</v>
      </c>
      <c r="G127" s="223" t="s">
        <v>208</v>
      </c>
      <c r="H127" s="224">
        <v>420</v>
      </c>
      <c r="I127" s="225"/>
      <c r="J127" s="226">
        <f>ROUND(I127*H127,2)</f>
        <v>0</v>
      </c>
      <c r="K127" s="227"/>
      <c r="L127" s="45"/>
      <c r="M127" s="228" t="s">
        <v>1</v>
      </c>
      <c r="N127" s="229" t="s">
        <v>41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0.255</v>
      </c>
      <c r="T127" s="231">
        <f>S127*H127</f>
        <v>107.10000000000001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158</v>
      </c>
      <c r="AT127" s="232" t="s">
        <v>140</v>
      </c>
      <c r="AU127" s="232" t="s">
        <v>86</v>
      </c>
      <c r="AY127" s="18" t="s">
        <v>137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84</v>
      </c>
      <c r="BK127" s="233">
        <f>ROUND(I127*H127,2)</f>
        <v>0</v>
      </c>
      <c r="BL127" s="18" t="s">
        <v>158</v>
      </c>
      <c r="BM127" s="232" t="s">
        <v>209</v>
      </c>
    </row>
    <row r="128" s="13" customFormat="1">
      <c r="A128" s="13"/>
      <c r="B128" s="234"/>
      <c r="C128" s="235"/>
      <c r="D128" s="236" t="s">
        <v>146</v>
      </c>
      <c r="E128" s="237" t="s">
        <v>1</v>
      </c>
      <c r="F128" s="238" t="s">
        <v>210</v>
      </c>
      <c r="G128" s="235"/>
      <c r="H128" s="237" t="s">
        <v>1</v>
      </c>
      <c r="I128" s="239"/>
      <c r="J128" s="235"/>
      <c r="K128" s="235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146</v>
      </c>
      <c r="AU128" s="244" t="s">
        <v>86</v>
      </c>
      <c r="AV128" s="13" t="s">
        <v>84</v>
      </c>
      <c r="AW128" s="13" t="s">
        <v>32</v>
      </c>
      <c r="AX128" s="13" t="s">
        <v>76</v>
      </c>
      <c r="AY128" s="244" t="s">
        <v>137</v>
      </c>
    </row>
    <row r="129" s="14" customFormat="1">
      <c r="A129" s="14"/>
      <c r="B129" s="245"/>
      <c r="C129" s="246"/>
      <c r="D129" s="236" t="s">
        <v>146</v>
      </c>
      <c r="E129" s="247" t="s">
        <v>1</v>
      </c>
      <c r="F129" s="248" t="s">
        <v>211</v>
      </c>
      <c r="G129" s="246"/>
      <c r="H129" s="249">
        <v>350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146</v>
      </c>
      <c r="AU129" s="255" t="s">
        <v>86</v>
      </c>
      <c r="AV129" s="14" t="s">
        <v>86</v>
      </c>
      <c r="AW129" s="14" t="s">
        <v>32</v>
      </c>
      <c r="AX129" s="14" t="s">
        <v>76</v>
      </c>
      <c r="AY129" s="255" t="s">
        <v>137</v>
      </c>
    </row>
    <row r="130" s="13" customFormat="1">
      <c r="A130" s="13"/>
      <c r="B130" s="234"/>
      <c r="C130" s="235"/>
      <c r="D130" s="236" t="s">
        <v>146</v>
      </c>
      <c r="E130" s="237" t="s">
        <v>1</v>
      </c>
      <c r="F130" s="238" t="s">
        <v>212</v>
      </c>
      <c r="G130" s="235"/>
      <c r="H130" s="237" t="s">
        <v>1</v>
      </c>
      <c r="I130" s="239"/>
      <c r="J130" s="235"/>
      <c r="K130" s="235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146</v>
      </c>
      <c r="AU130" s="244" t="s">
        <v>86</v>
      </c>
      <c r="AV130" s="13" t="s">
        <v>84</v>
      </c>
      <c r="AW130" s="13" t="s">
        <v>32</v>
      </c>
      <c r="AX130" s="13" t="s">
        <v>76</v>
      </c>
      <c r="AY130" s="244" t="s">
        <v>137</v>
      </c>
    </row>
    <row r="131" s="14" customFormat="1">
      <c r="A131" s="14"/>
      <c r="B131" s="245"/>
      <c r="C131" s="246"/>
      <c r="D131" s="236" t="s">
        <v>146</v>
      </c>
      <c r="E131" s="247" t="s">
        <v>1</v>
      </c>
      <c r="F131" s="248" t="s">
        <v>213</v>
      </c>
      <c r="G131" s="246"/>
      <c r="H131" s="249">
        <v>70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146</v>
      </c>
      <c r="AU131" s="255" t="s">
        <v>86</v>
      </c>
      <c r="AV131" s="14" t="s">
        <v>86</v>
      </c>
      <c r="AW131" s="14" t="s">
        <v>32</v>
      </c>
      <c r="AX131" s="14" t="s">
        <v>76</v>
      </c>
      <c r="AY131" s="255" t="s">
        <v>137</v>
      </c>
    </row>
    <row r="132" s="15" customFormat="1">
      <c r="A132" s="15"/>
      <c r="B132" s="259"/>
      <c r="C132" s="260"/>
      <c r="D132" s="236" t="s">
        <v>146</v>
      </c>
      <c r="E132" s="261" t="s">
        <v>1</v>
      </c>
      <c r="F132" s="262" t="s">
        <v>214</v>
      </c>
      <c r="G132" s="260"/>
      <c r="H132" s="263">
        <v>420</v>
      </c>
      <c r="I132" s="264"/>
      <c r="J132" s="260"/>
      <c r="K132" s="260"/>
      <c r="L132" s="265"/>
      <c r="M132" s="266"/>
      <c r="N132" s="267"/>
      <c r="O132" s="267"/>
      <c r="P132" s="267"/>
      <c r="Q132" s="267"/>
      <c r="R132" s="267"/>
      <c r="S132" s="267"/>
      <c r="T132" s="268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9" t="s">
        <v>146</v>
      </c>
      <c r="AU132" s="269" t="s">
        <v>86</v>
      </c>
      <c r="AV132" s="15" t="s">
        <v>158</v>
      </c>
      <c r="AW132" s="15" t="s">
        <v>32</v>
      </c>
      <c r="AX132" s="15" t="s">
        <v>84</v>
      </c>
      <c r="AY132" s="269" t="s">
        <v>137</v>
      </c>
    </row>
    <row r="133" s="2" customFormat="1" ht="66.75" customHeight="1">
      <c r="A133" s="39"/>
      <c r="B133" s="40"/>
      <c r="C133" s="220" t="s">
        <v>153</v>
      </c>
      <c r="D133" s="220" t="s">
        <v>140</v>
      </c>
      <c r="E133" s="221" t="s">
        <v>215</v>
      </c>
      <c r="F133" s="222" t="s">
        <v>216</v>
      </c>
      <c r="G133" s="223" t="s">
        <v>208</v>
      </c>
      <c r="H133" s="224">
        <v>197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41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0.44</v>
      </c>
      <c r="T133" s="231">
        <f>S133*H133</f>
        <v>86.680000000000007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158</v>
      </c>
      <c r="AT133" s="232" t="s">
        <v>140</v>
      </c>
      <c r="AU133" s="232" t="s">
        <v>86</v>
      </c>
      <c r="AY133" s="18" t="s">
        <v>137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84</v>
      </c>
      <c r="BK133" s="233">
        <f>ROUND(I133*H133,2)</f>
        <v>0</v>
      </c>
      <c r="BL133" s="18" t="s">
        <v>158</v>
      </c>
      <c r="BM133" s="232" t="s">
        <v>217</v>
      </c>
    </row>
    <row r="134" s="14" customFormat="1">
      <c r="A134" s="14"/>
      <c r="B134" s="245"/>
      <c r="C134" s="246"/>
      <c r="D134" s="236" t="s">
        <v>146</v>
      </c>
      <c r="E134" s="247" t="s">
        <v>1</v>
      </c>
      <c r="F134" s="248" t="s">
        <v>218</v>
      </c>
      <c r="G134" s="246"/>
      <c r="H134" s="249">
        <v>197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146</v>
      </c>
      <c r="AU134" s="255" t="s">
        <v>86</v>
      </c>
      <c r="AV134" s="14" t="s">
        <v>86</v>
      </c>
      <c r="AW134" s="14" t="s">
        <v>32</v>
      </c>
      <c r="AX134" s="14" t="s">
        <v>84</v>
      </c>
      <c r="AY134" s="255" t="s">
        <v>137</v>
      </c>
    </row>
    <row r="135" s="2" customFormat="1" ht="66.75" customHeight="1">
      <c r="A135" s="39"/>
      <c r="B135" s="40"/>
      <c r="C135" s="220" t="s">
        <v>158</v>
      </c>
      <c r="D135" s="220" t="s">
        <v>140</v>
      </c>
      <c r="E135" s="221" t="s">
        <v>219</v>
      </c>
      <c r="F135" s="222" t="s">
        <v>220</v>
      </c>
      <c r="G135" s="223" t="s">
        <v>208</v>
      </c>
      <c r="H135" s="224">
        <v>145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41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0.23999999999999999</v>
      </c>
      <c r="T135" s="231">
        <f>S135*H135</f>
        <v>34.799999999999997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158</v>
      </c>
      <c r="AT135" s="232" t="s">
        <v>140</v>
      </c>
      <c r="AU135" s="232" t="s">
        <v>86</v>
      </c>
      <c r="AY135" s="18" t="s">
        <v>137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84</v>
      </c>
      <c r="BK135" s="233">
        <f>ROUND(I135*H135,2)</f>
        <v>0</v>
      </c>
      <c r="BL135" s="18" t="s">
        <v>158</v>
      </c>
      <c r="BM135" s="232" t="s">
        <v>221</v>
      </c>
    </row>
    <row r="136" s="14" customFormat="1">
      <c r="A136" s="14"/>
      <c r="B136" s="245"/>
      <c r="C136" s="246"/>
      <c r="D136" s="236" t="s">
        <v>146</v>
      </c>
      <c r="E136" s="247" t="s">
        <v>1</v>
      </c>
      <c r="F136" s="248" t="s">
        <v>222</v>
      </c>
      <c r="G136" s="246"/>
      <c r="H136" s="249">
        <v>145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146</v>
      </c>
      <c r="AU136" s="255" t="s">
        <v>86</v>
      </c>
      <c r="AV136" s="14" t="s">
        <v>86</v>
      </c>
      <c r="AW136" s="14" t="s">
        <v>32</v>
      </c>
      <c r="AX136" s="14" t="s">
        <v>84</v>
      </c>
      <c r="AY136" s="255" t="s">
        <v>137</v>
      </c>
    </row>
    <row r="137" s="2" customFormat="1" ht="55.5" customHeight="1">
      <c r="A137" s="39"/>
      <c r="B137" s="40"/>
      <c r="C137" s="220" t="s">
        <v>136</v>
      </c>
      <c r="D137" s="220" t="s">
        <v>140</v>
      </c>
      <c r="E137" s="221" t="s">
        <v>223</v>
      </c>
      <c r="F137" s="222" t="s">
        <v>224</v>
      </c>
      <c r="G137" s="223" t="s">
        <v>208</v>
      </c>
      <c r="H137" s="224">
        <v>145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41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0.098000000000000004</v>
      </c>
      <c r="T137" s="231">
        <f>S137*H137</f>
        <v>14.210000000000001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158</v>
      </c>
      <c r="AT137" s="232" t="s">
        <v>140</v>
      </c>
      <c r="AU137" s="232" t="s">
        <v>86</v>
      </c>
      <c r="AY137" s="18" t="s">
        <v>137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84</v>
      </c>
      <c r="BK137" s="233">
        <f>ROUND(I137*H137,2)</f>
        <v>0</v>
      </c>
      <c r="BL137" s="18" t="s">
        <v>158</v>
      </c>
      <c r="BM137" s="232" t="s">
        <v>225</v>
      </c>
    </row>
    <row r="138" s="14" customFormat="1">
      <c r="A138" s="14"/>
      <c r="B138" s="245"/>
      <c r="C138" s="246"/>
      <c r="D138" s="236" t="s">
        <v>146</v>
      </c>
      <c r="E138" s="247" t="s">
        <v>1</v>
      </c>
      <c r="F138" s="248" t="s">
        <v>222</v>
      </c>
      <c r="G138" s="246"/>
      <c r="H138" s="249">
        <v>145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146</v>
      </c>
      <c r="AU138" s="255" t="s">
        <v>86</v>
      </c>
      <c r="AV138" s="14" t="s">
        <v>86</v>
      </c>
      <c r="AW138" s="14" t="s">
        <v>32</v>
      </c>
      <c r="AX138" s="14" t="s">
        <v>84</v>
      </c>
      <c r="AY138" s="255" t="s">
        <v>137</v>
      </c>
    </row>
    <row r="139" s="2" customFormat="1" ht="66.75" customHeight="1">
      <c r="A139" s="39"/>
      <c r="B139" s="40"/>
      <c r="C139" s="220" t="s">
        <v>170</v>
      </c>
      <c r="D139" s="220" t="s">
        <v>140</v>
      </c>
      <c r="E139" s="221" t="s">
        <v>226</v>
      </c>
      <c r="F139" s="222" t="s">
        <v>227</v>
      </c>
      <c r="G139" s="223" t="s">
        <v>208</v>
      </c>
      <c r="H139" s="224">
        <v>197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41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0.316</v>
      </c>
      <c r="T139" s="231">
        <f>S139*H139</f>
        <v>62.252000000000002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158</v>
      </c>
      <c r="AT139" s="232" t="s">
        <v>140</v>
      </c>
      <c r="AU139" s="232" t="s">
        <v>86</v>
      </c>
      <c r="AY139" s="18" t="s">
        <v>137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84</v>
      </c>
      <c r="BK139" s="233">
        <f>ROUND(I139*H139,2)</f>
        <v>0</v>
      </c>
      <c r="BL139" s="18" t="s">
        <v>158</v>
      </c>
      <c r="BM139" s="232" t="s">
        <v>228</v>
      </c>
    </row>
    <row r="140" s="14" customFormat="1">
      <c r="A140" s="14"/>
      <c r="B140" s="245"/>
      <c r="C140" s="246"/>
      <c r="D140" s="236" t="s">
        <v>146</v>
      </c>
      <c r="E140" s="247" t="s">
        <v>1</v>
      </c>
      <c r="F140" s="248" t="s">
        <v>218</v>
      </c>
      <c r="G140" s="246"/>
      <c r="H140" s="249">
        <v>197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146</v>
      </c>
      <c r="AU140" s="255" t="s">
        <v>86</v>
      </c>
      <c r="AV140" s="14" t="s">
        <v>86</v>
      </c>
      <c r="AW140" s="14" t="s">
        <v>32</v>
      </c>
      <c r="AX140" s="14" t="s">
        <v>84</v>
      </c>
      <c r="AY140" s="255" t="s">
        <v>137</v>
      </c>
    </row>
    <row r="141" s="2" customFormat="1" ht="55.5" customHeight="1">
      <c r="A141" s="39"/>
      <c r="B141" s="40"/>
      <c r="C141" s="220" t="s">
        <v>177</v>
      </c>
      <c r="D141" s="220" t="s">
        <v>140</v>
      </c>
      <c r="E141" s="221" t="s">
        <v>229</v>
      </c>
      <c r="F141" s="222" t="s">
        <v>230</v>
      </c>
      <c r="G141" s="223" t="s">
        <v>208</v>
      </c>
      <c r="H141" s="224">
        <v>6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41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0.32500000000000001</v>
      </c>
      <c r="T141" s="231">
        <f>S141*H141</f>
        <v>1.9500000000000002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158</v>
      </c>
      <c r="AT141" s="232" t="s">
        <v>140</v>
      </c>
      <c r="AU141" s="232" t="s">
        <v>86</v>
      </c>
      <c r="AY141" s="18" t="s">
        <v>137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84</v>
      </c>
      <c r="BK141" s="233">
        <f>ROUND(I141*H141,2)</f>
        <v>0</v>
      </c>
      <c r="BL141" s="18" t="s">
        <v>158</v>
      </c>
      <c r="BM141" s="232" t="s">
        <v>231</v>
      </c>
    </row>
    <row r="142" s="14" customFormat="1">
      <c r="A142" s="14"/>
      <c r="B142" s="245"/>
      <c r="C142" s="246"/>
      <c r="D142" s="236" t="s">
        <v>146</v>
      </c>
      <c r="E142" s="247" t="s">
        <v>1</v>
      </c>
      <c r="F142" s="248" t="s">
        <v>170</v>
      </c>
      <c r="G142" s="246"/>
      <c r="H142" s="249">
        <v>6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146</v>
      </c>
      <c r="AU142" s="255" t="s">
        <v>86</v>
      </c>
      <c r="AV142" s="14" t="s">
        <v>86</v>
      </c>
      <c r="AW142" s="14" t="s">
        <v>32</v>
      </c>
      <c r="AX142" s="14" t="s">
        <v>84</v>
      </c>
      <c r="AY142" s="255" t="s">
        <v>137</v>
      </c>
    </row>
    <row r="143" s="2" customFormat="1" ht="44.25" customHeight="1">
      <c r="A143" s="39"/>
      <c r="B143" s="40"/>
      <c r="C143" s="220" t="s">
        <v>184</v>
      </c>
      <c r="D143" s="220" t="s">
        <v>140</v>
      </c>
      <c r="E143" s="221" t="s">
        <v>232</v>
      </c>
      <c r="F143" s="222" t="s">
        <v>233</v>
      </c>
      <c r="G143" s="223" t="s">
        <v>203</v>
      </c>
      <c r="H143" s="224">
        <v>265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41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0.20499999999999999</v>
      </c>
      <c r="T143" s="231">
        <f>S143*H143</f>
        <v>54.324999999999996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158</v>
      </c>
      <c r="AT143" s="232" t="s">
        <v>140</v>
      </c>
      <c r="AU143" s="232" t="s">
        <v>86</v>
      </c>
      <c r="AY143" s="18" t="s">
        <v>137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84</v>
      </c>
      <c r="BK143" s="233">
        <f>ROUND(I143*H143,2)</f>
        <v>0</v>
      </c>
      <c r="BL143" s="18" t="s">
        <v>158</v>
      </c>
      <c r="BM143" s="232" t="s">
        <v>234</v>
      </c>
    </row>
    <row r="144" s="14" customFormat="1">
      <c r="A144" s="14"/>
      <c r="B144" s="245"/>
      <c r="C144" s="246"/>
      <c r="D144" s="236" t="s">
        <v>146</v>
      </c>
      <c r="E144" s="247" t="s">
        <v>1</v>
      </c>
      <c r="F144" s="248" t="s">
        <v>235</v>
      </c>
      <c r="G144" s="246"/>
      <c r="H144" s="249">
        <v>265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146</v>
      </c>
      <c r="AU144" s="255" t="s">
        <v>86</v>
      </c>
      <c r="AV144" s="14" t="s">
        <v>86</v>
      </c>
      <c r="AW144" s="14" t="s">
        <v>32</v>
      </c>
      <c r="AX144" s="14" t="s">
        <v>84</v>
      </c>
      <c r="AY144" s="255" t="s">
        <v>137</v>
      </c>
    </row>
    <row r="145" s="2" customFormat="1" ht="44.25" customHeight="1">
      <c r="A145" s="39"/>
      <c r="B145" s="40"/>
      <c r="C145" s="220" t="s">
        <v>236</v>
      </c>
      <c r="D145" s="220" t="s">
        <v>140</v>
      </c>
      <c r="E145" s="221" t="s">
        <v>237</v>
      </c>
      <c r="F145" s="222" t="s">
        <v>238</v>
      </c>
      <c r="G145" s="223" t="s">
        <v>203</v>
      </c>
      <c r="H145" s="224">
        <v>250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41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0.11500000000000001</v>
      </c>
      <c r="T145" s="231">
        <f>S145*H145</f>
        <v>28.75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158</v>
      </c>
      <c r="AT145" s="232" t="s">
        <v>140</v>
      </c>
      <c r="AU145" s="232" t="s">
        <v>86</v>
      </c>
      <c r="AY145" s="18" t="s">
        <v>137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84</v>
      </c>
      <c r="BK145" s="233">
        <f>ROUND(I145*H145,2)</f>
        <v>0</v>
      </c>
      <c r="BL145" s="18" t="s">
        <v>158</v>
      </c>
      <c r="BM145" s="232" t="s">
        <v>239</v>
      </c>
    </row>
    <row r="146" s="14" customFormat="1">
      <c r="A146" s="14"/>
      <c r="B146" s="245"/>
      <c r="C146" s="246"/>
      <c r="D146" s="236" t="s">
        <v>146</v>
      </c>
      <c r="E146" s="247" t="s">
        <v>1</v>
      </c>
      <c r="F146" s="248" t="s">
        <v>240</v>
      </c>
      <c r="G146" s="246"/>
      <c r="H146" s="249">
        <v>250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146</v>
      </c>
      <c r="AU146" s="255" t="s">
        <v>86</v>
      </c>
      <c r="AV146" s="14" t="s">
        <v>86</v>
      </c>
      <c r="AW146" s="14" t="s">
        <v>32</v>
      </c>
      <c r="AX146" s="14" t="s">
        <v>84</v>
      </c>
      <c r="AY146" s="255" t="s">
        <v>137</v>
      </c>
    </row>
    <row r="147" s="2" customFormat="1" ht="55.5" customHeight="1">
      <c r="A147" s="39"/>
      <c r="B147" s="40"/>
      <c r="C147" s="220" t="s">
        <v>241</v>
      </c>
      <c r="D147" s="220" t="s">
        <v>140</v>
      </c>
      <c r="E147" s="221" t="s">
        <v>242</v>
      </c>
      <c r="F147" s="222" t="s">
        <v>243</v>
      </c>
      <c r="G147" s="223" t="s">
        <v>244</v>
      </c>
      <c r="H147" s="224">
        <v>60.145000000000003</v>
      </c>
      <c r="I147" s="225"/>
      <c r="J147" s="226">
        <f>ROUND(I147*H147,2)</f>
        <v>0</v>
      </c>
      <c r="K147" s="227"/>
      <c r="L147" s="45"/>
      <c r="M147" s="228" t="s">
        <v>1</v>
      </c>
      <c r="N147" s="229" t="s">
        <v>41</v>
      </c>
      <c r="O147" s="92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2" t="s">
        <v>158</v>
      </c>
      <c r="AT147" s="232" t="s">
        <v>140</v>
      </c>
      <c r="AU147" s="232" t="s">
        <v>86</v>
      </c>
      <c r="AY147" s="18" t="s">
        <v>137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8" t="s">
        <v>84</v>
      </c>
      <c r="BK147" s="233">
        <f>ROUND(I147*H147,2)</f>
        <v>0</v>
      </c>
      <c r="BL147" s="18" t="s">
        <v>158</v>
      </c>
      <c r="BM147" s="232" t="s">
        <v>245</v>
      </c>
    </row>
    <row r="148" s="13" customFormat="1">
      <c r="A148" s="13"/>
      <c r="B148" s="234"/>
      <c r="C148" s="235"/>
      <c r="D148" s="236" t="s">
        <v>146</v>
      </c>
      <c r="E148" s="237" t="s">
        <v>1</v>
      </c>
      <c r="F148" s="238" t="s">
        <v>246</v>
      </c>
      <c r="G148" s="235"/>
      <c r="H148" s="237" t="s">
        <v>1</v>
      </c>
      <c r="I148" s="239"/>
      <c r="J148" s="235"/>
      <c r="K148" s="235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146</v>
      </c>
      <c r="AU148" s="244" t="s">
        <v>86</v>
      </c>
      <c r="AV148" s="13" t="s">
        <v>84</v>
      </c>
      <c r="AW148" s="13" t="s">
        <v>32</v>
      </c>
      <c r="AX148" s="13" t="s">
        <v>76</v>
      </c>
      <c r="AY148" s="244" t="s">
        <v>137</v>
      </c>
    </row>
    <row r="149" s="14" customFormat="1">
      <c r="A149" s="14"/>
      <c r="B149" s="245"/>
      <c r="C149" s="246"/>
      <c r="D149" s="236" t="s">
        <v>146</v>
      </c>
      <c r="E149" s="247" t="s">
        <v>1</v>
      </c>
      <c r="F149" s="248" t="s">
        <v>247</v>
      </c>
      <c r="G149" s="246"/>
      <c r="H149" s="249">
        <v>55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146</v>
      </c>
      <c r="AU149" s="255" t="s">
        <v>86</v>
      </c>
      <c r="AV149" s="14" t="s">
        <v>86</v>
      </c>
      <c r="AW149" s="14" t="s">
        <v>32</v>
      </c>
      <c r="AX149" s="14" t="s">
        <v>76</v>
      </c>
      <c r="AY149" s="255" t="s">
        <v>137</v>
      </c>
    </row>
    <row r="150" s="13" customFormat="1">
      <c r="A150" s="13"/>
      <c r="B150" s="234"/>
      <c r="C150" s="235"/>
      <c r="D150" s="236" t="s">
        <v>146</v>
      </c>
      <c r="E150" s="237" t="s">
        <v>1</v>
      </c>
      <c r="F150" s="238" t="s">
        <v>248</v>
      </c>
      <c r="G150" s="235"/>
      <c r="H150" s="237" t="s">
        <v>1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146</v>
      </c>
      <c r="AU150" s="244" t="s">
        <v>86</v>
      </c>
      <c r="AV150" s="13" t="s">
        <v>84</v>
      </c>
      <c r="AW150" s="13" t="s">
        <v>32</v>
      </c>
      <c r="AX150" s="13" t="s">
        <v>76</v>
      </c>
      <c r="AY150" s="244" t="s">
        <v>137</v>
      </c>
    </row>
    <row r="151" s="14" customFormat="1">
      <c r="A151" s="14"/>
      <c r="B151" s="245"/>
      <c r="C151" s="246"/>
      <c r="D151" s="236" t="s">
        <v>146</v>
      </c>
      <c r="E151" s="247" t="s">
        <v>1</v>
      </c>
      <c r="F151" s="248" t="s">
        <v>249</v>
      </c>
      <c r="G151" s="246"/>
      <c r="H151" s="249">
        <v>4.2000000000000002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146</v>
      </c>
      <c r="AU151" s="255" t="s">
        <v>86</v>
      </c>
      <c r="AV151" s="14" t="s">
        <v>86</v>
      </c>
      <c r="AW151" s="14" t="s">
        <v>32</v>
      </c>
      <c r="AX151" s="14" t="s">
        <v>76</v>
      </c>
      <c r="AY151" s="255" t="s">
        <v>137</v>
      </c>
    </row>
    <row r="152" s="13" customFormat="1">
      <c r="A152" s="13"/>
      <c r="B152" s="234"/>
      <c r="C152" s="235"/>
      <c r="D152" s="236" t="s">
        <v>146</v>
      </c>
      <c r="E152" s="237" t="s">
        <v>1</v>
      </c>
      <c r="F152" s="238" t="s">
        <v>250</v>
      </c>
      <c r="G152" s="235"/>
      <c r="H152" s="237" t="s">
        <v>1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146</v>
      </c>
      <c r="AU152" s="244" t="s">
        <v>86</v>
      </c>
      <c r="AV152" s="13" t="s">
        <v>84</v>
      </c>
      <c r="AW152" s="13" t="s">
        <v>32</v>
      </c>
      <c r="AX152" s="13" t="s">
        <v>76</v>
      </c>
      <c r="AY152" s="244" t="s">
        <v>137</v>
      </c>
    </row>
    <row r="153" s="14" customFormat="1">
      <c r="A153" s="14"/>
      <c r="B153" s="245"/>
      <c r="C153" s="246"/>
      <c r="D153" s="236" t="s">
        <v>146</v>
      </c>
      <c r="E153" s="247" t="s">
        <v>1</v>
      </c>
      <c r="F153" s="248" t="s">
        <v>251</v>
      </c>
      <c r="G153" s="246"/>
      <c r="H153" s="249">
        <v>0.94499999999999995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146</v>
      </c>
      <c r="AU153" s="255" t="s">
        <v>86</v>
      </c>
      <c r="AV153" s="14" t="s">
        <v>86</v>
      </c>
      <c r="AW153" s="14" t="s">
        <v>32</v>
      </c>
      <c r="AX153" s="14" t="s">
        <v>76</v>
      </c>
      <c r="AY153" s="255" t="s">
        <v>137</v>
      </c>
    </row>
    <row r="154" s="15" customFormat="1">
      <c r="A154" s="15"/>
      <c r="B154" s="259"/>
      <c r="C154" s="260"/>
      <c r="D154" s="236" t="s">
        <v>146</v>
      </c>
      <c r="E154" s="261" t="s">
        <v>1</v>
      </c>
      <c r="F154" s="262" t="s">
        <v>214</v>
      </c>
      <c r="G154" s="260"/>
      <c r="H154" s="263">
        <v>60.145000000000003</v>
      </c>
      <c r="I154" s="264"/>
      <c r="J154" s="260"/>
      <c r="K154" s="260"/>
      <c r="L154" s="265"/>
      <c r="M154" s="266"/>
      <c r="N154" s="267"/>
      <c r="O154" s="267"/>
      <c r="P154" s="267"/>
      <c r="Q154" s="267"/>
      <c r="R154" s="267"/>
      <c r="S154" s="267"/>
      <c r="T154" s="268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9" t="s">
        <v>146</v>
      </c>
      <c r="AU154" s="269" t="s">
        <v>86</v>
      </c>
      <c r="AV154" s="15" t="s">
        <v>158</v>
      </c>
      <c r="AW154" s="15" t="s">
        <v>32</v>
      </c>
      <c r="AX154" s="15" t="s">
        <v>84</v>
      </c>
      <c r="AY154" s="269" t="s">
        <v>137</v>
      </c>
    </row>
    <row r="155" s="2" customFormat="1" ht="21.75" customHeight="1">
      <c r="A155" s="39"/>
      <c r="B155" s="40"/>
      <c r="C155" s="220" t="s">
        <v>199</v>
      </c>
      <c r="D155" s="220" t="s">
        <v>140</v>
      </c>
      <c r="E155" s="221" t="s">
        <v>252</v>
      </c>
      <c r="F155" s="222" t="s">
        <v>253</v>
      </c>
      <c r="G155" s="223" t="s">
        <v>208</v>
      </c>
      <c r="H155" s="224">
        <v>292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41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158</v>
      </c>
      <c r="AT155" s="232" t="s">
        <v>140</v>
      </c>
      <c r="AU155" s="232" t="s">
        <v>86</v>
      </c>
      <c r="AY155" s="18" t="s">
        <v>137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84</v>
      </c>
      <c r="BK155" s="233">
        <f>ROUND(I155*H155,2)</f>
        <v>0</v>
      </c>
      <c r="BL155" s="18" t="s">
        <v>158</v>
      </c>
      <c r="BM155" s="232" t="s">
        <v>254</v>
      </c>
    </row>
    <row r="156" s="14" customFormat="1">
      <c r="A156" s="14"/>
      <c r="B156" s="245"/>
      <c r="C156" s="246"/>
      <c r="D156" s="236" t="s">
        <v>146</v>
      </c>
      <c r="E156" s="247" t="s">
        <v>1</v>
      </c>
      <c r="F156" s="248" t="s">
        <v>255</v>
      </c>
      <c r="G156" s="246"/>
      <c r="H156" s="249">
        <v>292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146</v>
      </c>
      <c r="AU156" s="255" t="s">
        <v>86</v>
      </c>
      <c r="AV156" s="14" t="s">
        <v>86</v>
      </c>
      <c r="AW156" s="14" t="s">
        <v>32</v>
      </c>
      <c r="AX156" s="14" t="s">
        <v>84</v>
      </c>
      <c r="AY156" s="255" t="s">
        <v>137</v>
      </c>
    </row>
    <row r="157" s="2" customFormat="1" ht="33" customHeight="1">
      <c r="A157" s="39"/>
      <c r="B157" s="40"/>
      <c r="C157" s="220" t="s">
        <v>256</v>
      </c>
      <c r="D157" s="220" t="s">
        <v>140</v>
      </c>
      <c r="E157" s="221" t="s">
        <v>257</v>
      </c>
      <c r="F157" s="222" t="s">
        <v>258</v>
      </c>
      <c r="G157" s="223" t="s">
        <v>244</v>
      </c>
      <c r="H157" s="224">
        <v>43.799999999999997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41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158</v>
      </c>
      <c r="AT157" s="232" t="s">
        <v>140</v>
      </c>
      <c r="AU157" s="232" t="s">
        <v>86</v>
      </c>
      <c r="AY157" s="18" t="s">
        <v>137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84</v>
      </c>
      <c r="BK157" s="233">
        <f>ROUND(I157*H157,2)</f>
        <v>0</v>
      </c>
      <c r="BL157" s="18" t="s">
        <v>158</v>
      </c>
      <c r="BM157" s="232" t="s">
        <v>259</v>
      </c>
    </row>
    <row r="158" s="14" customFormat="1">
      <c r="A158" s="14"/>
      <c r="B158" s="245"/>
      <c r="C158" s="246"/>
      <c r="D158" s="236" t="s">
        <v>146</v>
      </c>
      <c r="E158" s="247" t="s">
        <v>1</v>
      </c>
      <c r="F158" s="248" t="s">
        <v>260</v>
      </c>
      <c r="G158" s="246"/>
      <c r="H158" s="249">
        <v>43.799999999999997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146</v>
      </c>
      <c r="AU158" s="255" t="s">
        <v>86</v>
      </c>
      <c r="AV158" s="14" t="s">
        <v>86</v>
      </c>
      <c r="AW158" s="14" t="s">
        <v>32</v>
      </c>
      <c r="AX158" s="14" t="s">
        <v>84</v>
      </c>
      <c r="AY158" s="255" t="s">
        <v>137</v>
      </c>
    </row>
    <row r="159" s="2" customFormat="1" ht="21.75" customHeight="1">
      <c r="A159" s="39"/>
      <c r="B159" s="40"/>
      <c r="C159" s="220" t="s">
        <v>261</v>
      </c>
      <c r="D159" s="220" t="s">
        <v>140</v>
      </c>
      <c r="E159" s="221" t="s">
        <v>262</v>
      </c>
      <c r="F159" s="222" t="s">
        <v>263</v>
      </c>
      <c r="G159" s="223" t="s">
        <v>244</v>
      </c>
      <c r="H159" s="224">
        <v>43.799999999999997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41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158</v>
      </c>
      <c r="AT159" s="232" t="s">
        <v>140</v>
      </c>
      <c r="AU159" s="232" t="s">
        <v>86</v>
      </c>
      <c r="AY159" s="18" t="s">
        <v>137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84</v>
      </c>
      <c r="BK159" s="233">
        <f>ROUND(I159*H159,2)</f>
        <v>0</v>
      </c>
      <c r="BL159" s="18" t="s">
        <v>158</v>
      </c>
      <c r="BM159" s="232" t="s">
        <v>264</v>
      </c>
    </row>
    <row r="160" s="14" customFormat="1">
      <c r="A160" s="14"/>
      <c r="B160" s="245"/>
      <c r="C160" s="246"/>
      <c r="D160" s="236" t="s">
        <v>146</v>
      </c>
      <c r="E160" s="247" t="s">
        <v>1</v>
      </c>
      <c r="F160" s="248" t="s">
        <v>265</v>
      </c>
      <c r="G160" s="246"/>
      <c r="H160" s="249">
        <v>43.799999999999997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146</v>
      </c>
      <c r="AU160" s="255" t="s">
        <v>86</v>
      </c>
      <c r="AV160" s="14" t="s">
        <v>86</v>
      </c>
      <c r="AW160" s="14" t="s">
        <v>32</v>
      </c>
      <c r="AX160" s="14" t="s">
        <v>84</v>
      </c>
      <c r="AY160" s="255" t="s">
        <v>137</v>
      </c>
    </row>
    <row r="161" s="2" customFormat="1" ht="16.5" customHeight="1">
      <c r="A161" s="39"/>
      <c r="B161" s="40"/>
      <c r="C161" s="220" t="s">
        <v>266</v>
      </c>
      <c r="D161" s="220" t="s">
        <v>140</v>
      </c>
      <c r="E161" s="221" t="s">
        <v>267</v>
      </c>
      <c r="F161" s="222" t="s">
        <v>268</v>
      </c>
      <c r="G161" s="223" t="s">
        <v>244</v>
      </c>
      <c r="H161" s="224">
        <v>43.799999999999997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41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158</v>
      </c>
      <c r="AT161" s="232" t="s">
        <v>140</v>
      </c>
      <c r="AU161" s="232" t="s">
        <v>86</v>
      </c>
      <c r="AY161" s="18" t="s">
        <v>137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84</v>
      </c>
      <c r="BK161" s="233">
        <f>ROUND(I161*H161,2)</f>
        <v>0</v>
      </c>
      <c r="BL161" s="18" t="s">
        <v>158</v>
      </c>
      <c r="BM161" s="232" t="s">
        <v>269</v>
      </c>
    </row>
    <row r="162" s="13" customFormat="1">
      <c r="A162" s="13"/>
      <c r="B162" s="234"/>
      <c r="C162" s="235"/>
      <c r="D162" s="236" t="s">
        <v>146</v>
      </c>
      <c r="E162" s="237" t="s">
        <v>1</v>
      </c>
      <c r="F162" s="238" t="s">
        <v>270</v>
      </c>
      <c r="G162" s="235"/>
      <c r="H162" s="237" t="s">
        <v>1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146</v>
      </c>
      <c r="AU162" s="244" t="s">
        <v>86</v>
      </c>
      <c r="AV162" s="13" t="s">
        <v>84</v>
      </c>
      <c r="AW162" s="13" t="s">
        <v>32</v>
      </c>
      <c r="AX162" s="13" t="s">
        <v>76</v>
      </c>
      <c r="AY162" s="244" t="s">
        <v>137</v>
      </c>
    </row>
    <row r="163" s="14" customFormat="1">
      <c r="A163" s="14"/>
      <c r="B163" s="245"/>
      <c r="C163" s="246"/>
      <c r="D163" s="236" t="s">
        <v>146</v>
      </c>
      <c r="E163" s="247" t="s">
        <v>1</v>
      </c>
      <c r="F163" s="248" t="s">
        <v>265</v>
      </c>
      <c r="G163" s="246"/>
      <c r="H163" s="249">
        <v>43.799999999999997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146</v>
      </c>
      <c r="AU163" s="255" t="s">
        <v>86</v>
      </c>
      <c r="AV163" s="14" t="s">
        <v>86</v>
      </c>
      <c r="AW163" s="14" t="s">
        <v>32</v>
      </c>
      <c r="AX163" s="14" t="s">
        <v>84</v>
      </c>
      <c r="AY163" s="255" t="s">
        <v>137</v>
      </c>
    </row>
    <row r="164" s="2" customFormat="1" ht="44.25" customHeight="1">
      <c r="A164" s="39"/>
      <c r="B164" s="40"/>
      <c r="C164" s="220" t="s">
        <v>8</v>
      </c>
      <c r="D164" s="220" t="s">
        <v>140</v>
      </c>
      <c r="E164" s="221" t="s">
        <v>271</v>
      </c>
      <c r="F164" s="222" t="s">
        <v>272</v>
      </c>
      <c r="G164" s="223" t="s">
        <v>208</v>
      </c>
      <c r="H164" s="224">
        <v>80</v>
      </c>
      <c r="I164" s="225"/>
      <c r="J164" s="226">
        <f>ROUND(I164*H164,2)</f>
        <v>0</v>
      </c>
      <c r="K164" s="227"/>
      <c r="L164" s="45"/>
      <c r="M164" s="228" t="s">
        <v>1</v>
      </c>
      <c r="N164" s="229" t="s">
        <v>41</v>
      </c>
      <c r="O164" s="92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2" t="s">
        <v>158</v>
      </c>
      <c r="AT164" s="232" t="s">
        <v>140</v>
      </c>
      <c r="AU164" s="232" t="s">
        <v>86</v>
      </c>
      <c r="AY164" s="18" t="s">
        <v>137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8" t="s">
        <v>84</v>
      </c>
      <c r="BK164" s="233">
        <f>ROUND(I164*H164,2)</f>
        <v>0</v>
      </c>
      <c r="BL164" s="18" t="s">
        <v>158</v>
      </c>
      <c r="BM164" s="232" t="s">
        <v>273</v>
      </c>
    </row>
    <row r="165" s="14" customFormat="1">
      <c r="A165" s="14"/>
      <c r="B165" s="245"/>
      <c r="C165" s="246"/>
      <c r="D165" s="236" t="s">
        <v>146</v>
      </c>
      <c r="E165" s="247" t="s">
        <v>1</v>
      </c>
      <c r="F165" s="248" t="s">
        <v>274</v>
      </c>
      <c r="G165" s="246"/>
      <c r="H165" s="249">
        <v>80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146</v>
      </c>
      <c r="AU165" s="255" t="s">
        <v>86</v>
      </c>
      <c r="AV165" s="14" t="s">
        <v>86</v>
      </c>
      <c r="AW165" s="14" t="s">
        <v>32</v>
      </c>
      <c r="AX165" s="14" t="s">
        <v>84</v>
      </c>
      <c r="AY165" s="255" t="s">
        <v>137</v>
      </c>
    </row>
    <row r="166" s="2" customFormat="1" ht="33" customHeight="1">
      <c r="A166" s="39"/>
      <c r="B166" s="40"/>
      <c r="C166" s="220" t="s">
        <v>275</v>
      </c>
      <c r="D166" s="220" t="s">
        <v>140</v>
      </c>
      <c r="E166" s="221" t="s">
        <v>276</v>
      </c>
      <c r="F166" s="222" t="s">
        <v>277</v>
      </c>
      <c r="G166" s="223" t="s">
        <v>278</v>
      </c>
      <c r="H166" s="224">
        <v>35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41</v>
      </c>
      <c r="O166" s="92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158</v>
      </c>
      <c r="AT166" s="232" t="s">
        <v>140</v>
      </c>
      <c r="AU166" s="232" t="s">
        <v>86</v>
      </c>
      <c r="AY166" s="18" t="s">
        <v>137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84</v>
      </c>
      <c r="BK166" s="233">
        <f>ROUND(I166*H166,2)</f>
        <v>0</v>
      </c>
      <c r="BL166" s="18" t="s">
        <v>158</v>
      </c>
      <c r="BM166" s="232" t="s">
        <v>279</v>
      </c>
    </row>
    <row r="167" s="13" customFormat="1">
      <c r="A167" s="13"/>
      <c r="B167" s="234"/>
      <c r="C167" s="235"/>
      <c r="D167" s="236" t="s">
        <v>146</v>
      </c>
      <c r="E167" s="237" t="s">
        <v>1</v>
      </c>
      <c r="F167" s="238" t="s">
        <v>280</v>
      </c>
      <c r="G167" s="235"/>
      <c r="H167" s="237" t="s">
        <v>1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146</v>
      </c>
      <c r="AU167" s="244" t="s">
        <v>86</v>
      </c>
      <c r="AV167" s="13" t="s">
        <v>84</v>
      </c>
      <c r="AW167" s="13" t="s">
        <v>32</v>
      </c>
      <c r="AX167" s="13" t="s">
        <v>76</v>
      </c>
      <c r="AY167" s="244" t="s">
        <v>137</v>
      </c>
    </row>
    <row r="168" s="14" customFormat="1">
      <c r="A168" s="14"/>
      <c r="B168" s="245"/>
      <c r="C168" s="246"/>
      <c r="D168" s="236" t="s">
        <v>146</v>
      </c>
      <c r="E168" s="247" t="s">
        <v>1</v>
      </c>
      <c r="F168" s="248" t="s">
        <v>177</v>
      </c>
      <c r="G168" s="246"/>
      <c r="H168" s="249">
        <v>7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146</v>
      </c>
      <c r="AU168" s="255" t="s">
        <v>86</v>
      </c>
      <c r="AV168" s="14" t="s">
        <v>86</v>
      </c>
      <c r="AW168" s="14" t="s">
        <v>32</v>
      </c>
      <c r="AX168" s="14" t="s">
        <v>76</v>
      </c>
      <c r="AY168" s="255" t="s">
        <v>137</v>
      </c>
    </row>
    <row r="169" s="13" customFormat="1">
      <c r="A169" s="13"/>
      <c r="B169" s="234"/>
      <c r="C169" s="235"/>
      <c r="D169" s="236" t="s">
        <v>146</v>
      </c>
      <c r="E169" s="237" t="s">
        <v>1</v>
      </c>
      <c r="F169" s="238" t="s">
        <v>281</v>
      </c>
      <c r="G169" s="235"/>
      <c r="H169" s="237" t="s">
        <v>1</v>
      </c>
      <c r="I169" s="239"/>
      <c r="J169" s="235"/>
      <c r="K169" s="235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146</v>
      </c>
      <c r="AU169" s="244" t="s">
        <v>86</v>
      </c>
      <c r="AV169" s="13" t="s">
        <v>84</v>
      </c>
      <c r="AW169" s="13" t="s">
        <v>32</v>
      </c>
      <c r="AX169" s="13" t="s">
        <v>76</v>
      </c>
      <c r="AY169" s="244" t="s">
        <v>137</v>
      </c>
    </row>
    <row r="170" s="14" customFormat="1">
      <c r="A170" s="14"/>
      <c r="B170" s="245"/>
      <c r="C170" s="246"/>
      <c r="D170" s="236" t="s">
        <v>146</v>
      </c>
      <c r="E170" s="247" t="s">
        <v>1</v>
      </c>
      <c r="F170" s="248" t="s">
        <v>282</v>
      </c>
      <c r="G170" s="246"/>
      <c r="H170" s="249">
        <v>28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146</v>
      </c>
      <c r="AU170" s="255" t="s">
        <v>86</v>
      </c>
      <c r="AV170" s="14" t="s">
        <v>86</v>
      </c>
      <c r="AW170" s="14" t="s">
        <v>32</v>
      </c>
      <c r="AX170" s="14" t="s">
        <v>76</v>
      </c>
      <c r="AY170" s="255" t="s">
        <v>137</v>
      </c>
    </row>
    <row r="171" s="15" customFormat="1">
      <c r="A171" s="15"/>
      <c r="B171" s="259"/>
      <c r="C171" s="260"/>
      <c r="D171" s="236" t="s">
        <v>146</v>
      </c>
      <c r="E171" s="261" t="s">
        <v>1</v>
      </c>
      <c r="F171" s="262" t="s">
        <v>214</v>
      </c>
      <c r="G171" s="260"/>
      <c r="H171" s="263">
        <v>35</v>
      </c>
      <c r="I171" s="264"/>
      <c r="J171" s="260"/>
      <c r="K171" s="260"/>
      <c r="L171" s="265"/>
      <c r="M171" s="266"/>
      <c r="N171" s="267"/>
      <c r="O171" s="267"/>
      <c r="P171" s="267"/>
      <c r="Q171" s="267"/>
      <c r="R171" s="267"/>
      <c r="S171" s="267"/>
      <c r="T171" s="26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9" t="s">
        <v>146</v>
      </c>
      <c r="AU171" s="269" t="s">
        <v>86</v>
      </c>
      <c r="AV171" s="15" t="s">
        <v>158</v>
      </c>
      <c r="AW171" s="15" t="s">
        <v>32</v>
      </c>
      <c r="AX171" s="15" t="s">
        <v>84</v>
      </c>
      <c r="AY171" s="269" t="s">
        <v>137</v>
      </c>
    </row>
    <row r="172" s="2" customFormat="1" ht="33" customHeight="1">
      <c r="A172" s="39"/>
      <c r="B172" s="40"/>
      <c r="C172" s="220" t="s">
        <v>283</v>
      </c>
      <c r="D172" s="220" t="s">
        <v>140</v>
      </c>
      <c r="E172" s="221" t="s">
        <v>284</v>
      </c>
      <c r="F172" s="222" t="s">
        <v>285</v>
      </c>
      <c r="G172" s="223" t="s">
        <v>278</v>
      </c>
      <c r="H172" s="224">
        <v>12</v>
      </c>
      <c r="I172" s="225"/>
      <c r="J172" s="226">
        <f>ROUND(I172*H172,2)</f>
        <v>0</v>
      </c>
      <c r="K172" s="227"/>
      <c r="L172" s="45"/>
      <c r="M172" s="228" t="s">
        <v>1</v>
      </c>
      <c r="N172" s="229" t="s">
        <v>41</v>
      </c>
      <c r="O172" s="92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2" t="s">
        <v>158</v>
      </c>
      <c r="AT172" s="232" t="s">
        <v>140</v>
      </c>
      <c r="AU172" s="232" t="s">
        <v>86</v>
      </c>
      <c r="AY172" s="18" t="s">
        <v>137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8" t="s">
        <v>84</v>
      </c>
      <c r="BK172" s="233">
        <f>ROUND(I172*H172,2)</f>
        <v>0</v>
      </c>
      <c r="BL172" s="18" t="s">
        <v>158</v>
      </c>
      <c r="BM172" s="232" t="s">
        <v>286</v>
      </c>
    </row>
    <row r="173" s="13" customFormat="1">
      <c r="A173" s="13"/>
      <c r="B173" s="234"/>
      <c r="C173" s="235"/>
      <c r="D173" s="236" t="s">
        <v>146</v>
      </c>
      <c r="E173" s="237" t="s">
        <v>1</v>
      </c>
      <c r="F173" s="238" t="s">
        <v>287</v>
      </c>
      <c r="G173" s="235"/>
      <c r="H173" s="237" t="s">
        <v>1</v>
      </c>
      <c r="I173" s="239"/>
      <c r="J173" s="235"/>
      <c r="K173" s="235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146</v>
      </c>
      <c r="AU173" s="244" t="s">
        <v>86</v>
      </c>
      <c r="AV173" s="13" t="s">
        <v>84</v>
      </c>
      <c r="AW173" s="13" t="s">
        <v>32</v>
      </c>
      <c r="AX173" s="13" t="s">
        <v>76</v>
      </c>
      <c r="AY173" s="244" t="s">
        <v>137</v>
      </c>
    </row>
    <row r="174" s="14" customFormat="1">
      <c r="A174" s="14"/>
      <c r="B174" s="245"/>
      <c r="C174" s="246"/>
      <c r="D174" s="236" t="s">
        <v>146</v>
      </c>
      <c r="E174" s="247" t="s">
        <v>1</v>
      </c>
      <c r="F174" s="248" t="s">
        <v>170</v>
      </c>
      <c r="G174" s="246"/>
      <c r="H174" s="249">
        <v>6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146</v>
      </c>
      <c r="AU174" s="255" t="s">
        <v>86</v>
      </c>
      <c r="AV174" s="14" t="s">
        <v>86</v>
      </c>
      <c r="AW174" s="14" t="s">
        <v>32</v>
      </c>
      <c r="AX174" s="14" t="s">
        <v>76</v>
      </c>
      <c r="AY174" s="255" t="s">
        <v>137</v>
      </c>
    </row>
    <row r="175" s="13" customFormat="1">
      <c r="A175" s="13"/>
      <c r="B175" s="234"/>
      <c r="C175" s="235"/>
      <c r="D175" s="236" t="s">
        <v>146</v>
      </c>
      <c r="E175" s="237" t="s">
        <v>1</v>
      </c>
      <c r="F175" s="238" t="s">
        <v>288</v>
      </c>
      <c r="G175" s="235"/>
      <c r="H175" s="237" t="s">
        <v>1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146</v>
      </c>
      <c r="AU175" s="244" t="s">
        <v>86</v>
      </c>
      <c r="AV175" s="13" t="s">
        <v>84</v>
      </c>
      <c r="AW175" s="13" t="s">
        <v>32</v>
      </c>
      <c r="AX175" s="13" t="s">
        <v>76</v>
      </c>
      <c r="AY175" s="244" t="s">
        <v>137</v>
      </c>
    </row>
    <row r="176" s="14" customFormat="1">
      <c r="A176" s="14"/>
      <c r="B176" s="245"/>
      <c r="C176" s="246"/>
      <c r="D176" s="236" t="s">
        <v>146</v>
      </c>
      <c r="E176" s="247" t="s">
        <v>1</v>
      </c>
      <c r="F176" s="248" t="s">
        <v>170</v>
      </c>
      <c r="G176" s="246"/>
      <c r="H176" s="249">
        <v>6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146</v>
      </c>
      <c r="AU176" s="255" t="s">
        <v>86</v>
      </c>
      <c r="AV176" s="14" t="s">
        <v>86</v>
      </c>
      <c r="AW176" s="14" t="s">
        <v>32</v>
      </c>
      <c r="AX176" s="14" t="s">
        <v>76</v>
      </c>
      <c r="AY176" s="255" t="s">
        <v>137</v>
      </c>
    </row>
    <row r="177" s="15" customFormat="1">
      <c r="A177" s="15"/>
      <c r="B177" s="259"/>
      <c r="C177" s="260"/>
      <c r="D177" s="236" t="s">
        <v>146</v>
      </c>
      <c r="E177" s="261" t="s">
        <v>1</v>
      </c>
      <c r="F177" s="262" t="s">
        <v>214</v>
      </c>
      <c r="G177" s="260"/>
      <c r="H177" s="263">
        <v>12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9" t="s">
        <v>146</v>
      </c>
      <c r="AU177" s="269" t="s">
        <v>86</v>
      </c>
      <c r="AV177" s="15" t="s">
        <v>158</v>
      </c>
      <c r="AW177" s="15" t="s">
        <v>32</v>
      </c>
      <c r="AX177" s="15" t="s">
        <v>84</v>
      </c>
      <c r="AY177" s="269" t="s">
        <v>137</v>
      </c>
    </row>
    <row r="178" s="2" customFormat="1" ht="33" customHeight="1">
      <c r="A178" s="39"/>
      <c r="B178" s="40"/>
      <c r="C178" s="220" t="s">
        <v>289</v>
      </c>
      <c r="D178" s="220" t="s">
        <v>140</v>
      </c>
      <c r="E178" s="221" t="s">
        <v>290</v>
      </c>
      <c r="F178" s="222" t="s">
        <v>291</v>
      </c>
      <c r="G178" s="223" t="s">
        <v>278</v>
      </c>
      <c r="H178" s="224">
        <v>1</v>
      </c>
      <c r="I178" s="225"/>
      <c r="J178" s="226">
        <f>ROUND(I178*H178,2)</f>
        <v>0</v>
      </c>
      <c r="K178" s="227"/>
      <c r="L178" s="45"/>
      <c r="M178" s="228" t="s">
        <v>1</v>
      </c>
      <c r="N178" s="229" t="s">
        <v>41</v>
      </c>
      <c r="O178" s="92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2" t="s">
        <v>158</v>
      </c>
      <c r="AT178" s="232" t="s">
        <v>140</v>
      </c>
      <c r="AU178" s="232" t="s">
        <v>86</v>
      </c>
      <c r="AY178" s="18" t="s">
        <v>137</v>
      </c>
      <c r="BE178" s="233">
        <f>IF(N178="základní",J178,0)</f>
        <v>0</v>
      </c>
      <c r="BF178" s="233">
        <f>IF(N178="snížená",J178,0)</f>
        <v>0</v>
      </c>
      <c r="BG178" s="233">
        <f>IF(N178="zákl. přenesená",J178,0)</f>
        <v>0</v>
      </c>
      <c r="BH178" s="233">
        <f>IF(N178="sníž. přenesená",J178,0)</f>
        <v>0</v>
      </c>
      <c r="BI178" s="233">
        <f>IF(N178="nulová",J178,0)</f>
        <v>0</v>
      </c>
      <c r="BJ178" s="18" t="s">
        <v>84</v>
      </c>
      <c r="BK178" s="233">
        <f>ROUND(I178*H178,2)</f>
        <v>0</v>
      </c>
      <c r="BL178" s="18" t="s">
        <v>158</v>
      </c>
      <c r="BM178" s="232" t="s">
        <v>292</v>
      </c>
    </row>
    <row r="179" s="13" customFormat="1">
      <c r="A179" s="13"/>
      <c r="B179" s="234"/>
      <c r="C179" s="235"/>
      <c r="D179" s="236" t="s">
        <v>146</v>
      </c>
      <c r="E179" s="237" t="s">
        <v>1</v>
      </c>
      <c r="F179" s="238" t="s">
        <v>288</v>
      </c>
      <c r="G179" s="235"/>
      <c r="H179" s="237" t="s">
        <v>1</v>
      </c>
      <c r="I179" s="239"/>
      <c r="J179" s="235"/>
      <c r="K179" s="235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146</v>
      </c>
      <c r="AU179" s="244" t="s">
        <v>86</v>
      </c>
      <c r="AV179" s="13" t="s">
        <v>84</v>
      </c>
      <c r="AW179" s="13" t="s">
        <v>32</v>
      </c>
      <c r="AX179" s="13" t="s">
        <v>76</v>
      </c>
      <c r="AY179" s="244" t="s">
        <v>137</v>
      </c>
    </row>
    <row r="180" s="14" customFormat="1">
      <c r="A180" s="14"/>
      <c r="B180" s="245"/>
      <c r="C180" s="246"/>
      <c r="D180" s="236" t="s">
        <v>146</v>
      </c>
      <c r="E180" s="247" t="s">
        <v>1</v>
      </c>
      <c r="F180" s="248" t="s">
        <v>84</v>
      </c>
      <c r="G180" s="246"/>
      <c r="H180" s="249">
        <v>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146</v>
      </c>
      <c r="AU180" s="255" t="s">
        <v>86</v>
      </c>
      <c r="AV180" s="14" t="s">
        <v>86</v>
      </c>
      <c r="AW180" s="14" t="s">
        <v>32</v>
      </c>
      <c r="AX180" s="14" t="s">
        <v>84</v>
      </c>
      <c r="AY180" s="255" t="s">
        <v>137</v>
      </c>
    </row>
    <row r="181" s="2" customFormat="1" ht="44.25" customHeight="1">
      <c r="A181" s="39"/>
      <c r="B181" s="40"/>
      <c r="C181" s="220" t="s">
        <v>293</v>
      </c>
      <c r="D181" s="220" t="s">
        <v>140</v>
      </c>
      <c r="E181" s="221" t="s">
        <v>294</v>
      </c>
      <c r="F181" s="222" t="s">
        <v>295</v>
      </c>
      <c r="G181" s="223" t="s">
        <v>278</v>
      </c>
      <c r="H181" s="224">
        <v>128</v>
      </c>
      <c r="I181" s="225"/>
      <c r="J181" s="226">
        <f>ROUND(I181*H181,2)</f>
        <v>0</v>
      </c>
      <c r="K181" s="227"/>
      <c r="L181" s="45"/>
      <c r="M181" s="228" t="s">
        <v>1</v>
      </c>
      <c r="N181" s="229" t="s">
        <v>41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158</v>
      </c>
      <c r="AT181" s="232" t="s">
        <v>140</v>
      </c>
      <c r="AU181" s="232" t="s">
        <v>86</v>
      </c>
      <c r="AY181" s="18" t="s">
        <v>137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84</v>
      </c>
      <c r="BK181" s="233">
        <f>ROUND(I181*H181,2)</f>
        <v>0</v>
      </c>
      <c r="BL181" s="18" t="s">
        <v>158</v>
      </c>
      <c r="BM181" s="232" t="s">
        <v>296</v>
      </c>
    </row>
    <row r="182" s="14" customFormat="1">
      <c r="A182" s="14"/>
      <c r="B182" s="245"/>
      <c r="C182" s="246"/>
      <c r="D182" s="236" t="s">
        <v>146</v>
      </c>
      <c r="E182" s="247" t="s">
        <v>1</v>
      </c>
      <c r="F182" s="248" t="s">
        <v>297</v>
      </c>
      <c r="G182" s="246"/>
      <c r="H182" s="249">
        <v>128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146</v>
      </c>
      <c r="AU182" s="255" t="s">
        <v>86</v>
      </c>
      <c r="AV182" s="14" t="s">
        <v>86</v>
      </c>
      <c r="AW182" s="14" t="s">
        <v>32</v>
      </c>
      <c r="AX182" s="14" t="s">
        <v>84</v>
      </c>
      <c r="AY182" s="255" t="s">
        <v>137</v>
      </c>
    </row>
    <row r="183" s="2" customFormat="1" ht="33" customHeight="1">
      <c r="A183" s="39"/>
      <c r="B183" s="40"/>
      <c r="C183" s="220" t="s">
        <v>298</v>
      </c>
      <c r="D183" s="220" t="s">
        <v>140</v>
      </c>
      <c r="E183" s="221" t="s">
        <v>299</v>
      </c>
      <c r="F183" s="222" t="s">
        <v>300</v>
      </c>
      <c r="G183" s="223" t="s">
        <v>278</v>
      </c>
      <c r="H183" s="224">
        <v>47</v>
      </c>
      <c r="I183" s="225"/>
      <c r="J183" s="226">
        <f>ROUND(I183*H183,2)</f>
        <v>0</v>
      </c>
      <c r="K183" s="227"/>
      <c r="L183" s="45"/>
      <c r="M183" s="228" t="s">
        <v>1</v>
      </c>
      <c r="N183" s="229" t="s">
        <v>41</v>
      </c>
      <c r="O183" s="92"/>
      <c r="P183" s="230">
        <f>O183*H183</f>
        <v>0</v>
      </c>
      <c r="Q183" s="230">
        <v>5.0000000000000002E-05</v>
      </c>
      <c r="R183" s="230">
        <f>Q183*H183</f>
        <v>0.0023500000000000001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158</v>
      </c>
      <c r="AT183" s="232" t="s">
        <v>140</v>
      </c>
      <c r="AU183" s="232" t="s">
        <v>86</v>
      </c>
      <c r="AY183" s="18" t="s">
        <v>137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84</v>
      </c>
      <c r="BK183" s="233">
        <f>ROUND(I183*H183,2)</f>
        <v>0</v>
      </c>
      <c r="BL183" s="18" t="s">
        <v>158</v>
      </c>
      <c r="BM183" s="232" t="s">
        <v>301</v>
      </c>
    </row>
    <row r="184" s="14" customFormat="1">
      <c r="A184" s="14"/>
      <c r="B184" s="245"/>
      <c r="C184" s="246"/>
      <c r="D184" s="236" t="s">
        <v>146</v>
      </c>
      <c r="E184" s="247" t="s">
        <v>1</v>
      </c>
      <c r="F184" s="248" t="s">
        <v>302</v>
      </c>
      <c r="G184" s="246"/>
      <c r="H184" s="249">
        <v>47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146</v>
      </c>
      <c r="AU184" s="255" t="s">
        <v>86</v>
      </c>
      <c r="AV184" s="14" t="s">
        <v>86</v>
      </c>
      <c r="AW184" s="14" t="s">
        <v>32</v>
      </c>
      <c r="AX184" s="14" t="s">
        <v>84</v>
      </c>
      <c r="AY184" s="255" t="s">
        <v>137</v>
      </c>
    </row>
    <row r="185" s="2" customFormat="1" ht="33" customHeight="1">
      <c r="A185" s="39"/>
      <c r="B185" s="40"/>
      <c r="C185" s="220" t="s">
        <v>7</v>
      </c>
      <c r="D185" s="220" t="s">
        <v>140</v>
      </c>
      <c r="E185" s="221" t="s">
        <v>303</v>
      </c>
      <c r="F185" s="222" t="s">
        <v>304</v>
      </c>
      <c r="G185" s="223" t="s">
        <v>278</v>
      </c>
      <c r="H185" s="224">
        <v>1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41</v>
      </c>
      <c r="O185" s="92"/>
      <c r="P185" s="230">
        <f>O185*H185</f>
        <v>0</v>
      </c>
      <c r="Q185" s="230">
        <v>5.0000000000000002E-05</v>
      </c>
      <c r="R185" s="230">
        <f>Q185*H185</f>
        <v>5.0000000000000002E-05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158</v>
      </c>
      <c r="AT185" s="232" t="s">
        <v>140</v>
      </c>
      <c r="AU185" s="232" t="s">
        <v>86</v>
      </c>
      <c r="AY185" s="18" t="s">
        <v>137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84</v>
      </c>
      <c r="BK185" s="233">
        <f>ROUND(I185*H185,2)</f>
        <v>0</v>
      </c>
      <c r="BL185" s="18" t="s">
        <v>158</v>
      </c>
      <c r="BM185" s="232" t="s">
        <v>305</v>
      </c>
    </row>
    <row r="186" s="14" customFormat="1">
      <c r="A186" s="14"/>
      <c r="B186" s="245"/>
      <c r="C186" s="246"/>
      <c r="D186" s="236" t="s">
        <v>146</v>
      </c>
      <c r="E186" s="247" t="s">
        <v>1</v>
      </c>
      <c r="F186" s="248" t="s">
        <v>84</v>
      </c>
      <c r="G186" s="246"/>
      <c r="H186" s="249">
        <v>1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146</v>
      </c>
      <c r="AU186" s="255" t="s">
        <v>86</v>
      </c>
      <c r="AV186" s="14" t="s">
        <v>86</v>
      </c>
      <c r="AW186" s="14" t="s">
        <v>32</v>
      </c>
      <c r="AX186" s="14" t="s">
        <v>84</v>
      </c>
      <c r="AY186" s="255" t="s">
        <v>137</v>
      </c>
    </row>
    <row r="187" s="2" customFormat="1" ht="44.25" customHeight="1">
      <c r="A187" s="39"/>
      <c r="B187" s="40"/>
      <c r="C187" s="220" t="s">
        <v>306</v>
      </c>
      <c r="D187" s="220" t="s">
        <v>140</v>
      </c>
      <c r="E187" s="221" t="s">
        <v>307</v>
      </c>
      <c r="F187" s="222" t="s">
        <v>308</v>
      </c>
      <c r="G187" s="223" t="s">
        <v>278</v>
      </c>
      <c r="H187" s="224">
        <v>47</v>
      </c>
      <c r="I187" s="225"/>
      <c r="J187" s="226">
        <f>ROUND(I187*H187,2)</f>
        <v>0</v>
      </c>
      <c r="K187" s="227"/>
      <c r="L187" s="45"/>
      <c r="M187" s="228" t="s">
        <v>1</v>
      </c>
      <c r="N187" s="229" t="s">
        <v>41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158</v>
      </c>
      <c r="AT187" s="232" t="s">
        <v>140</v>
      </c>
      <c r="AU187" s="232" t="s">
        <v>86</v>
      </c>
      <c r="AY187" s="18" t="s">
        <v>137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84</v>
      </c>
      <c r="BK187" s="233">
        <f>ROUND(I187*H187,2)</f>
        <v>0</v>
      </c>
      <c r="BL187" s="18" t="s">
        <v>158</v>
      </c>
      <c r="BM187" s="232" t="s">
        <v>309</v>
      </c>
    </row>
    <row r="188" s="14" customFormat="1">
      <c r="A188" s="14"/>
      <c r="B188" s="245"/>
      <c r="C188" s="246"/>
      <c r="D188" s="236" t="s">
        <v>146</v>
      </c>
      <c r="E188" s="247" t="s">
        <v>1</v>
      </c>
      <c r="F188" s="248" t="s">
        <v>310</v>
      </c>
      <c r="G188" s="246"/>
      <c r="H188" s="249">
        <v>47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146</v>
      </c>
      <c r="AU188" s="255" t="s">
        <v>86</v>
      </c>
      <c r="AV188" s="14" t="s">
        <v>86</v>
      </c>
      <c r="AW188" s="14" t="s">
        <v>32</v>
      </c>
      <c r="AX188" s="14" t="s">
        <v>84</v>
      </c>
      <c r="AY188" s="255" t="s">
        <v>137</v>
      </c>
    </row>
    <row r="189" s="2" customFormat="1" ht="44.25" customHeight="1">
      <c r="A189" s="39"/>
      <c r="B189" s="40"/>
      <c r="C189" s="220" t="s">
        <v>311</v>
      </c>
      <c r="D189" s="220" t="s">
        <v>140</v>
      </c>
      <c r="E189" s="221" t="s">
        <v>312</v>
      </c>
      <c r="F189" s="222" t="s">
        <v>313</v>
      </c>
      <c r="G189" s="223" t="s">
        <v>278</v>
      </c>
      <c r="H189" s="224">
        <v>1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41</v>
      </c>
      <c r="O189" s="92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158</v>
      </c>
      <c r="AT189" s="232" t="s">
        <v>140</v>
      </c>
      <c r="AU189" s="232" t="s">
        <v>86</v>
      </c>
      <c r="AY189" s="18" t="s">
        <v>137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84</v>
      </c>
      <c r="BK189" s="233">
        <f>ROUND(I189*H189,2)</f>
        <v>0</v>
      </c>
      <c r="BL189" s="18" t="s">
        <v>158</v>
      </c>
      <c r="BM189" s="232" t="s">
        <v>314</v>
      </c>
    </row>
    <row r="190" s="14" customFormat="1">
      <c r="A190" s="14"/>
      <c r="B190" s="245"/>
      <c r="C190" s="246"/>
      <c r="D190" s="236" t="s">
        <v>146</v>
      </c>
      <c r="E190" s="247" t="s">
        <v>1</v>
      </c>
      <c r="F190" s="248" t="s">
        <v>84</v>
      </c>
      <c r="G190" s="246"/>
      <c r="H190" s="249">
        <v>1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146</v>
      </c>
      <c r="AU190" s="255" t="s">
        <v>86</v>
      </c>
      <c r="AV190" s="14" t="s">
        <v>86</v>
      </c>
      <c r="AW190" s="14" t="s">
        <v>32</v>
      </c>
      <c r="AX190" s="14" t="s">
        <v>84</v>
      </c>
      <c r="AY190" s="255" t="s">
        <v>137</v>
      </c>
    </row>
    <row r="191" s="2" customFormat="1" ht="44.25" customHeight="1">
      <c r="A191" s="39"/>
      <c r="B191" s="40"/>
      <c r="C191" s="220" t="s">
        <v>315</v>
      </c>
      <c r="D191" s="220" t="s">
        <v>140</v>
      </c>
      <c r="E191" s="221" t="s">
        <v>316</v>
      </c>
      <c r="F191" s="222" t="s">
        <v>317</v>
      </c>
      <c r="G191" s="223" t="s">
        <v>278</v>
      </c>
      <c r="H191" s="224">
        <v>13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41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158</v>
      </c>
      <c r="AT191" s="232" t="s">
        <v>140</v>
      </c>
      <c r="AU191" s="232" t="s">
        <v>86</v>
      </c>
      <c r="AY191" s="18" t="s">
        <v>137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84</v>
      </c>
      <c r="BK191" s="233">
        <f>ROUND(I191*H191,2)</f>
        <v>0</v>
      </c>
      <c r="BL191" s="18" t="s">
        <v>158</v>
      </c>
      <c r="BM191" s="232" t="s">
        <v>318</v>
      </c>
    </row>
    <row r="192" s="14" customFormat="1">
      <c r="A192" s="14"/>
      <c r="B192" s="245"/>
      <c r="C192" s="246"/>
      <c r="D192" s="236" t="s">
        <v>146</v>
      </c>
      <c r="E192" s="247" t="s">
        <v>1</v>
      </c>
      <c r="F192" s="248" t="s">
        <v>319</v>
      </c>
      <c r="G192" s="246"/>
      <c r="H192" s="249">
        <v>13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146</v>
      </c>
      <c r="AU192" s="255" t="s">
        <v>86</v>
      </c>
      <c r="AV192" s="14" t="s">
        <v>86</v>
      </c>
      <c r="AW192" s="14" t="s">
        <v>32</v>
      </c>
      <c r="AX192" s="14" t="s">
        <v>84</v>
      </c>
      <c r="AY192" s="255" t="s">
        <v>137</v>
      </c>
    </row>
    <row r="193" s="2" customFormat="1" ht="44.25" customHeight="1">
      <c r="A193" s="39"/>
      <c r="B193" s="40"/>
      <c r="C193" s="220" t="s">
        <v>320</v>
      </c>
      <c r="D193" s="220" t="s">
        <v>140</v>
      </c>
      <c r="E193" s="221" t="s">
        <v>321</v>
      </c>
      <c r="F193" s="222" t="s">
        <v>322</v>
      </c>
      <c r="G193" s="223" t="s">
        <v>278</v>
      </c>
      <c r="H193" s="224">
        <v>34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41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158</v>
      </c>
      <c r="AT193" s="232" t="s">
        <v>140</v>
      </c>
      <c r="AU193" s="232" t="s">
        <v>86</v>
      </c>
      <c r="AY193" s="18" t="s">
        <v>137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84</v>
      </c>
      <c r="BK193" s="233">
        <f>ROUND(I193*H193,2)</f>
        <v>0</v>
      </c>
      <c r="BL193" s="18" t="s">
        <v>158</v>
      </c>
      <c r="BM193" s="232" t="s">
        <v>323</v>
      </c>
    </row>
    <row r="194" s="14" customFormat="1">
      <c r="A194" s="14"/>
      <c r="B194" s="245"/>
      <c r="C194" s="246"/>
      <c r="D194" s="236" t="s">
        <v>146</v>
      </c>
      <c r="E194" s="247" t="s">
        <v>1</v>
      </c>
      <c r="F194" s="248" t="s">
        <v>324</v>
      </c>
      <c r="G194" s="246"/>
      <c r="H194" s="249">
        <v>34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146</v>
      </c>
      <c r="AU194" s="255" t="s">
        <v>86</v>
      </c>
      <c r="AV194" s="14" t="s">
        <v>86</v>
      </c>
      <c r="AW194" s="14" t="s">
        <v>32</v>
      </c>
      <c r="AX194" s="14" t="s">
        <v>84</v>
      </c>
      <c r="AY194" s="255" t="s">
        <v>137</v>
      </c>
    </row>
    <row r="195" s="2" customFormat="1" ht="44.25" customHeight="1">
      <c r="A195" s="39"/>
      <c r="B195" s="40"/>
      <c r="C195" s="220" t="s">
        <v>325</v>
      </c>
      <c r="D195" s="220" t="s">
        <v>140</v>
      </c>
      <c r="E195" s="221" t="s">
        <v>326</v>
      </c>
      <c r="F195" s="222" t="s">
        <v>327</v>
      </c>
      <c r="G195" s="223" t="s">
        <v>278</v>
      </c>
      <c r="H195" s="224">
        <v>1</v>
      </c>
      <c r="I195" s="225"/>
      <c r="J195" s="226">
        <f>ROUND(I195*H195,2)</f>
        <v>0</v>
      </c>
      <c r="K195" s="227"/>
      <c r="L195" s="45"/>
      <c r="M195" s="228" t="s">
        <v>1</v>
      </c>
      <c r="N195" s="229" t="s">
        <v>41</v>
      </c>
      <c r="O195" s="92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158</v>
      </c>
      <c r="AT195" s="232" t="s">
        <v>140</v>
      </c>
      <c r="AU195" s="232" t="s">
        <v>86</v>
      </c>
      <c r="AY195" s="18" t="s">
        <v>137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84</v>
      </c>
      <c r="BK195" s="233">
        <f>ROUND(I195*H195,2)</f>
        <v>0</v>
      </c>
      <c r="BL195" s="18" t="s">
        <v>158</v>
      </c>
      <c r="BM195" s="232" t="s">
        <v>328</v>
      </c>
    </row>
    <row r="196" s="14" customFormat="1">
      <c r="A196" s="14"/>
      <c r="B196" s="245"/>
      <c r="C196" s="246"/>
      <c r="D196" s="236" t="s">
        <v>146</v>
      </c>
      <c r="E196" s="247" t="s">
        <v>1</v>
      </c>
      <c r="F196" s="248" t="s">
        <v>84</v>
      </c>
      <c r="G196" s="246"/>
      <c r="H196" s="249">
        <v>1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146</v>
      </c>
      <c r="AU196" s="255" t="s">
        <v>86</v>
      </c>
      <c r="AV196" s="14" t="s">
        <v>86</v>
      </c>
      <c r="AW196" s="14" t="s">
        <v>32</v>
      </c>
      <c r="AX196" s="14" t="s">
        <v>84</v>
      </c>
      <c r="AY196" s="255" t="s">
        <v>137</v>
      </c>
    </row>
    <row r="197" s="2" customFormat="1" ht="55.5" customHeight="1">
      <c r="A197" s="39"/>
      <c r="B197" s="40"/>
      <c r="C197" s="220" t="s">
        <v>329</v>
      </c>
      <c r="D197" s="220" t="s">
        <v>140</v>
      </c>
      <c r="E197" s="221" t="s">
        <v>330</v>
      </c>
      <c r="F197" s="222" t="s">
        <v>331</v>
      </c>
      <c r="G197" s="223" t="s">
        <v>278</v>
      </c>
      <c r="H197" s="224">
        <v>52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41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158</v>
      </c>
      <c r="AT197" s="232" t="s">
        <v>140</v>
      </c>
      <c r="AU197" s="232" t="s">
        <v>86</v>
      </c>
      <c r="AY197" s="18" t="s">
        <v>137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84</v>
      </c>
      <c r="BK197" s="233">
        <f>ROUND(I197*H197,2)</f>
        <v>0</v>
      </c>
      <c r="BL197" s="18" t="s">
        <v>158</v>
      </c>
      <c r="BM197" s="232" t="s">
        <v>332</v>
      </c>
    </row>
    <row r="198" s="14" customFormat="1">
      <c r="A198" s="14"/>
      <c r="B198" s="245"/>
      <c r="C198" s="246"/>
      <c r="D198" s="236" t="s">
        <v>146</v>
      </c>
      <c r="E198" s="247" t="s">
        <v>1</v>
      </c>
      <c r="F198" s="248" t="s">
        <v>333</v>
      </c>
      <c r="G198" s="246"/>
      <c r="H198" s="249">
        <v>52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146</v>
      </c>
      <c r="AU198" s="255" t="s">
        <v>86</v>
      </c>
      <c r="AV198" s="14" t="s">
        <v>86</v>
      </c>
      <c r="AW198" s="14" t="s">
        <v>32</v>
      </c>
      <c r="AX198" s="14" t="s">
        <v>84</v>
      </c>
      <c r="AY198" s="255" t="s">
        <v>137</v>
      </c>
    </row>
    <row r="199" s="2" customFormat="1" ht="55.5" customHeight="1">
      <c r="A199" s="39"/>
      <c r="B199" s="40"/>
      <c r="C199" s="220" t="s">
        <v>282</v>
      </c>
      <c r="D199" s="220" t="s">
        <v>140</v>
      </c>
      <c r="E199" s="221" t="s">
        <v>334</v>
      </c>
      <c r="F199" s="222" t="s">
        <v>335</v>
      </c>
      <c r="G199" s="223" t="s">
        <v>278</v>
      </c>
      <c r="H199" s="224">
        <v>136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41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158</v>
      </c>
      <c r="AT199" s="232" t="s">
        <v>140</v>
      </c>
      <c r="AU199" s="232" t="s">
        <v>86</v>
      </c>
      <c r="AY199" s="18" t="s">
        <v>137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84</v>
      </c>
      <c r="BK199" s="233">
        <f>ROUND(I199*H199,2)</f>
        <v>0</v>
      </c>
      <c r="BL199" s="18" t="s">
        <v>158</v>
      </c>
      <c r="BM199" s="232" t="s">
        <v>336</v>
      </c>
    </row>
    <row r="200" s="14" customFormat="1">
      <c r="A200" s="14"/>
      <c r="B200" s="245"/>
      <c r="C200" s="246"/>
      <c r="D200" s="236" t="s">
        <v>146</v>
      </c>
      <c r="E200" s="247" t="s">
        <v>1</v>
      </c>
      <c r="F200" s="248" t="s">
        <v>337</v>
      </c>
      <c r="G200" s="246"/>
      <c r="H200" s="249">
        <v>136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146</v>
      </c>
      <c r="AU200" s="255" t="s">
        <v>86</v>
      </c>
      <c r="AV200" s="14" t="s">
        <v>86</v>
      </c>
      <c r="AW200" s="14" t="s">
        <v>32</v>
      </c>
      <c r="AX200" s="14" t="s">
        <v>84</v>
      </c>
      <c r="AY200" s="255" t="s">
        <v>137</v>
      </c>
    </row>
    <row r="201" s="2" customFormat="1" ht="55.5" customHeight="1">
      <c r="A201" s="39"/>
      <c r="B201" s="40"/>
      <c r="C201" s="220" t="s">
        <v>338</v>
      </c>
      <c r="D201" s="220" t="s">
        <v>140</v>
      </c>
      <c r="E201" s="221" t="s">
        <v>339</v>
      </c>
      <c r="F201" s="222" t="s">
        <v>340</v>
      </c>
      <c r="G201" s="223" t="s">
        <v>278</v>
      </c>
      <c r="H201" s="224">
        <v>4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41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158</v>
      </c>
      <c r="AT201" s="232" t="s">
        <v>140</v>
      </c>
      <c r="AU201" s="232" t="s">
        <v>86</v>
      </c>
      <c r="AY201" s="18" t="s">
        <v>137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84</v>
      </c>
      <c r="BK201" s="233">
        <f>ROUND(I201*H201,2)</f>
        <v>0</v>
      </c>
      <c r="BL201" s="18" t="s">
        <v>158</v>
      </c>
      <c r="BM201" s="232" t="s">
        <v>341</v>
      </c>
    </row>
    <row r="202" s="14" customFormat="1">
      <c r="A202" s="14"/>
      <c r="B202" s="245"/>
      <c r="C202" s="246"/>
      <c r="D202" s="236" t="s">
        <v>146</v>
      </c>
      <c r="E202" s="247" t="s">
        <v>1</v>
      </c>
      <c r="F202" s="248" t="s">
        <v>342</v>
      </c>
      <c r="G202" s="246"/>
      <c r="H202" s="249">
        <v>4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146</v>
      </c>
      <c r="AU202" s="255" t="s">
        <v>86</v>
      </c>
      <c r="AV202" s="14" t="s">
        <v>86</v>
      </c>
      <c r="AW202" s="14" t="s">
        <v>32</v>
      </c>
      <c r="AX202" s="14" t="s">
        <v>84</v>
      </c>
      <c r="AY202" s="255" t="s">
        <v>137</v>
      </c>
    </row>
    <row r="203" s="2" customFormat="1" ht="33" customHeight="1">
      <c r="A203" s="39"/>
      <c r="B203" s="40"/>
      <c r="C203" s="220" t="s">
        <v>343</v>
      </c>
      <c r="D203" s="220" t="s">
        <v>140</v>
      </c>
      <c r="E203" s="221" t="s">
        <v>344</v>
      </c>
      <c r="F203" s="222" t="s">
        <v>345</v>
      </c>
      <c r="G203" s="223" t="s">
        <v>278</v>
      </c>
      <c r="H203" s="224">
        <v>47</v>
      </c>
      <c r="I203" s="225"/>
      <c r="J203" s="226">
        <f>ROUND(I203*H203,2)</f>
        <v>0</v>
      </c>
      <c r="K203" s="227"/>
      <c r="L203" s="45"/>
      <c r="M203" s="228" t="s">
        <v>1</v>
      </c>
      <c r="N203" s="229" t="s">
        <v>41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158</v>
      </c>
      <c r="AT203" s="232" t="s">
        <v>140</v>
      </c>
      <c r="AU203" s="232" t="s">
        <v>86</v>
      </c>
      <c r="AY203" s="18" t="s">
        <v>137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84</v>
      </c>
      <c r="BK203" s="233">
        <f>ROUND(I203*H203,2)</f>
        <v>0</v>
      </c>
      <c r="BL203" s="18" t="s">
        <v>158</v>
      </c>
      <c r="BM203" s="232" t="s">
        <v>346</v>
      </c>
    </row>
    <row r="204" s="14" customFormat="1">
      <c r="A204" s="14"/>
      <c r="B204" s="245"/>
      <c r="C204" s="246"/>
      <c r="D204" s="236" t="s">
        <v>146</v>
      </c>
      <c r="E204" s="247" t="s">
        <v>1</v>
      </c>
      <c r="F204" s="248" t="s">
        <v>347</v>
      </c>
      <c r="G204" s="246"/>
      <c r="H204" s="249">
        <v>47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146</v>
      </c>
      <c r="AU204" s="255" t="s">
        <v>86</v>
      </c>
      <c r="AV204" s="14" t="s">
        <v>86</v>
      </c>
      <c r="AW204" s="14" t="s">
        <v>32</v>
      </c>
      <c r="AX204" s="14" t="s">
        <v>84</v>
      </c>
      <c r="AY204" s="255" t="s">
        <v>137</v>
      </c>
    </row>
    <row r="205" s="2" customFormat="1" ht="33" customHeight="1">
      <c r="A205" s="39"/>
      <c r="B205" s="40"/>
      <c r="C205" s="220" t="s">
        <v>348</v>
      </c>
      <c r="D205" s="220" t="s">
        <v>140</v>
      </c>
      <c r="E205" s="221" t="s">
        <v>349</v>
      </c>
      <c r="F205" s="222" t="s">
        <v>350</v>
      </c>
      <c r="G205" s="223" t="s">
        <v>278</v>
      </c>
      <c r="H205" s="224">
        <v>1</v>
      </c>
      <c r="I205" s="225"/>
      <c r="J205" s="226">
        <f>ROUND(I205*H205,2)</f>
        <v>0</v>
      </c>
      <c r="K205" s="227"/>
      <c r="L205" s="45"/>
      <c r="M205" s="228" t="s">
        <v>1</v>
      </c>
      <c r="N205" s="229" t="s">
        <v>41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158</v>
      </c>
      <c r="AT205" s="232" t="s">
        <v>140</v>
      </c>
      <c r="AU205" s="232" t="s">
        <v>86</v>
      </c>
      <c r="AY205" s="18" t="s">
        <v>137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84</v>
      </c>
      <c r="BK205" s="233">
        <f>ROUND(I205*H205,2)</f>
        <v>0</v>
      </c>
      <c r="BL205" s="18" t="s">
        <v>158</v>
      </c>
      <c r="BM205" s="232" t="s">
        <v>351</v>
      </c>
    </row>
    <row r="206" s="14" customFormat="1">
      <c r="A206" s="14"/>
      <c r="B206" s="245"/>
      <c r="C206" s="246"/>
      <c r="D206" s="236" t="s">
        <v>146</v>
      </c>
      <c r="E206" s="247" t="s">
        <v>1</v>
      </c>
      <c r="F206" s="248" t="s">
        <v>84</v>
      </c>
      <c r="G206" s="246"/>
      <c r="H206" s="249">
        <v>1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146</v>
      </c>
      <c r="AU206" s="255" t="s">
        <v>86</v>
      </c>
      <c r="AV206" s="14" t="s">
        <v>86</v>
      </c>
      <c r="AW206" s="14" t="s">
        <v>32</v>
      </c>
      <c r="AX206" s="14" t="s">
        <v>84</v>
      </c>
      <c r="AY206" s="255" t="s">
        <v>137</v>
      </c>
    </row>
    <row r="207" s="2" customFormat="1" ht="55.5" customHeight="1">
      <c r="A207" s="39"/>
      <c r="B207" s="40"/>
      <c r="C207" s="220" t="s">
        <v>352</v>
      </c>
      <c r="D207" s="220" t="s">
        <v>140</v>
      </c>
      <c r="E207" s="221" t="s">
        <v>353</v>
      </c>
      <c r="F207" s="222" t="s">
        <v>354</v>
      </c>
      <c r="G207" s="223" t="s">
        <v>278</v>
      </c>
      <c r="H207" s="224">
        <v>188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41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158</v>
      </c>
      <c r="AT207" s="232" t="s">
        <v>140</v>
      </c>
      <c r="AU207" s="232" t="s">
        <v>86</v>
      </c>
      <c r="AY207" s="18" t="s">
        <v>137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84</v>
      </c>
      <c r="BK207" s="233">
        <f>ROUND(I207*H207,2)</f>
        <v>0</v>
      </c>
      <c r="BL207" s="18" t="s">
        <v>158</v>
      </c>
      <c r="BM207" s="232" t="s">
        <v>355</v>
      </c>
    </row>
    <row r="208" s="14" customFormat="1">
      <c r="A208" s="14"/>
      <c r="B208" s="245"/>
      <c r="C208" s="246"/>
      <c r="D208" s="236" t="s">
        <v>146</v>
      </c>
      <c r="E208" s="247" t="s">
        <v>1</v>
      </c>
      <c r="F208" s="248" t="s">
        <v>356</v>
      </c>
      <c r="G208" s="246"/>
      <c r="H208" s="249">
        <v>188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146</v>
      </c>
      <c r="AU208" s="255" t="s">
        <v>86</v>
      </c>
      <c r="AV208" s="14" t="s">
        <v>86</v>
      </c>
      <c r="AW208" s="14" t="s">
        <v>32</v>
      </c>
      <c r="AX208" s="14" t="s">
        <v>84</v>
      </c>
      <c r="AY208" s="255" t="s">
        <v>137</v>
      </c>
    </row>
    <row r="209" s="2" customFormat="1" ht="55.5" customHeight="1">
      <c r="A209" s="39"/>
      <c r="B209" s="40"/>
      <c r="C209" s="220" t="s">
        <v>357</v>
      </c>
      <c r="D209" s="220" t="s">
        <v>140</v>
      </c>
      <c r="E209" s="221" t="s">
        <v>358</v>
      </c>
      <c r="F209" s="222" t="s">
        <v>359</v>
      </c>
      <c r="G209" s="223" t="s">
        <v>278</v>
      </c>
      <c r="H209" s="224">
        <v>4</v>
      </c>
      <c r="I209" s="225"/>
      <c r="J209" s="226">
        <f>ROUND(I209*H209,2)</f>
        <v>0</v>
      </c>
      <c r="K209" s="227"/>
      <c r="L209" s="45"/>
      <c r="M209" s="228" t="s">
        <v>1</v>
      </c>
      <c r="N209" s="229" t="s">
        <v>41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158</v>
      </c>
      <c r="AT209" s="232" t="s">
        <v>140</v>
      </c>
      <c r="AU209" s="232" t="s">
        <v>86</v>
      </c>
      <c r="AY209" s="18" t="s">
        <v>137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84</v>
      </c>
      <c r="BK209" s="233">
        <f>ROUND(I209*H209,2)</f>
        <v>0</v>
      </c>
      <c r="BL209" s="18" t="s">
        <v>158</v>
      </c>
      <c r="BM209" s="232" t="s">
        <v>360</v>
      </c>
    </row>
    <row r="210" s="14" customFormat="1">
      <c r="A210" s="14"/>
      <c r="B210" s="245"/>
      <c r="C210" s="246"/>
      <c r="D210" s="236" t="s">
        <v>146</v>
      </c>
      <c r="E210" s="247" t="s">
        <v>1</v>
      </c>
      <c r="F210" s="248" t="s">
        <v>342</v>
      </c>
      <c r="G210" s="246"/>
      <c r="H210" s="249">
        <v>4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146</v>
      </c>
      <c r="AU210" s="255" t="s">
        <v>86</v>
      </c>
      <c r="AV210" s="14" t="s">
        <v>86</v>
      </c>
      <c r="AW210" s="14" t="s">
        <v>32</v>
      </c>
      <c r="AX210" s="14" t="s">
        <v>84</v>
      </c>
      <c r="AY210" s="255" t="s">
        <v>137</v>
      </c>
    </row>
    <row r="211" s="2" customFormat="1" ht="21.75" customHeight="1">
      <c r="A211" s="39"/>
      <c r="B211" s="40"/>
      <c r="C211" s="220" t="s">
        <v>361</v>
      </c>
      <c r="D211" s="220" t="s">
        <v>140</v>
      </c>
      <c r="E211" s="221" t="s">
        <v>362</v>
      </c>
      <c r="F211" s="222" t="s">
        <v>363</v>
      </c>
      <c r="G211" s="223" t="s">
        <v>278</v>
      </c>
      <c r="H211" s="224">
        <v>47</v>
      </c>
      <c r="I211" s="225"/>
      <c r="J211" s="226">
        <f>ROUND(I211*H211,2)</f>
        <v>0</v>
      </c>
      <c r="K211" s="227"/>
      <c r="L211" s="45"/>
      <c r="M211" s="228" t="s">
        <v>1</v>
      </c>
      <c r="N211" s="229" t="s">
        <v>41</v>
      </c>
      <c r="O211" s="92"/>
      <c r="P211" s="230">
        <f>O211*H211</f>
        <v>0</v>
      </c>
      <c r="Q211" s="230">
        <v>0.00027</v>
      </c>
      <c r="R211" s="230">
        <f>Q211*H211</f>
        <v>0.01269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158</v>
      </c>
      <c r="AT211" s="232" t="s">
        <v>140</v>
      </c>
      <c r="AU211" s="232" t="s">
        <v>86</v>
      </c>
      <c r="AY211" s="18" t="s">
        <v>137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84</v>
      </c>
      <c r="BK211" s="233">
        <f>ROUND(I211*H211,2)</f>
        <v>0</v>
      </c>
      <c r="BL211" s="18" t="s">
        <v>158</v>
      </c>
      <c r="BM211" s="232" t="s">
        <v>364</v>
      </c>
    </row>
    <row r="212" s="14" customFormat="1">
      <c r="A212" s="14"/>
      <c r="B212" s="245"/>
      <c r="C212" s="246"/>
      <c r="D212" s="236" t="s">
        <v>146</v>
      </c>
      <c r="E212" s="247" t="s">
        <v>1</v>
      </c>
      <c r="F212" s="248" t="s">
        <v>310</v>
      </c>
      <c r="G212" s="246"/>
      <c r="H212" s="249">
        <v>47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146</v>
      </c>
      <c r="AU212" s="255" t="s">
        <v>86</v>
      </c>
      <c r="AV212" s="14" t="s">
        <v>86</v>
      </c>
      <c r="AW212" s="14" t="s">
        <v>32</v>
      </c>
      <c r="AX212" s="14" t="s">
        <v>84</v>
      </c>
      <c r="AY212" s="255" t="s">
        <v>137</v>
      </c>
    </row>
    <row r="213" s="2" customFormat="1" ht="21.75" customHeight="1">
      <c r="A213" s="39"/>
      <c r="B213" s="40"/>
      <c r="C213" s="220" t="s">
        <v>365</v>
      </c>
      <c r="D213" s="220" t="s">
        <v>140</v>
      </c>
      <c r="E213" s="221" t="s">
        <v>366</v>
      </c>
      <c r="F213" s="222" t="s">
        <v>367</v>
      </c>
      <c r="G213" s="223" t="s">
        <v>278</v>
      </c>
      <c r="H213" s="224">
        <v>1</v>
      </c>
      <c r="I213" s="225"/>
      <c r="J213" s="226">
        <f>ROUND(I213*H213,2)</f>
        <v>0</v>
      </c>
      <c r="K213" s="227"/>
      <c r="L213" s="45"/>
      <c r="M213" s="228" t="s">
        <v>1</v>
      </c>
      <c r="N213" s="229" t="s">
        <v>41</v>
      </c>
      <c r="O213" s="92"/>
      <c r="P213" s="230">
        <f>O213*H213</f>
        <v>0</v>
      </c>
      <c r="Q213" s="230">
        <v>0.00052999999999999998</v>
      </c>
      <c r="R213" s="230">
        <f>Q213*H213</f>
        <v>0.00052999999999999998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158</v>
      </c>
      <c r="AT213" s="232" t="s">
        <v>140</v>
      </c>
      <c r="AU213" s="232" t="s">
        <v>86</v>
      </c>
      <c r="AY213" s="18" t="s">
        <v>137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84</v>
      </c>
      <c r="BK213" s="233">
        <f>ROUND(I213*H213,2)</f>
        <v>0</v>
      </c>
      <c r="BL213" s="18" t="s">
        <v>158</v>
      </c>
      <c r="BM213" s="232" t="s">
        <v>368</v>
      </c>
    </row>
    <row r="214" s="14" customFormat="1">
      <c r="A214" s="14"/>
      <c r="B214" s="245"/>
      <c r="C214" s="246"/>
      <c r="D214" s="236" t="s">
        <v>146</v>
      </c>
      <c r="E214" s="247" t="s">
        <v>1</v>
      </c>
      <c r="F214" s="248" t="s">
        <v>84</v>
      </c>
      <c r="G214" s="246"/>
      <c r="H214" s="249">
        <v>1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146</v>
      </c>
      <c r="AU214" s="255" t="s">
        <v>86</v>
      </c>
      <c r="AV214" s="14" t="s">
        <v>86</v>
      </c>
      <c r="AW214" s="14" t="s">
        <v>32</v>
      </c>
      <c r="AX214" s="14" t="s">
        <v>84</v>
      </c>
      <c r="AY214" s="255" t="s">
        <v>137</v>
      </c>
    </row>
    <row r="215" s="12" customFormat="1" ht="22.8" customHeight="1">
      <c r="A215" s="12"/>
      <c r="B215" s="204"/>
      <c r="C215" s="205"/>
      <c r="D215" s="206" t="s">
        <v>75</v>
      </c>
      <c r="E215" s="218" t="s">
        <v>236</v>
      </c>
      <c r="F215" s="218" t="s">
        <v>369</v>
      </c>
      <c r="G215" s="205"/>
      <c r="H215" s="205"/>
      <c r="I215" s="208"/>
      <c r="J215" s="219">
        <f>BK215</f>
        <v>0</v>
      </c>
      <c r="K215" s="205"/>
      <c r="L215" s="210"/>
      <c r="M215" s="211"/>
      <c r="N215" s="212"/>
      <c r="O215" s="212"/>
      <c r="P215" s="213">
        <f>SUM(P216:P232)</f>
        <v>0</v>
      </c>
      <c r="Q215" s="212"/>
      <c r="R215" s="213">
        <f>SUM(R216:R232)</f>
        <v>0</v>
      </c>
      <c r="S215" s="212"/>
      <c r="T215" s="214">
        <f>SUM(T216:T232)</f>
        <v>2.0862000000000003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5" t="s">
        <v>84</v>
      </c>
      <c r="AT215" s="216" t="s">
        <v>75</v>
      </c>
      <c r="AU215" s="216" t="s">
        <v>84</v>
      </c>
      <c r="AY215" s="215" t="s">
        <v>137</v>
      </c>
      <c r="BK215" s="217">
        <f>SUM(BK216:BK232)</f>
        <v>0</v>
      </c>
    </row>
    <row r="216" s="2" customFormat="1" ht="55.5" customHeight="1">
      <c r="A216" s="39"/>
      <c r="B216" s="40"/>
      <c r="C216" s="220" t="s">
        <v>370</v>
      </c>
      <c r="D216" s="220" t="s">
        <v>140</v>
      </c>
      <c r="E216" s="221" t="s">
        <v>371</v>
      </c>
      <c r="F216" s="222" t="s">
        <v>372</v>
      </c>
      <c r="G216" s="223" t="s">
        <v>278</v>
      </c>
      <c r="H216" s="224">
        <v>2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41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0.082000000000000003</v>
      </c>
      <c r="T216" s="231">
        <f>S216*H216</f>
        <v>0.16400000000000001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158</v>
      </c>
      <c r="AT216" s="232" t="s">
        <v>140</v>
      </c>
      <c r="AU216" s="232" t="s">
        <v>86</v>
      </c>
      <c r="AY216" s="18" t="s">
        <v>137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84</v>
      </c>
      <c r="BK216" s="233">
        <f>ROUND(I216*H216,2)</f>
        <v>0</v>
      </c>
      <c r="BL216" s="18" t="s">
        <v>158</v>
      </c>
      <c r="BM216" s="232" t="s">
        <v>373</v>
      </c>
    </row>
    <row r="217" s="13" customFormat="1">
      <c r="A217" s="13"/>
      <c r="B217" s="234"/>
      <c r="C217" s="235"/>
      <c r="D217" s="236" t="s">
        <v>146</v>
      </c>
      <c r="E217" s="237" t="s">
        <v>1</v>
      </c>
      <c r="F217" s="238" t="s">
        <v>374</v>
      </c>
      <c r="G217" s="235"/>
      <c r="H217" s="237" t="s">
        <v>1</v>
      </c>
      <c r="I217" s="239"/>
      <c r="J217" s="235"/>
      <c r="K217" s="235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146</v>
      </c>
      <c r="AU217" s="244" t="s">
        <v>86</v>
      </c>
      <c r="AV217" s="13" t="s">
        <v>84</v>
      </c>
      <c r="AW217" s="13" t="s">
        <v>32</v>
      </c>
      <c r="AX217" s="13" t="s">
        <v>76</v>
      </c>
      <c r="AY217" s="244" t="s">
        <v>137</v>
      </c>
    </row>
    <row r="218" s="14" customFormat="1">
      <c r="A218" s="14"/>
      <c r="B218" s="245"/>
      <c r="C218" s="246"/>
      <c r="D218" s="236" t="s">
        <v>146</v>
      </c>
      <c r="E218" s="247" t="s">
        <v>1</v>
      </c>
      <c r="F218" s="248" t="s">
        <v>86</v>
      </c>
      <c r="G218" s="246"/>
      <c r="H218" s="249">
        <v>2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5" t="s">
        <v>146</v>
      </c>
      <c r="AU218" s="255" t="s">
        <v>86</v>
      </c>
      <c r="AV218" s="14" t="s">
        <v>86</v>
      </c>
      <c r="AW218" s="14" t="s">
        <v>32</v>
      </c>
      <c r="AX218" s="14" t="s">
        <v>84</v>
      </c>
      <c r="AY218" s="255" t="s">
        <v>137</v>
      </c>
    </row>
    <row r="219" s="2" customFormat="1" ht="21.75" customHeight="1">
      <c r="A219" s="39"/>
      <c r="B219" s="40"/>
      <c r="C219" s="220" t="s">
        <v>375</v>
      </c>
      <c r="D219" s="220" t="s">
        <v>140</v>
      </c>
      <c r="E219" s="221" t="s">
        <v>376</v>
      </c>
      <c r="F219" s="222" t="s">
        <v>377</v>
      </c>
      <c r="G219" s="223" t="s">
        <v>278</v>
      </c>
      <c r="H219" s="224">
        <v>1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41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0.187</v>
      </c>
      <c r="T219" s="231">
        <f>S219*H219</f>
        <v>0.187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158</v>
      </c>
      <c r="AT219" s="232" t="s">
        <v>140</v>
      </c>
      <c r="AU219" s="232" t="s">
        <v>86</v>
      </c>
      <c r="AY219" s="18" t="s">
        <v>137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84</v>
      </c>
      <c r="BK219" s="233">
        <f>ROUND(I219*H219,2)</f>
        <v>0</v>
      </c>
      <c r="BL219" s="18" t="s">
        <v>158</v>
      </c>
      <c r="BM219" s="232" t="s">
        <v>378</v>
      </c>
    </row>
    <row r="220" s="14" customFormat="1">
      <c r="A220" s="14"/>
      <c r="B220" s="245"/>
      <c r="C220" s="246"/>
      <c r="D220" s="236" t="s">
        <v>146</v>
      </c>
      <c r="E220" s="247" t="s">
        <v>1</v>
      </c>
      <c r="F220" s="248" t="s">
        <v>84</v>
      </c>
      <c r="G220" s="246"/>
      <c r="H220" s="249">
        <v>1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146</v>
      </c>
      <c r="AU220" s="255" t="s">
        <v>86</v>
      </c>
      <c r="AV220" s="14" t="s">
        <v>86</v>
      </c>
      <c r="AW220" s="14" t="s">
        <v>32</v>
      </c>
      <c r="AX220" s="14" t="s">
        <v>84</v>
      </c>
      <c r="AY220" s="255" t="s">
        <v>137</v>
      </c>
    </row>
    <row r="221" s="2" customFormat="1" ht="21.75" customHeight="1">
      <c r="A221" s="39"/>
      <c r="B221" s="40"/>
      <c r="C221" s="220" t="s">
        <v>379</v>
      </c>
      <c r="D221" s="220" t="s">
        <v>140</v>
      </c>
      <c r="E221" s="221" t="s">
        <v>380</v>
      </c>
      <c r="F221" s="222" t="s">
        <v>381</v>
      </c>
      <c r="G221" s="223" t="s">
        <v>203</v>
      </c>
      <c r="H221" s="224">
        <v>65</v>
      </c>
      <c r="I221" s="225"/>
      <c r="J221" s="226">
        <f>ROUND(I221*H221,2)</f>
        <v>0</v>
      </c>
      <c r="K221" s="227"/>
      <c r="L221" s="45"/>
      <c r="M221" s="228" t="s">
        <v>1</v>
      </c>
      <c r="N221" s="229" t="s">
        <v>41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0.00198</v>
      </c>
      <c r="T221" s="231">
        <f>S221*H221</f>
        <v>0.12870000000000001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158</v>
      </c>
      <c r="AT221" s="232" t="s">
        <v>140</v>
      </c>
      <c r="AU221" s="232" t="s">
        <v>86</v>
      </c>
      <c r="AY221" s="18" t="s">
        <v>137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84</v>
      </c>
      <c r="BK221" s="233">
        <f>ROUND(I221*H221,2)</f>
        <v>0</v>
      </c>
      <c r="BL221" s="18" t="s">
        <v>158</v>
      </c>
      <c r="BM221" s="232" t="s">
        <v>382</v>
      </c>
    </row>
    <row r="222" s="13" customFormat="1">
      <c r="A222" s="13"/>
      <c r="B222" s="234"/>
      <c r="C222" s="235"/>
      <c r="D222" s="236" t="s">
        <v>146</v>
      </c>
      <c r="E222" s="237" t="s">
        <v>1</v>
      </c>
      <c r="F222" s="238" t="s">
        <v>383</v>
      </c>
      <c r="G222" s="235"/>
      <c r="H222" s="237" t="s">
        <v>1</v>
      </c>
      <c r="I222" s="239"/>
      <c r="J222" s="235"/>
      <c r="K222" s="235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146</v>
      </c>
      <c r="AU222" s="244" t="s">
        <v>86</v>
      </c>
      <c r="AV222" s="13" t="s">
        <v>84</v>
      </c>
      <c r="AW222" s="13" t="s">
        <v>32</v>
      </c>
      <c r="AX222" s="13" t="s">
        <v>76</v>
      </c>
      <c r="AY222" s="244" t="s">
        <v>137</v>
      </c>
    </row>
    <row r="223" s="14" customFormat="1">
      <c r="A223" s="14"/>
      <c r="B223" s="245"/>
      <c r="C223" s="246"/>
      <c r="D223" s="236" t="s">
        <v>146</v>
      </c>
      <c r="E223" s="247" t="s">
        <v>1</v>
      </c>
      <c r="F223" s="248" t="s">
        <v>384</v>
      </c>
      <c r="G223" s="246"/>
      <c r="H223" s="249">
        <v>65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146</v>
      </c>
      <c r="AU223" s="255" t="s">
        <v>86</v>
      </c>
      <c r="AV223" s="14" t="s">
        <v>86</v>
      </c>
      <c r="AW223" s="14" t="s">
        <v>32</v>
      </c>
      <c r="AX223" s="14" t="s">
        <v>84</v>
      </c>
      <c r="AY223" s="255" t="s">
        <v>137</v>
      </c>
    </row>
    <row r="224" s="2" customFormat="1" ht="21.75" customHeight="1">
      <c r="A224" s="39"/>
      <c r="B224" s="40"/>
      <c r="C224" s="220" t="s">
        <v>385</v>
      </c>
      <c r="D224" s="220" t="s">
        <v>140</v>
      </c>
      <c r="E224" s="221" t="s">
        <v>386</v>
      </c>
      <c r="F224" s="222" t="s">
        <v>387</v>
      </c>
      <c r="G224" s="223" t="s">
        <v>203</v>
      </c>
      <c r="H224" s="224">
        <v>170</v>
      </c>
      <c r="I224" s="225"/>
      <c r="J224" s="226">
        <f>ROUND(I224*H224,2)</f>
        <v>0</v>
      </c>
      <c r="K224" s="227"/>
      <c r="L224" s="45"/>
      <c r="M224" s="228" t="s">
        <v>1</v>
      </c>
      <c r="N224" s="229" t="s">
        <v>41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0.0094500000000000001</v>
      </c>
      <c r="T224" s="231">
        <f>S224*H224</f>
        <v>1.6065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158</v>
      </c>
      <c r="AT224" s="232" t="s">
        <v>140</v>
      </c>
      <c r="AU224" s="232" t="s">
        <v>86</v>
      </c>
      <c r="AY224" s="18" t="s">
        <v>137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84</v>
      </c>
      <c r="BK224" s="233">
        <f>ROUND(I224*H224,2)</f>
        <v>0</v>
      </c>
      <c r="BL224" s="18" t="s">
        <v>158</v>
      </c>
      <c r="BM224" s="232" t="s">
        <v>388</v>
      </c>
    </row>
    <row r="225" s="13" customFormat="1">
      <c r="A225" s="13"/>
      <c r="B225" s="234"/>
      <c r="C225" s="235"/>
      <c r="D225" s="236" t="s">
        <v>146</v>
      </c>
      <c r="E225" s="237" t="s">
        <v>1</v>
      </c>
      <c r="F225" s="238" t="s">
        <v>389</v>
      </c>
      <c r="G225" s="235"/>
      <c r="H225" s="237" t="s">
        <v>1</v>
      </c>
      <c r="I225" s="239"/>
      <c r="J225" s="235"/>
      <c r="K225" s="235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146</v>
      </c>
      <c r="AU225" s="244" t="s">
        <v>86</v>
      </c>
      <c r="AV225" s="13" t="s">
        <v>84</v>
      </c>
      <c r="AW225" s="13" t="s">
        <v>32</v>
      </c>
      <c r="AX225" s="13" t="s">
        <v>76</v>
      </c>
      <c r="AY225" s="244" t="s">
        <v>137</v>
      </c>
    </row>
    <row r="226" s="14" customFormat="1">
      <c r="A226" s="14"/>
      <c r="B226" s="245"/>
      <c r="C226" s="246"/>
      <c r="D226" s="236" t="s">
        <v>146</v>
      </c>
      <c r="E226" s="247" t="s">
        <v>1</v>
      </c>
      <c r="F226" s="248" t="s">
        <v>390</v>
      </c>
      <c r="G226" s="246"/>
      <c r="H226" s="249">
        <v>170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146</v>
      </c>
      <c r="AU226" s="255" t="s">
        <v>86</v>
      </c>
      <c r="AV226" s="14" t="s">
        <v>86</v>
      </c>
      <c r="AW226" s="14" t="s">
        <v>32</v>
      </c>
      <c r="AX226" s="14" t="s">
        <v>84</v>
      </c>
      <c r="AY226" s="255" t="s">
        <v>137</v>
      </c>
    </row>
    <row r="227" s="2" customFormat="1" ht="66.75" customHeight="1">
      <c r="A227" s="39"/>
      <c r="B227" s="40"/>
      <c r="C227" s="220" t="s">
        <v>391</v>
      </c>
      <c r="D227" s="220" t="s">
        <v>140</v>
      </c>
      <c r="E227" s="221" t="s">
        <v>392</v>
      </c>
      <c r="F227" s="222" t="s">
        <v>393</v>
      </c>
      <c r="G227" s="223" t="s">
        <v>203</v>
      </c>
      <c r="H227" s="224">
        <v>265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41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158</v>
      </c>
      <c r="AT227" s="232" t="s">
        <v>140</v>
      </c>
      <c r="AU227" s="232" t="s">
        <v>86</v>
      </c>
      <c r="AY227" s="18" t="s">
        <v>137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84</v>
      </c>
      <c r="BK227" s="233">
        <f>ROUND(I227*H227,2)</f>
        <v>0</v>
      </c>
      <c r="BL227" s="18" t="s">
        <v>158</v>
      </c>
      <c r="BM227" s="232" t="s">
        <v>394</v>
      </c>
    </row>
    <row r="228" s="14" customFormat="1">
      <c r="A228" s="14"/>
      <c r="B228" s="245"/>
      <c r="C228" s="246"/>
      <c r="D228" s="236" t="s">
        <v>146</v>
      </c>
      <c r="E228" s="247" t="s">
        <v>1</v>
      </c>
      <c r="F228" s="248" t="s">
        <v>235</v>
      </c>
      <c r="G228" s="246"/>
      <c r="H228" s="249">
        <v>265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146</v>
      </c>
      <c r="AU228" s="255" t="s">
        <v>86</v>
      </c>
      <c r="AV228" s="14" t="s">
        <v>86</v>
      </c>
      <c r="AW228" s="14" t="s">
        <v>32</v>
      </c>
      <c r="AX228" s="14" t="s">
        <v>84</v>
      </c>
      <c r="AY228" s="255" t="s">
        <v>137</v>
      </c>
    </row>
    <row r="229" s="2" customFormat="1" ht="66.75" customHeight="1">
      <c r="A229" s="39"/>
      <c r="B229" s="40"/>
      <c r="C229" s="220" t="s">
        <v>395</v>
      </c>
      <c r="D229" s="220" t="s">
        <v>140</v>
      </c>
      <c r="E229" s="221" t="s">
        <v>396</v>
      </c>
      <c r="F229" s="222" t="s">
        <v>397</v>
      </c>
      <c r="G229" s="223" t="s">
        <v>208</v>
      </c>
      <c r="H229" s="224">
        <v>420</v>
      </c>
      <c r="I229" s="225"/>
      <c r="J229" s="226">
        <f>ROUND(I229*H229,2)</f>
        <v>0</v>
      </c>
      <c r="K229" s="227"/>
      <c r="L229" s="45"/>
      <c r="M229" s="228" t="s">
        <v>1</v>
      </c>
      <c r="N229" s="229" t="s">
        <v>41</v>
      </c>
      <c r="O229" s="92"/>
      <c r="P229" s="230">
        <f>O229*H229</f>
        <v>0</v>
      </c>
      <c r="Q229" s="230">
        <v>0</v>
      </c>
      <c r="R229" s="230">
        <f>Q229*H229</f>
        <v>0</v>
      </c>
      <c r="S229" s="230">
        <v>0</v>
      </c>
      <c r="T229" s="23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158</v>
      </c>
      <c r="AT229" s="232" t="s">
        <v>140</v>
      </c>
      <c r="AU229" s="232" t="s">
        <v>86</v>
      </c>
      <c r="AY229" s="18" t="s">
        <v>137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84</v>
      </c>
      <c r="BK229" s="233">
        <f>ROUND(I229*H229,2)</f>
        <v>0</v>
      </c>
      <c r="BL229" s="18" t="s">
        <v>158</v>
      </c>
      <c r="BM229" s="232" t="s">
        <v>398</v>
      </c>
    </row>
    <row r="230" s="14" customFormat="1">
      <c r="A230" s="14"/>
      <c r="B230" s="245"/>
      <c r="C230" s="246"/>
      <c r="D230" s="236" t="s">
        <v>146</v>
      </c>
      <c r="E230" s="247" t="s">
        <v>1</v>
      </c>
      <c r="F230" s="248" t="s">
        <v>399</v>
      </c>
      <c r="G230" s="246"/>
      <c r="H230" s="249">
        <v>420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146</v>
      </c>
      <c r="AU230" s="255" t="s">
        <v>86</v>
      </c>
      <c r="AV230" s="14" t="s">
        <v>86</v>
      </c>
      <c r="AW230" s="14" t="s">
        <v>32</v>
      </c>
      <c r="AX230" s="14" t="s">
        <v>84</v>
      </c>
      <c r="AY230" s="255" t="s">
        <v>137</v>
      </c>
    </row>
    <row r="231" s="2" customFormat="1" ht="66.75" customHeight="1">
      <c r="A231" s="39"/>
      <c r="B231" s="40"/>
      <c r="C231" s="220" t="s">
        <v>400</v>
      </c>
      <c r="D231" s="220" t="s">
        <v>140</v>
      </c>
      <c r="E231" s="221" t="s">
        <v>401</v>
      </c>
      <c r="F231" s="222" t="s">
        <v>402</v>
      </c>
      <c r="G231" s="223" t="s">
        <v>208</v>
      </c>
      <c r="H231" s="224">
        <v>25</v>
      </c>
      <c r="I231" s="225"/>
      <c r="J231" s="226">
        <f>ROUND(I231*H231,2)</f>
        <v>0</v>
      </c>
      <c r="K231" s="227"/>
      <c r="L231" s="45"/>
      <c r="M231" s="228" t="s">
        <v>1</v>
      </c>
      <c r="N231" s="229" t="s">
        <v>41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158</v>
      </c>
      <c r="AT231" s="232" t="s">
        <v>140</v>
      </c>
      <c r="AU231" s="232" t="s">
        <v>86</v>
      </c>
      <c r="AY231" s="18" t="s">
        <v>137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84</v>
      </c>
      <c r="BK231" s="233">
        <f>ROUND(I231*H231,2)</f>
        <v>0</v>
      </c>
      <c r="BL231" s="18" t="s">
        <v>158</v>
      </c>
      <c r="BM231" s="232" t="s">
        <v>403</v>
      </c>
    </row>
    <row r="232" s="14" customFormat="1">
      <c r="A232" s="14"/>
      <c r="B232" s="245"/>
      <c r="C232" s="246"/>
      <c r="D232" s="236" t="s">
        <v>146</v>
      </c>
      <c r="E232" s="247" t="s">
        <v>1</v>
      </c>
      <c r="F232" s="248" t="s">
        <v>404</v>
      </c>
      <c r="G232" s="246"/>
      <c r="H232" s="249">
        <v>25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5" t="s">
        <v>146</v>
      </c>
      <c r="AU232" s="255" t="s">
        <v>86</v>
      </c>
      <c r="AV232" s="14" t="s">
        <v>86</v>
      </c>
      <c r="AW232" s="14" t="s">
        <v>32</v>
      </c>
      <c r="AX232" s="14" t="s">
        <v>84</v>
      </c>
      <c r="AY232" s="255" t="s">
        <v>137</v>
      </c>
    </row>
    <row r="233" s="12" customFormat="1" ht="22.8" customHeight="1">
      <c r="A233" s="12"/>
      <c r="B233" s="204"/>
      <c r="C233" s="205"/>
      <c r="D233" s="206" t="s">
        <v>75</v>
      </c>
      <c r="E233" s="218" t="s">
        <v>405</v>
      </c>
      <c r="F233" s="218" t="s">
        <v>406</v>
      </c>
      <c r="G233" s="205"/>
      <c r="H233" s="205"/>
      <c r="I233" s="208"/>
      <c r="J233" s="219">
        <f>BK233</f>
        <v>0</v>
      </c>
      <c r="K233" s="205"/>
      <c r="L233" s="210"/>
      <c r="M233" s="211"/>
      <c r="N233" s="212"/>
      <c r="O233" s="212"/>
      <c r="P233" s="213">
        <f>SUM(P234:P256)</f>
        <v>0</v>
      </c>
      <c r="Q233" s="212"/>
      <c r="R233" s="213">
        <f>SUM(R234:R256)</f>
        <v>0</v>
      </c>
      <c r="S233" s="212"/>
      <c r="T233" s="214">
        <f>SUM(T234:T256)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15" t="s">
        <v>84</v>
      </c>
      <c r="AT233" s="216" t="s">
        <v>75</v>
      </c>
      <c r="AU233" s="216" t="s">
        <v>84</v>
      </c>
      <c r="AY233" s="215" t="s">
        <v>137</v>
      </c>
      <c r="BK233" s="217">
        <f>SUM(BK234:BK256)</f>
        <v>0</v>
      </c>
    </row>
    <row r="234" s="2" customFormat="1" ht="33" customHeight="1">
      <c r="A234" s="39"/>
      <c r="B234" s="40"/>
      <c r="C234" s="220" t="s">
        <v>407</v>
      </c>
      <c r="D234" s="220" t="s">
        <v>140</v>
      </c>
      <c r="E234" s="221" t="s">
        <v>408</v>
      </c>
      <c r="F234" s="222" t="s">
        <v>409</v>
      </c>
      <c r="G234" s="223" t="s">
        <v>410</v>
      </c>
      <c r="H234" s="224">
        <v>100.47</v>
      </c>
      <c r="I234" s="225"/>
      <c r="J234" s="226">
        <f>ROUND(I234*H234,2)</f>
        <v>0</v>
      </c>
      <c r="K234" s="227"/>
      <c r="L234" s="45"/>
      <c r="M234" s="228" t="s">
        <v>1</v>
      </c>
      <c r="N234" s="229" t="s">
        <v>41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158</v>
      </c>
      <c r="AT234" s="232" t="s">
        <v>140</v>
      </c>
      <c r="AU234" s="232" t="s">
        <v>86</v>
      </c>
      <c r="AY234" s="18" t="s">
        <v>137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84</v>
      </c>
      <c r="BK234" s="233">
        <f>ROUND(I234*H234,2)</f>
        <v>0</v>
      </c>
      <c r="BL234" s="18" t="s">
        <v>158</v>
      </c>
      <c r="BM234" s="232" t="s">
        <v>411</v>
      </c>
    </row>
    <row r="235" s="13" customFormat="1">
      <c r="A235" s="13"/>
      <c r="B235" s="234"/>
      <c r="C235" s="235"/>
      <c r="D235" s="236" t="s">
        <v>146</v>
      </c>
      <c r="E235" s="237" t="s">
        <v>1</v>
      </c>
      <c r="F235" s="238" t="s">
        <v>412</v>
      </c>
      <c r="G235" s="235"/>
      <c r="H235" s="237" t="s">
        <v>1</v>
      </c>
      <c r="I235" s="239"/>
      <c r="J235" s="235"/>
      <c r="K235" s="235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146</v>
      </c>
      <c r="AU235" s="244" t="s">
        <v>86</v>
      </c>
      <c r="AV235" s="13" t="s">
        <v>84</v>
      </c>
      <c r="AW235" s="13" t="s">
        <v>32</v>
      </c>
      <c r="AX235" s="13" t="s">
        <v>76</v>
      </c>
      <c r="AY235" s="244" t="s">
        <v>137</v>
      </c>
    </row>
    <row r="236" s="14" customFormat="1">
      <c r="A236" s="14"/>
      <c r="B236" s="245"/>
      <c r="C236" s="246"/>
      <c r="D236" s="236" t="s">
        <v>146</v>
      </c>
      <c r="E236" s="247" t="s">
        <v>1</v>
      </c>
      <c r="F236" s="248" t="s">
        <v>413</v>
      </c>
      <c r="G236" s="246"/>
      <c r="H236" s="249">
        <v>100.47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146</v>
      </c>
      <c r="AU236" s="255" t="s">
        <v>86</v>
      </c>
      <c r="AV236" s="14" t="s">
        <v>86</v>
      </c>
      <c r="AW236" s="14" t="s">
        <v>32</v>
      </c>
      <c r="AX236" s="14" t="s">
        <v>84</v>
      </c>
      <c r="AY236" s="255" t="s">
        <v>137</v>
      </c>
    </row>
    <row r="237" s="2" customFormat="1" ht="33" customHeight="1">
      <c r="A237" s="39"/>
      <c r="B237" s="40"/>
      <c r="C237" s="220" t="s">
        <v>414</v>
      </c>
      <c r="D237" s="220" t="s">
        <v>140</v>
      </c>
      <c r="E237" s="221" t="s">
        <v>415</v>
      </c>
      <c r="F237" s="222" t="s">
        <v>416</v>
      </c>
      <c r="G237" s="223" t="s">
        <v>410</v>
      </c>
      <c r="H237" s="224">
        <v>200.94</v>
      </c>
      <c r="I237" s="225"/>
      <c r="J237" s="226">
        <f>ROUND(I237*H237,2)</f>
        <v>0</v>
      </c>
      <c r="K237" s="227"/>
      <c r="L237" s="45"/>
      <c r="M237" s="228" t="s">
        <v>1</v>
      </c>
      <c r="N237" s="229" t="s">
        <v>41</v>
      </c>
      <c r="O237" s="92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158</v>
      </c>
      <c r="AT237" s="232" t="s">
        <v>140</v>
      </c>
      <c r="AU237" s="232" t="s">
        <v>86</v>
      </c>
      <c r="AY237" s="18" t="s">
        <v>137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84</v>
      </c>
      <c r="BK237" s="233">
        <f>ROUND(I237*H237,2)</f>
        <v>0</v>
      </c>
      <c r="BL237" s="18" t="s">
        <v>158</v>
      </c>
      <c r="BM237" s="232" t="s">
        <v>417</v>
      </c>
    </row>
    <row r="238" s="14" customFormat="1">
      <c r="A238" s="14"/>
      <c r="B238" s="245"/>
      <c r="C238" s="246"/>
      <c r="D238" s="236" t="s">
        <v>146</v>
      </c>
      <c r="E238" s="247" t="s">
        <v>1</v>
      </c>
      <c r="F238" s="248" t="s">
        <v>418</v>
      </c>
      <c r="G238" s="246"/>
      <c r="H238" s="249">
        <v>200.94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146</v>
      </c>
      <c r="AU238" s="255" t="s">
        <v>86</v>
      </c>
      <c r="AV238" s="14" t="s">
        <v>86</v>
      </c>
      <c r="AW238" s="14" t="s">
        <v>32</v>
      </c>
      <c r="AX238" s="14" t="s">
        <v>84</v>
      </c>
      <c r="AY238" s="255" t="s">
        <v>137</v>
      </c>
    </row>
    <row r="239" s="2" customFormat="1" ht="33" customHeight="1">
      <c r="A239" s="39"/>
      <c r="B239" s="40"/>
      <c r="C239" s="220" t="s">
        <v>419</v>
      </c>
      <c r="D239" s="220" t="s">
        <v>140</v>
      </c>
      <c r="E239" s="221" t="s">
        <v>420</v>
      </c>
      <c r="F239" s="222" t="s">
        <v>421</v>
      </c>
      <c r="G239" s="223" t="s">
        <v>410</v>
      </c>
      <c r="H239" s="224">
        <v>302.06</v>
      </c>
      <c r="I239" s="225"/>
      <c r="J239" s="226">
        <f>ROUND(I239*H239,2)</f>
        <v>0</v>
      </c>
      <c r="K239" s="227"/>
      <c r="L239" s="45"/>
      <c r="M239" s="228" t="s">
        <v>1</v>
      </c>
      <c r="N239" s="229" t="s">
        <v>41</v>
      </c>
      <c r="O239" s="92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2" t="s">
        <v>158</v>
      </c>
      <c r="AT239" s="232" t="s">
        <v>140</v>
      </c>
      <c r="AU239" s="232" t="s">
        <v>86</v>
      </c>
      <c r="AY239" s="18" t="s">
        <v>137</v>
      </c>
      <c r="BE239" s="233">
        <f>IF(N239="základní",J239,0)</f>
        <v>0</v>
      </c>
      <c r="BF239" s="233">
        <f>IF(N239="snížená",J239,0)</f>
        <v>0</v>
      </c>
      <c r="BG239" s="233">
        <f>IF(N239="zákl. přenesená",J239,0)</f>
        <v>0</v>
      </c>
      <c r="BH239" s="233">
        <f>IF(N239="sníž. přenesená",J239,0)</f>
        <v>0</v>
      </c>
      <c r="BI239" s="233">
        <f>IF(N239="nulová",J239,0)</f>
        <v>0</v>
      </c>
      <c r="BJ239" s="18" t="s">
        <v>84</v>
      </c>
      <c r="BK239" s="233">
        <f>ROUND(I239*H239,2)</f>
        <v>0</v>
      </c>
      <c r="BL239" s="18" t="s">
        <v>158</v>
      </c>
      <c r="BM239" s="232" t="s">
        <v>422</v>
      </c>
    </row>
    <row r="240" s="13" customFormat="1">
      <c r="A240" s="13"/>
      <c r="B240" s="234"/>
      <c r="C240" s="235"/>
      <c r="D240" s="236" t="s">
        <v>146</v>
      </c>
      <c r="E240" s="237" t="s">
        <v>1</v>
      </c>
      <c r="F240" s="238" t="s">
        <v>423</v>
      </c>
      <c r="G240" s="235"/>
      <c r="H240" s="237" t="s">
        <v>1</v>
      </c>
      <c r="I240" s="239"/>
      <c r="J240" s="235"/>
      <c r="K240" s="235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146</v>
      </c>
      <c r="AU240" s="244" t="s">
        <v>86</v>
      </c>
      <c r="AV240" s="13" t="s">
        <v>84</v>
      </c>
      <c r="AW240" s="13" t="s">
        <v>32</v>
      </c>
      <c r="AX240" s="13" t="s">
        <v>76</v>
      </c>
      <c r="AY240" s="244" t="s">
        <v>137</v>
      </c>
    </row>
    <row r="241" s="13" customFormat="1">
      <c r="A241" s="13"/>
      <c r="B241" s="234"/>
      <c r="C241" s="235"/>
      <c r="D241" s="236" t="s">
        <v>146</v>
      </c>
      <c r="E241" s="237" t="s">
        <v>1</v>
      </c>
      <c r="F241" s="238" t="s">
        <v>424</v>
      </c>
      <c r="G241" s="235"/>
      <c r="H241" s="237" t="s">
        <v>1</v>
      </c>
      <c r="I241" s="239"/>
      <c r="J241" s="235"/>
      <c r="K241" s="235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146</v>
      </c>
      <c r="AU241" s="244" t="s">
        <v>86</v>
      </c>
      <c r="AV241" s="13" t="s">
        <v>84</v>
      </c>
      <c r="AW241" s="13" t="s">
        <v>32</v>
      </c>
      <c r="AX241" s="13" t="s">
        <v>76</v>
      </c>
      <c r="AY241" s="244" t="s">
        <v>137</v>
      </c>
    </row>
    <row r="242" s="14" customFormat="1">
      <c r="A242" s="14"/>
      <c r="B242" s="245"/>
      <c r="C242" s="246"/>
      <c r="D242" s="236" t="s">
        <v>146</v>
      </c>
      <c r="E242" s="247" t="s">
        <v>1</v>
      </c>
      <c r="F242" s="248" t="s">
        <v>425</v>
      </c>
      <c r="G242" s="246"/>
      <c r="H242" s="249">
        <v>6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5" t="s">
        <v>146</v>
      </c>
      <c r="AU242" s="255" t="s">
        <v>86</v>
      </c>
      <c r="AV242" s="14" t="s">
        <v>86</v>
      </c>
      <c r="AW242" s="14" t="s">
        <v>32</v>
      </c>
      <c r="AX242" s="14" t="s">
        <v>76</v>
      </c>
      <c r="AY242" s="255" t="s">
        <v>137</v>
      </c>
    </row>
    <row r="243" s="13" customFormat="1">
      <c r="A243" s="13"/>
      <c r="B243" s="234"/>
      <c r="C243" s="235"/>
      <c r="D243" s="236" t="s">
        <v>146</v>
      </c>
      <c r="E243" s="237" t="s">
        <v>1</v>
      </c>
      <c r="F243" s="238" t="s">
        <v>426</v>
      </c>
      <c r="G243" s="235"/>
      <c r="H243" s="237" t="s">
        <v>1</v>
      </c>
      <c r="I243" s="239"/>
      <c r="J243" s="235"/>
      <c r="K243" s="235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146</v>
      </c>
      <c r="AU243" s="244" t="s">
        <v>86</v>
      </c>
      <c r="AV243" s="13" t="s">
        <v>84</v>
      </c>
      <c r="AW243" s="13" t="s">
        <v>32</v>
      </c>
      <c r="AX243" s="13" t="s">
        <v>76</v>
      </c>
      <c r="AY243" s="244" t="s">
        <v>137</v>
      </c>
    </row>
    <row r="244" s="13" customFormat="1">
      <c r="A244" s="13"/>
      <c r="B244" s="234"/>
      <c r="C244" s="235"/>
      <c r="D244" s="236" t="s">
        <v>146</v>
      </c>
      <c r="E244" s="237" t="s">
        <v>1</v>
      </c>
      <c r="F244" s="238" t="s">
        <v>427</v>
      </c>
      <c r="G244" s="235"/>
      <c r="H244" s="237" t="s">
        <v>1</v>
      </c>
      <c r="I244" s="239"/>
      <c r="J244" s="235"/>
      <c r="K244" s="235"/>
      <c r="L244" s="240"/>
      <c r="M244" s="241"/>
      <c r="N244" s="242"/>
      <c r="O244" s="242"/>
      <c r="P244" s="242"/>
      <c r="Q244" s="242"/>
      <c r="R244" s="242"/>
      <c r="S244" s="242"/>
      <c r="T244" s="24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4" t="s">
        <v>146</v>
      </c>
      <c r="AU244" s="244" t="s">
        <v>86</v>
      </c>
      <c r="AV244" s="13" t="s">
        <v>84</v>
      </c>
      <c r="AW244" s="13" t="s">
        <v>32</v>
      </c>
      <c r="AX244" s="13" t="s">
        <v>76</v>
      </c>
      <c r="AY244" s="244" t="s">
        <v>137</v>
      </c>
    </row>
    <row r="245" s="14" customFormat="1">
      <c r="A245" s="14"/>
      <c r="B245" s="245"/>
      <c r="C245" s="246"/>
      <c r="D245" s="236" t="s">
        <v>146</v>
      </c>
      <c r="E245" s="247" t="s">
        <v>1</v>
      </c>
      <c r="F245" s="248" t="s">
        <v>428</v>
      </c>
      <c r="G245" s="246"/>
      <c r="H245" s="249">
        <v>67.957999999999998</v>
      </c>
      <c r="I245" s="250"/>
      <c r="J245" s="246"/>
      <c r="K245" s="246"/>
      <c r="L245" s="251"/>
      <c r="M245" s="252"/>
      <c r="N245" s="253"/>
      <c r="O245" s="253"/>
      <c r="P245" s="253"/>
      <c r="Q245" s="253"/>
      <c r="R245" s="253"/>
      <c r="S245" s="253"/>
      <c r="T245" s="25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5" t="s">
        <v>146</v>
      </c>
      <c r="AU245" s="255" t="s">
        <v>86</v>
      </c>
      <c r="AV245" s="14" t="s">
        <v>86</v>
      </c>
      <c r="AW245" s="14" t="s">
        <v>32</v>
      </c>
      <c r="AX245" s="14" t="s">
        <v>76</v>
      </c>
      <c r="AY245" s="255" t="s">
        <v>137</v>
      </c>
    </row>
    <row r="246" s="13" customFormat="1">
      <c r="A246" s="13"/>
      <c r="B246" s="234"/>
      <c r="C246" s="235"/>
      <c r="D246" s="236" t="s">
        <v>146</v>
      </c>
      <c r="E246" s="237" t="s">
        <v>1</v>
      </c>
      <c r="F246" s="238" t="s">
        <v>429</v>
      </c>
      <c r="G246" s="235"/>
      <c r="H246" s="237" t="s">
        <v>1</v>
      </c>
      <c r="I246" s="239"/>
      <c r="J246" s="235"/>
      <c r="K246" s="235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146</v>
      </c>
      <c r="AU246" s="244" t="s">
        <v>86</v>
      </c>
      <c r="AV246" s="13" t="s">
        <v>84</v>
      </c>
      <c r="AW246" s="13" t="s">
        <v>32</v>
      </c>
      <c r="AX246" s="13" t="s">
        <v>76</v>
      </c>
      <c r="AY246" s="244" t="s">
        <v>137</v>
      </c>
    </row>
    <row r="247" s="14" customFormat="1">
      <c r="A247" s="14"/>
      <c r="B247" s="245"/>
      <c r="C247" s="246"/>
      <c r="D247" s="236" t="s">
        <v>146</v>
      </c>
      <c r="E247" s="247" t="s">
        <v>1</v>
      </c>
      <c r="F247" s="248" t="s">
        <v>430</v>
      </c>
      <c r="G247" s="246"/>
      <c r="H247" s="249">
        <v>228.102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146</v>
      </c>
      <c r="AU247" s="255" t="s">
        <v>86</v>
      </c>
      <c r="AV247" s="14" t="s">
        <v>86</v>
      </c>
      <c r="AW247" s="14" t="s">
        <v>32</v>
      </c>
      <c r="AX247" s="14" t="s">
        <v>76</v>
      </c>
      <c r="AY247" s="255" t="s">
        <v>137</v>
      </c>
    </row>
    <row r="248" s="15" customFormat="1">
      <c r="A248" s="15"/>
      <c r="B248" s="259"/>
      <c r="C248" s="260"/>
      <c r="D248" s="236" t="s">
        <v>146</v>
      </c>
      <c r="E248" s="261" t="s">
        <v>1</v>
      </c>
      <c r="F248" s="262" t="s">
        <v>214</v>
      </c>
      <c r="G248" s="260"/>
      <c r="H248" s="263">
        <v>302.06</v>
      </c>
      <c r="I248" s="264"/>
      <c r="J248" s="260"/>
      <c r="K248" s="260"/>
      <c r="L248" s="265"/>
      <c r="M248" s="266"/>
      <c r="N248" s="267"/>
      <c r="O248" s="267"/>
      <c r="P248" s="267"/>
      <c r="Q248" s="267"/>
      <c r="R248" s="267"/>
      <c r="S248" s="267"/>
      <c r="T248" s="268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9" t="s">
        <v>146</v>
      </c>
      <c r="AU248" s="269" t="s">
        <v>86</v>
      </c>
      <c r="AV248" s="15" t="s">
        <v>158</v>
      </c>
      <c r="AW248" s="15" t="s">
        <v>32</v>
      </c>
      <c r="AX248" s="15" t="s">
        <v>84</v>
      </c>
      <c r="AY248" s="269" t="s">
        <v>137</v>
      </c>
    </row>
    <row r="249" s="2" customFormat="1" ht="33" customHeight="1">
      <c r="A249" s="39"/>
      <c r="B249" s="40"/>
      <c r="C249" s="220" t="s">
        <v>431</v>
      </c>
      <c r="D249" s="220" t="s">
        <v>140</v>
      </c>
      <c r="E249" s="221" t="s">
        <v>432</v>
      </c>
      <c r="F249" s="222" t="s">
        <v>416</v>
      </c>
      <c r="G249" s="223" t="s">
        <v>410</v>
      </c>
      <c r="H249" s="224">
        <v>604.12</v>
      </c>
      <c r="I249" s="225"/>
      <c r="J249" s="226">
        <f>ROUND(I249*H249,2)</f>
        <v>0</v>
      </c>
      <c r="K249" s="227"/>
      <c r="L249" s="45"/>
      <c r="M249" s="228" t="s">
        <v>1</v>
      </c>
      <c r="N249" s="229" t="s">
        <v>41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158</v>
      </c>
      <c r="AT249" s="232" t="s">
        <v>140</v>
      </c>
      <c r="AU249" s="232" t="s">
        <v>86</v>
      </c>
      <c r="AY249" s="18" t="s">
        <v>137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84</v>
      </c>
      <c r="BK249" s="233">
        <f>ROUND(I249*H249,2)</f>
        <v>0</v>
      </c>
      <c r="BL249" s="18" t="s">
        <v>158</v>
      </c>
      <c r="BM249" s="232" t="s">
        <v>433</v>
      </c>
    </row>
    <row r="250" s="14" customFormat="1">
      <c r="A250" s="14"/>
      <c r="B250" s="245"/>
      <c r="C250" s="246"/>
      <c r="D250" s="236" t="s">
        <v>146</v>
      </c>
      <c r="E250" s="247" t="s">
        <v>1</v>
      </c>
      <c r="F250" s="248" t="s">
        <v>434</v>
      </c>
      <c r="G250" s="246"/>
      <c r="H250" s="249">
        <v>604.12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146</v>
      </c>
      <c r="AU250" s="255" t="s">
        <v>86</v>
      </c>
      <c r="AV250" s="14" t="s">
        <v>86</v>
      </c>
      <c r="AW250" s="14" t="s">
        <v>32</v>
      </c>
      <c r="AX250" s="14" t="s">
        <v>84</v>
      </c>
      <c r="AY250" s="255" t="s">
        <v>137</v>
      </c>
    </row>
    <row r="251" s="2" customFormat="1" ht="16.5" customHeight="1">
      <c r="A251" s="39"/>
      <c r="B251" s="40"/>
      <c r="C251" s="220" t="s">
        <v>310</v>
      </c>
      <c r="D251" s="220" t="s">
        <v>140</v>
      </c>
      <c r="E251" s="221" t="s">
        <v>435</v>
      </c>
      <c r="F251" s="222" t="s">
        <v>436</v>
      </c>
      <c r="G251" s="223" t="s">
        <v>410</v>
      </c>
      <c r="H251" s="224">
        <v>296.06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41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158</v>
      </c>
      <c r="AT251" s="232" t="s">
        <v>140</v>
      </c>
      <c r="AU251" s="232" t="s">
        <v>86</v>
      </c>
      <c r="AY251" s="18" t="s">
        <v>137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84</v>
      </c>
      <c r="BK251" s="233">
        <f>ROUND(I251*H251,2)</f>
        <v>0</v>
      </c>
      <c r="BL251" s="18" t="s">
        <v>158</v>
      </c>
      <c r="BM251" s="232" t="s">
        <v>437</v>
      </c>
    </row>
    <row r="252" s="13" customFormat="1">
      <c r="A252" s="13"/>
      <c r="B252" s="234"/>
      <c r="C252" s="235"/>
      <c r="D252" s="236" t="s">
        <v>146</v>
      </c>
      <c r="E252" s="237" t="s">
        <v>1</v>
      </c>
      <c r="F252" s="238" t="s">
        <v>427</v>
      </c>
      <c r="G252" s="235"/>
      <c r="H252" s="237" t="s">
        <v>1</v>
      </c>
      <c r="I252" s="239"/>
      <c r="J252" s="235"/>
      <c r="K252" s="235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146</v>
      </c>
      <c r="AU252" s="244" t="s">
        <v>86</v>
      </c>
      <c r="AV252" s="13" t="s">
        <v>84</v>
      </c>
      <c r="AW252" s="13" t="s">
        <v>32</v>
      </c>
      <c r="AX252" s="13" t="s">
        <v>76</v>
      </c>
      <c r="AY252" s="244" t="s">
        <v>137</v>
      </c>
    </row>
    <row r="253" s="14" customFormat="1">
      <c r="A253" s="14"/>
      <c r="B253" s="245"/>
      <c r="C253" s="246"/>
      <c r="D253" s="236" t="s">
        <v>146</v>
      </c>
      <c r="E253" s="247" t="s">
        <v>1</v>
      </c>
      <c r="F253" s="248" t="s">
        <v>428</v>
      </c>
      <c r="G253" s="246"/>
      <c r="H253" s="249">
        <v>67.957999999999998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146</v>
      </c>
      <c r="AU253" s="255" t="s">
        <v>86</v>
      </c>
      <c r="AV253" s="14" t="s">
        <v>86</v>
      </c>
      <c r="AW253" s="14" t="s">
        <v>32</v>
      </c>
      <c r="AX253" s="14" t="s">
        <v>76</v>
      </c>
      <c r="AY253" s="255" t="s">
        <v>137</v>
      </c>
    </row>
    <row r="254" s="13" customFormat="1">
      <c r="A254" s="13"/>
      <c r="B254" s="234"/>
      <c r="C254" s="235"/>
      <c r="D254" s="236" t="s">
        <v>146</v>
      </c>
      <c r="E254" s="237" t="s">
        <v>1</v>
      </c>
      <c r="F254" s="238" t="s">
        <v>429</v>
      </c>
      <c r="G254" s="235"/>
      <c r="H254" s="237" t="s">
        <v>1</v>
      </c>
      <c r="I254" s="239"/>
      <c r="J254" s="235"/>
      <c r="K254" s="235"/>
      <c r="L254" s="240"/>
      <c r="M254" s="241"/>
      <c r="N254" s="242"/>
      <c r="O254" s="242"/>
      <c r="P254" s="242"/>
      <c r="Q254" s="242"/>
      <c r="R254" s="242"/>
      <c r="S254" s="242"/>
      <c r="T254" s="24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4" t="s">
        <v>146</v>
      </c>
      <c r="AU254" s="244" t="s">
        <v>86</v>
      </c>
      <c r="AV254" s="13" t="s">
        <v>84</v>
      </c>
      <c r="AW254" s="13" t="s">
        <v>32</v>
      </c>
      <c r="AX254" s="13" t="s">
        <v>76</v>
      </c>
      <c r="AY254" s="244" t="s">
        <v>137</v>
      </c>
    </row>
    <row r="255" s="14" customFormat="1">
      <c r="A255" s="14"/>
      <c r="B255" s="245"/>
      <c r="C255" s="246"/>
      <c r="D255" s="236" t="s">
        <v>146</v>
      </c>
      <c r="E255" s="247" t="s">
        <v>1</v>
      </c>
      <c r="F255" s="248" t="s">
        <v>430</v>
      </c>
      <c r="G255" s="246"/>
      <c r="H255" s="249">
        <v>228.102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5" t="s">
        <v>146</v>
      </c>
      <c r="AU255" s="255" t="s">
        <v>86</v>
      </c>
      <c r="AV255" s="14" t="s">
        <v>86</v>
      </c>
      <c r="AW255" s="14" t="s">
        <v>32</v>
      </c>
      <c r="AX255" s="14" t="s">
        <v>76</v>
      </c>
      <c r="AY255" s="255" t="s">
        <v>137</v>
      </c>
    </row>
    <row r="256" s="15" customFormat="1">
      <c r="A256" s="15"/>
      <c r="B256" s="259"/>
      <c r="C256" s="260"/>
      <c r="D256" s="236" t="s">
        <v>146</v>
      </c>
      <c r="E256" s="261" t="s">
        <v>1</v>
      </c>
      <c r="F256" s="262" t="s">
        <v>214</v>
      </c>
      <c r="G256" s="260"/>
      <c r="H256" s="263">
        <v>296.06</v>
      </c>
      <c r="I256" s="264"/>
      <c r="J256" s="260"/>
      <c r="K256" s="260"/>
      <c r="L256" s="265"/>
      <c r="M256" s="270"/>
      <c r="N256" s="271"/>
      <c r="O256" s="271"/>
      <c r="P256" s="271"/>
      <c r="Q256" s="271"/>
      <c r="R256" s="271"/>
      <c r="S256" s="271"/>
      <c r="T256" s="27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9" t="s">
        <v>146</v>
      </c>
      <c r="AU256" s="269" t="s">
        <v>86</v>
      </c>
      <c r="AV256" s="15" t="s">
        <v>158</v>
      </c>
      <c r="AW256" s="15" t="s">
        <v>32</v>
      </c>
      <c r="AX256" s="15" t="s">
        <v>84</v>
      </c>
      <c r="AY256" s="269" t="s">
        <v>137</v>
      </c>
    </row>
    <row r="257" s="2" customFormat="1" ht="6.96" customHeight="1">
      <c r="A257" s="39"/>
      <c r="B257" s="67"/>
      <c r="C257" s="68"/>
      <c r="D257" s="68"/>
      <c r="E257" s="68"/>
      <c r="F257" s="68"/>
      <c r="G257" s="68"/>
      <c r="H257" s="68"/>
      <c r="I257" s="68"/>
      <c r="J257" s="68"/>
      <c r="K257" s="68"/>
      <c r="L257" s="45"/>
      <c r="M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</row>
  </sheetData>
  <sheetProtection sheet="1" autoFilter="0" formatColumns="0" formatRows="0" objects="1" scenarios="1" spinCount="100000" saltValue="d1mIOpiogYO7UR1bJhYkDae/X62bKCIZ+zncl9QXt3+jdsRR00COMIp8f4JBuhMEfF2Isuo7X9+i9MEzToPJ4A==" hashValue="zAmYuWumKOXMNd2+iC5DffezJSTvwdzmo/nBknsni0kpCW2ctW1WQ5GdQV4z0HrA8gi7H8ctjKpAnGndCVrSjQ==" algorithmName="SHA-512" password="CC35"/>
  <autoFilter ref="C120:K25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438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ROUND(J126,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ROUND((SUM(BE126:BE318)),  2)</f>
        <v>0</v>
      </c>
      <c r="G33" s="39"/>
      <c r="H33" s="39"/>
      <c r="I33" s="156">
        <v>0.20999999999999999</v>
      </c>
      <c r="J33" s="155">
        <f>ROUND(((SUM(BE126:BE318))*I33),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ROUND((SUM(BF126:BF318)),  2)</f>
        <v>0</v>
      </c>
      <c r="G34" s="39"/>
      <c r="H34" s="39"/>
      <c r="I34" s="156">
        <v>0.14999999999999999</v>
      </c>
      <c r="J34" s="155">
        <f>ROUND(((SUM(BF126:BF318))*I34),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ROUND((SUM(BG126:BG318)),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ROUND((SUM(BH126:BH318)),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ROUND((SUM(BI126:BI318)),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111 - Cyklostezka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J126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191</v>
      </c>
      <c r="E97" s="183"/>
      <c r="F97" s="183"/>
      <c r="G97" s="183"/>
      <c r="H97" s="183"/>
      <c r="I97" s="183"/>
      <c r="J97" s="184">
        <f>J127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192</v>
      </c>
      <c r="E98" s="189"/>
      <c r="F98" s="189"/>
      <c r="G98" s="189"/>
      <c r="H98" s="189"/>
      <c r="I98" s="189"/>
      <c r="J98" s="190">
        <f>J128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439</v>
      </c>
      <c r="E99" s="189"/>
      <c r="F99" s="189"/>
      <c r="G99" s="189"/>
      <c r="H99" s="189"/>
      <c r="I99" s="189"/>
      <c r="J99" s="190">
        <f>J162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440</v>
      </c>
      <c r="E100" s="189"/>
      <c r="F100" s="189"/>
      <c r="G100" s="189"/>
      <c r="H100" s="189"/>
      <c r="I100" s="189"/>
      <c r="J100" s="190">
        <f>J177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441</v>
      </c>
      <c r="E101" s="189"/>
      <c r="F101" s="189"/>
      <c r="G101" s="189"/>
      <c r="H101" s="189"/>
      <c r="I101" s="189"/>
      <c r="J101" s="190">
        <f>J194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442</v>
      </c>
      <c r="E102" s="189"/>
      <c r="F102" s="189"/>
      <c r="G102" s="189"/>
      <c r="H102" s="189"/>
      <c r="I102" s="189"/>
      <c r="J102" s="190">
        <f>J198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443</v>
      </c>
      <c r="E103" s="189"/>
      <c r="F103" s="189"/>
      <c r="G103" s="189"/>
      <c r="H103" s="189"/>
      <c r="I103" s="189"/>
      <c r="J103" s="190">
        <f>J203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444</v>
      </c>
      <c r="E104" s="189"/>
      <c r="F104" s="189"/>
      <c r="G104" s="189"/>
      <c r="H104" s="189"/>
      <c r="I104" s="189"/>
      <c r="J104" s="190">
        <f>J252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194</v>
      </c>
      <c r="E105" s="189"/>
      <c r="F105" s="189"/>
      <c r="G105" s="189"/>
      <c r="H105" s="189"/>
      <c r="I105" s="189"/>
      <c r="J105" s="190">
        <f>J257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445</v>
      </c>
      <c r="E106" s="189"/>
      <c r="F106" s="189"/>
      <c r="G106" s="189"/>
      <c r="H106" s="189"/>
      <c r="I106" s="189"/>
      <c r="J106" s="190">
        <f>J316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121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6.25" customHeight="1">
      <c r="A116" s="39"/>
      <c r="B116" s="40"/>
      <c r="C116" s="41"/>
      <c r="D116" s="41"/>
      <c r="E116" s="175" t="str">
        <f>E7</f>
        <v>Horní Lideč - revitalizace dopravního prostoru - jižní část, cyklostezka - uznatelné náklady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109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E9</f>
        <v>SO 111 - Cyklostezka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F12</f>
        <v>Horní Lideč, jižní č. průj.úseku silnice I/57</v>
      </c>
      <c r="G120" s="41"/>
      <c r="H120" s="41"/>
      <c r="I120" s="33" t="s">
        <v>22</v>
      </c>
      <c r="J120" s="80" t="str">
        <f>IF(J12="","",J12)</f>
        <v>12. 4. 2021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E15</f>
        <v>Obec Horní Lideč</v>
      </c>
      <c r="G122" s="41"/>
      <c r="H122" s="41"/>
      <c r="I122" s="33" t="s">
        <v>30</v>
      </c>
      <c r="J122" s="37" t="str">
        <f>E21</f>
        <v>Ing. K. Prokůpek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IF(E18="","",E18)</f>
        <v>Vyplň údaj</v>
      </c>
      <c r="G123" s="41"/>
      <c r="H123" s="41"/>
      <c r="I123" s="33" t="s">
        <v>33</v>
      </c>
      <c r="J123" s="37" t="str">
        <f>E24</f>
        <v>Ing.L.Alster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192"/>
      <c r="B125" s="193"/>
      <c r="C125" s="194" t="s">
        <v>122</v>
      </c>
      <c r="D125" s="195" t="s">
        <v>61</v>
      </c>
      <c r="E125" s="195" t="s">
        <v>57</v>
      </c>
      <c r="F125" s="195" t="s">
        <v>58</v>
      </c>
      <c r="G125" s="195" t="s">
        <v>123</v>
      </c>
      <c r="H125" s="195" t="s">
        <v>124</v>
      </c>
      <c r="I125" s="195" t="s">
        <v>125</v>
      </c>
      <c r="J125" s="196" t="s">
        <v>113</v>
      </c>
      <c r="K125" s="197" t="s">
        <v>126</v>
      </c>
      <c r="L125" s="198"/>
      <c r="M125" s="101" t="s">
        <v>1</v>
      </c>
      <c r="N125" s="102" t="s">
        <v>40</v>
      </c>
      <c r="O125" s="102" t="s">
        <v>127</v>
      </c>
      <c r="P125" s="102" t="s">
        <v>128</v>
      </c>
      <c r="Q125" s="102" t="s">
        <v>129</v>
      </c>
      <c r="R125" s="102" t="s">
        <v>130</v>
      </c>
      <c r="S125" s="102" t="s">
        <v>131</v>
      </c>
      <c r="T125" s="103" t="s">
        <v>132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9"/>
      <c r="B126" s="40"/>
      <c r="C126" s="108" t="s">
        <v>133</v>
      </c>
      <c r="D126" s="41"/>
      <c r="E126" s="41"/>
      <c r="F126" s="41"/>
      <c r="G126" s="41"/>
      <c r="H126" s="41"/>
      <c r="I126" s="41"/>
      <c r="J126" s="199">
        <f>BK126</f>
        <v>0</v>
      </c>
      <c r="K126" s="41"/>
      <c r="L126" s="45"/>
      <c r="M126" s="104"/>
      <c r="N126" s="200"/>
      <c r="O126" s="105"/>
      <c r="P126" s="201">
        <f>P127</f>
        <v>0</v>
      </c>
      <c r="Q126" s="105"/>
      <c r="R126" s="201">
        <f>R127</f>
        <v>521.96845715999996</v>
      </c>
      <c r="S126" s="105"/>
      <c r="T126" s="202">
        <f>T127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75</v>
      </c>
      <c r="AU126" s="18" t="s">
        <v>115</v>
      </c>
      <c r="BK126" s="203">
        <f>BK127</f>
        <v>0</v>
      </c>
    </row>
    <row r="127" s="12" customFormat="1" ht="25.92" customHeight="1">
      <c r="A127" s="12"/>
      <c r="B127" s="204"/>
      <c r="C127" s="205"/>
      <c r="D127" s="206" t="s">
        <v>75</v>
      </c>
      <c r="E127" s="207" t="s">
        <v>196</v>
      </c>
      <c r="F127" s="207" t="s">
        <v>197</v>
      </c>
      <c r="G127" s="205"/>
      <c r="H127" s="205"/>
      <c r="I127" s="208"/>
      <c r="J127" s="209">
        <f>BK127</f>
        <v>0</v>
      </c>
      <c r="K127" s="205"/>
      <c r="L127" s="210"/>
      <c r="M127" s="211"/>
      <c r="N127" s="212"/>
      <c r="O127" s="212"/>
      <c r="P127" s="213">
        <f>P128+P162+P177+P194+P198+P203+P252+P257+P316</f>
        <v>0</v>
      </c>
      <c r="Q127" s="212"/>
      <c r="R127" s="213">
        <f>R128+R162+R177+R194+R198+R203+R252+R257+R316</f>
        <v>521.96845715999996</v>
      </c>
      <c r="S127" s="212"/>
      <c r="T127" s="214">
        <f>T128+T162+T177+T194+T198+T203+T252+T257+T316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5" t="s">
        <v>84</v>
      </c>
      <c r="AT127" s="216" t="s">
        <v>75</v>
      </c>
      <c r="AU127" s="216" t="s">
        <v>76</v>
      </c>
      <c r="AY127" s="215" t="s">
        <v>137</v>
      </c>
      <c r="BK127" s="217">
        <f>BK128+BK162+BK177+BK194+BK198+BK203+BK252+BK257+BK316</f>
        <v>0</v>
      </c>
    </row>
    <row r="128" s="12" customFormat="1" ht="22.8" customHeight="1">
      <c r="A128" s="12"/>
      <c r="B128" s="204"/>
      <c r="C128" s="205"/>
      <c r="D128" s="206" t="s">
        <v>75</v>
      </c>
      <c r="E128" s="218" t="s">
        <v>84</v>
      </c>
      <c r="F128" s="218" t="s">
        <v>198</v>
      </c>
      <c r="G128" s="205"/>
      <c r="H128" s="205"/>
      <c r="I128" s="208"/>
      <c r="J128" s="219">
        <f>BK128</f>
        <v>0</v>
      </c>
      <c r="K128" s="205"/>
      <c r="L128" s="210"/>
      <c r="M128" s="211"/>
      <c r="N128" s="212"/>
      <c r="O128" s="212"/>
      <c r="P128" s="213">
        <f>SUM(P129:P161)</f>
        <v>0</v>
      </c>
      <c r="Q128" s="212"/>
      <c r="R128" s="213">
        <f>SUM(R129:R161)</f>
        <v>2.673</v>
      </c>
      <c r="S128" s="212"/>
      <c r="T128" s="214">
        <f>SUM(T129:T161)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5" t="s">
        <v>84</v>
      </c>
      <c r="AT128" s="216" t="s">
        <v>75</v>
      </c>
      <c r="AU128" s="216" t="s">
        <v>84</v>
      </c>
      <c r="AY128" s="215" t="s">
        <v>137</v>
      </c>
      <c r="BK128" s="217">
        <f>SUM(BK129:BK161)</f>
        <v>0</v>
      </c>
    </row>
    <row r="129" s="2" customFormat="1" ht="33" customHeight="1">
      <c r="A129" s="39"/>
      <c r="B129" s="40"/>
      <c r="C129" s="220" t="s">
        <v>84</v>
      </c>
      <c r="D129" s="220" t="s">
        <v>140</v>
      </c>
      <c r="E129" s="221" t="s">
        <v>446</v>
      </c>
      <c r="F129" s="222" t="s">
        <v>447</v>
      </c>
      <c r="G129" s="223" t="s">
        <v>244</v>
      </c>
      <c r="H129" s="224">
        <v>235.31999999999999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41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158</v>
      </c>
      <c r="AT129" s="232" t="s">
        <v>140</v>
      </c>
      <c r="AU129" s="232" t="s">
        <v>86</v>
      </c>
      <c r="AY129" s="18" t="s">
        <v>137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84</v>
      </c>
      <c r="BK129" s="233">
        <f>ROUND(I129*H129,2)</f>
        <v>0</v>
      </c>
      <c r="BL129" s="18" t="s">
        <v>158</v>
      </c>
      <c r="BM129" s="232" t="s">
        <v>448</v>
      </c>
    </row>
    <row r="130" s="14" customFormat="1">
      <c r="A130" s="14"/>
      <c r="B130" s="245"/>
      <c r="C130" s="246"/>
      <c r="D130" s="236" t="s">
        <v>146</v>
      </c>
      <c r="E130" s="247" t="s">
        <v>1</v>
      </c>
      <c r="F130" s="248" t="s">
        <v>449</v>
      </c>
      <c r="G130" s="246"/>
      <c r="H130" s="249">
        <v>149.09999999999999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146</v>
      </c>
      <c r="AU130" s="255" t="s">
        <v>86</v>
      </c>
      <c r="AV130" s="14" t="s">
        <v>86</v>
      </c>
      <c r="AW130" s="14" t="s">
        <v>32</v>
      </c>
      <c r="AX130" s="14" t="s">
        <v>76</v>
      </c>
      <c r="AY130" s="255" t="s">
        <v>137</v>
      </c>
    </row>
    <row r="131" s="14" customFormat="1">
      <c r="A131" s="14"/>
      <c r="B131" s="245"/>
      <c r="C131" s="246"/>
      <c r="D131" s="236" t="s">
        <v>146</v>
      </c>
      <c r="E131" s="247" t="s">
        <v>1</v>
      </c>
      <c r="F131" s="248" t="s">
        <v>450</v>
      </c>
      <c r="G131" s="246"/>
      <c r="H131" s="249">
        <v>59.219999999999999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146</v>
      </c>
      <c r="AU131" s="255" t="s">
        <v>86</v>
      </c>
      <c r="AV131" s="14" t="s">
        <v>86</v>
      </c>
      <c r="AW131" s="14" t="s">
        <v>32</v>
      </c>
      <c r="AX131" s="14" t="s">
        <v>76</v>
      </c>
      <c r="AY131" s="255" t="s">
        <v>137</v>
      </c>
    </row>
    <row r="132" s="14" customFormat="1">
      <c r="A132" s="14"/>
      <c r="B132" s="245"/>
      <c r="C132" s="246"/>
      <c r="D132" s="236" t="s">
        <v>146</v>
      </c>
      <c r="E132" s="247" t="s">
        <v>1</v>
      </c>
      <c r="F132" s="248" t="s">
        <v>451</v>
      </c>
      <c r="G132" s="246"/>
      <c r="H132" s="249">
        <v>9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146</v>
      </c>
      <c r="AU132" s="255" t="s">
        <v>86</v>
      </c>
      <c r="AV132" s="14" t="s">
        <v>86</v>
      </c>
      <c r="AW132" s="14" t="s">
        <v>32</v>
      </c>
      <c r="AX132" s="14" t="s">
        <v>76</v>
      </c>
      <c r="AY132" s="255" t="s">
        <v>137</v>
      </c>
    </row>
    <row r="133" s="16" customFormat="1">
      <c r="A133" s="16"/>
      <c r="B133" s="273"/>
      <c r="C133" s="274"/>
      <c r="D133" s="236" t="s">
        <v>146</v>
      </c>
      <c r="E133" s="275" t="s">
        <v>1</v>
      </c>
      <c r="F133" s="276" t="s">
        <v>452</v>
      </c>
      <c r="G133" s="274"/>
      <c r="H133" s="277">
        <v>217.31999999999999</v>
      </c>
      <c r="I133" s="278"/>
      <c r="J133" s="274"/>
      <c r="K133" s="274"/>
      <c r="L133" s="279"/>
      <c r="M133" s="280"/>
      <c r="N133" s="281"/>
      <c r="O133" s="281"/>
      <c r="P133" s="281"/>
      <c r="Q133" s="281"/>
      <c r="R133" s="281"/>
      <c r="S133" s="281"/>
      <c r="T133" s="282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83" t="s">
        <v>146</v>
      </c>
      <c r="AU133" s="283" t="s">
        <v>86</v>
      </c>
      <c r="AV133" s="16" t="s">
        <v>153</v>
      </c>
      <c r="AW133" s="16" t="s">
        <v>32</v>
      </c>
      <c r="AX133" s="16" t="s">
        <v>76</v>
      </c>
      <c r="AY133" s="283" t="s">
        <v>137</v>
      </c>
    </row>
    <row r="134" s="13" customFormat="1">
      <c r="A134" s="13"/>
      <c r="B134" s="234"/>
      <c r="C134" s="235"/>
      <c r="D134" s="236" t="s">
        <v>146</v>
      </c>
      <c r="E134" s="237" t="s">
        <v>1</v>
      </c>
      <c r="F134" s="238" t="s">
        <v>453</v>
      </c>
      <c r="G134" s="235"/>
      <c r="H134" s="237" t="s">
        <v>1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146</v>
      </c>
      <c r="AU134" s="244" t="s">
        <v>86</v>
      </c>
      <c r="AV134" s="13" t="s">
        <v>84</v>
      </c>
      <c r="AW134" s="13" t="s">
        <v>32</v>
      </c>
      <c r="AX134" s="13" t="s">
        <v>76</v>
      </c>
      <c r="AY134" s="244" t="s">
        <v>137</v>
      </c>
    </row>
    <row r="135" s="14" customFormat="1">
      <c r="A135" s="14"/>
      <c r="B135" s="245"/>
      <c r="C135" s="246"/>
      <c r="D135" s="236" t="s">
        <v>146</v>
      </c>
      <c r="E135" s="247" t="s">
        <v>1</v>
      </c>
      <c r="F135" s="248" t="s">
        <v>454</v>
      </c>
      <c r="G135" s="246"/>
      <c r="H135" s="249">
        <v>18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146</v>
      </c>
      <c r="AU135" s="255" t="s">
        <v>86</v>
      </c>
      <c r="AV135" s="14" t="s">
        <v>86</v>
      </c>
      <c r="AW135" s="14" t="s">
        <v>32</v>
      </c>
      <c r="AX135" s="14" t="s">
        <v>76</v>
      </c>
      <c r="AY135" s="255" t="s">
        <v>137</v>
      </c>
    </row>
    <row r="136" s="16" customFormat="1">
      <c r="A136" s="16"/>
      <c r="B136" s="273"/>
      <c r="C136" s="274"/>
      <c r="D136" s="236" t="s">
        <v>146</v>
      </c>
      <c r="E136" s="275" t="s">
        <v>1</v>
      </c>
      <c r="F136" s="276" t="s">
        <v>452</v>
      </c>
      <c r="G136" s="274"/>
      <c r="H136" s="277">
        <v>18</v>
      </c>
      <c r="I136" s="278"/>
      <c r="J136" s="274"/>
      <c r="K136" s="274"/>
      <c r="L136" s="279"/>
      <c r="M136" s="280"/>
      <c r="N136" s="281"/>
      <c r="O136" s="281"/>
      <c r="P136" s="281"/>
      <c r="Q136" s="281"/>
      <c r="R136" s="281"/>
      <c r="S136" s="281"/>
      <c r="T136" s="282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83" t="s">
        <v>146</v>
      </c>
      <c r="AU136" s="283" t="s">
        <v>86</v>
      </c>
      <c r="AV136" s="16" t="s">
        <v>153</v>
      </c>
      <c r="AW136" s="16" t="s">
        <v>32</v>
      </c>
      <c r="AX136" s="16" t="s">
        <v>76</v>
      </c>
      <c r="AY136" s="283" t="s">
        <v>137</v>
      </c>
    </row>
    <row r="137" s="15" customFormat="1">
      <c r="A137" s="15"/>
      <c r="B137" s="259"/>
      <c r="C137" s="260"/>
      <c r="D137" s="236" t="s">
        <v>146</v>
      </c>
      <c r="E137" s="261" t="s">
        <v>1</v>
      </c>
      <c r="F137" s="262" t="s">
        <v>214</v>
      </c>
      <c r="G137" s="260"/>
      <c r="H137" s="263">
        <v>235.31999999999999</v>
      </c>
      <c r="I137" s="264"/>
      <c r="J137" s="260"/>
      <c r="K137" s="260"/>
      <c r="L137" s="265"/>
      <c r="M137" s="266"/>
      <c r="N137" s="267"/>
      <c r="O137" s="267"/>
      <c r="P137" s="267"/>
      <c r="Q137" s="267"/>
      <c r="R137" s="267"/>
      <c r="S137" s="267"/>
      <c r="T137" s="26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9" t="s">
        <v>146</v>
      </c>
      <c r="AU137" s="269" t="s">
        <v>86</v>
      </c>
      <c r="AV137" s="15" t="s">
        <v>158</v>
      </c>
      <c r="AW137" s="15" t="s">
        <v>32</v>
      </c>
      <c r="AX137" s="15" t="s">
        <v>84</v>
      </c>
      <c r="AY137" s="269" t="s">
        <v>137</v>
      </c>
    </row>
    <row r="138" s="2" customFormat="1" ht="44.25" customHeight="1">
      <c r="A138" s="39"/>
      <c r="B138" s="40"/>
      <c r="C138" s="220" t="s">
        <v>86</v>
      </c>
      <c r="D138" s="220" t="s">
        <v>140</v>
      </c>
      <c r="E138" s="221" t="s">
        <v>455</v>
      </c>
      <c r="F138" s="222" t="s">
        <v>456</v>
      </c>
      <c r="G138" s="223" t="s">
        <v>244</v>
      </c>
      <c r="H138" s="224">
        <v>30.893000000000001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41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158</v>
      </c>
      <c r="AT138" s="232" t="s">
        <v>140</v>
      </c>
      <c r="AU138" s="232" t="s">
        <v>86</v>
      </c>
      <c r="AY138" s="18" t="s">
        <v>137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84</v>
      </c>
      <c r="BK138" s="233">
        <f>ROUND(I138*H138,2)</f>
        <v>0</v>
      </c>
      <c r="BL138" s="18" t="s">
        <v>158</v>
      </c>
      <c r="BM138" s="232" t="s">
        <v>457</v>
      </c>
    </row>
    <row r="139" s="14" customFormat="1">
      <c r="A139" s="14"/>
      <c r="B139" s="245"/>
      <c r="C139" s="246"/>
      <c r="D139" s="236" t="s">
        <v>146</v>
      </c>
      <c r="E139" s="247" t="s">
        <v>1</v>
      </c>
      <c r="F139" s="248" t="s">
        <v>458</v>
      </c>
      <c r="G139" s="246"/>
      <c r="H139" s="249">
        <v>30.893000000000001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146</v>
      </c>
      <c r="AU139" s="255" t="s">
        <v>86</v>
      </c>
      <c r="AV139" s="14" t="s">
        <v>86</v>
      </c>
      <c r="AW139" s="14" t="s">
        <v>32</v>
      </c>
      <c r="AX139" s="14" t="s">
        <v>84</v>
      </c>
      <c r="AY139" s="255" t="s">
        <v>137</v>
      </c>
    </row>
    <row r="140" s="2" customFormat="1" ht="21.75" customHeight="1">
      <c r="A140" s="39"/>
      <c r="B140" s="40"/>
      <c r="C140" s="220" t="s">
        <v>153</v>
      </c>
      <c r="D140" s="220" t="s">
        <v>140</v>
      </c>
      <c r="E140" s="221" t="s">
        <v>459</v>
      </c>
      <c r="F140" s="222" t="s">
        <v>460</v>
      </c>
      <c r="G140" s="223" t="s">
        <v>244</v>
      </c>
      <c r="H140" s="224">
        <v>1.0800000000000001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41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158</v>
      </c>
      <c r="AT140" s="232" t="s">
        <v>140</v>
      </c>
      <c r="AU140" s="232" t="s">
        <v>86</v>
      </c>
      <c r="AY140" s="18" t="s">
        <v>137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84</v>
      </c>
      <c r="BK140" s="233">
        <f>ROUND(I140*H140,2)</f>
        <v>0</v>
      </c>
      <c r="BL140" s="18" t="s">
        <v>158</v>
      </c>
      <c r="BM140" s="232" t="s">
        <v>461</v>
      </c>
    </row>
    <row r="141" s="13" customFormat="1">
      <c r="A141" s="13"/>
      <c r="B141" s="234"/>
      <c r="C141" s="235"/>
      <c r="D141" s="236" t="s">
        <v>146</v>
      </c>
      <c r="E141" s="237" t="s">
        <v>1</v>
      </c>
      <c r="F141" s="238" t="s">
        <v>462</v>
      </c>
      <c r="G141" s="235"/>
      <c r="H141" s="237" t="s">
        <v>1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146</v>
      </c>
      <c r="AU141" s="244" t="s">
        <v>86</v>
      </c>
      <c r="AV141" s="13" t="s">
        <v>84</v>
      </c>
      <c r="AW141" s="13" t="s">
        <v>32</v>
      </c>
      <c r="AX141" s="13" t="s">
        <v>76</v>
      </c>
      <c r="AY141" s="244" t="s">
        <v>137</v>
      </c>
    </row>
    <row r="142" s="14" customFormat="1">
      <c r="A142" s="14"/>
      <c r="B142" s="245"/>
      <c r="C142" s="246"/>
      <c r="D142" s="236" t="s">
        <v>146</v>
      </c>
      <c r="E142" s="247" t="s">
        <v>1</v>
      </c>
      <c r="F142" s="248" t="s">
        <v>463</v>
      </c>
      <c r="G142" s="246"/>
      <c r="H142" s="249">
        <v>1.0800000000000001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146</v>
      </c>
      <c r="AU142" s="255" t="s">
        <v>86</v>
      </c>
      <c r="AV142" s="14" t="s">
        <v>86</v>
      </c>
      <c r="AW142" s="14" t="s">
        <v>32</v>
      </c>
      <c r="AX142" s="14" t="s">
        <v>84</v>
      </c>
      <c r="AY142" s="255" t="s">
        <v>137</v>
      </c>
    </row>
    <row r="143" s="2" customFormat="1" ht="55.5" customHeight="1">
      <c r="A143" s="39"/>
      <c r="B143" s="40"/>
      <c r="C143" s="220" t="s">
        <v>158</v>
      </c>
      <c r="D143" s="220" t="s">
        <v>140</v>
      </c>
      <c r="E143" s="221" t="s">
        <v>464</v>
      </c>
      <c r="F143" s="222" t="s">
        <v>465</v>
      </c>
      <c r="G143" s="223" t="s">
        <v>244</v>
      </c>
      <c r="H143" s="224">
        <v>40.5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41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158</v>
      </c>
      <c r="AT143" s="232" t="s">
        <v>140</v>
      </c>
      <c r="AU143" s="232" t="s">
        <v>86</v>
      </c>
      <c r="AY143" s="18" t="s">
        <v>137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84</v>
      </c>
      <c r="BK143" s="233">
        <f>ROUND(I143*H143,2)</f>
        <v>0</v>
      </c>
      <c r="BL143" s="18" t="s">
        <v>158</v>
      </c>
      <c r="BM143" s="232" t="s">
        <v>466</v>
      </c>
    </row>
    <row r="144" s="13" customFormat="1">
      <c r="A144" s="13"/>
      <c r="B144" s="234"/>
      <c r="C144" s="235"/>
      <c r="D144" s="236" t="s">
        <v>146</v>
      </c>
      <c r="E144" s="237" t="s">
        <v>1</v>
      </c>
      <c r="F144" s="238" t="s">
        <v>467</v>
      </c>
      <c r="G144" s="235"/>
      <c r="H144" s="237" t="s">
        <v>1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146</v>
      </c>
      <c r="AU144" s="244" t="s">
        <v>86</v>
      </c>
      <c r="AV144" s="13" t="s">
        <v>84</v>
      </c>
      <c r="AW144" s="13" t="s">
        <v>32</v>
      </c>
      <c r="AX144" s="13" t="s">
        <v>76</v>
      </c>
      <c r="AY144" s="244" t="s">
        <v>137</v>
      </c>
    </row>
    <row r="145" s="14" customFormat="1">
      <c r="A145" s="14"/>
      <c r="B145" s="245"/>
      <c r="C145" s="246"/>
      <c r="D145" s="236" t="s">
        <v>146</v>
      </c>
      <c r="E145" s="247" t="s">
        <v>1</v>
      </c>
      <c r="F145" s="248" t="s">
        <v>468</v>
      </c>
      <c r="G145" s="246"/>
      <c r="H145" s="249">
        <v>40.5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146</v>
      </c>
      <c r="AU145" s="255" t="s">
        <v>86</v>
      </c>
      <c r="AV145" s="14" t="s">
        <v>86</v>
      </c>
      <c r="AW145" s="14" t="s">
        <v>32</v>
      </c>
      <c r="AX145" s="14" t="s">
        <v>84</v>
      </c>
      <c r="AY145" s="255" t="s">
        <v>137</v>
      </c>
    </row>
    <row r="146" s="2" customFormat="1" ht="55.5" customHeight="1">
      <c r="A146" s="39"/>
      <c r="B146" s="40"/>
      <c r="C146" s="220" t="s">
        <v>136</v>
      </c>
      <c r="D146" s="220" t="s">
        <v>140</v>
      </c>
      <c r="E146" s="221" t="s">
        <v>469</v>
      </c>
      <c r="F146" s="222" t="s">
        <v>470</v>
      </c>
      <c r="G146" s="223" t="s">
        <v>244</v>
      </c>
      <c r="H146" s="224">
        <v>226.79300000000001</v>
      </c>
      <c r="I146" s="225"/>
      <c r="J146" s="226">
        <f>ROUND(I146*H146,2)</f>
        <v>0</v>
      </c>
      <c r="K146" s="227"/>
      <c r="L146" s="45"/>
      <c r="M146" s="228" t="s">
        <v>1</v>
      </c>
      <c r="N146" s="229" t="s">
        <v>41</v>
      </c>
      <c r="O146" s="92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158</v>
      </c>
      <c r="AT146" s="232" t="s">
        <v>140</v>
      </c>
      <c r="AU146" s="232" t="s">
        <v>86</v>
      </c>
      <c r="AY146" s="18" t="s">
        <v>137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84</v>
      </c>
      <c r="BK146" s="233">
        <f>ROUND(I146*H146,2)</f>
        <v>0</v>
      </c>
      <c r="BL146" s="18" t="s">
        <v>158</v>
      </c>
      <c r="BM146" s="232" t="s">
        <v>471</v>
      </c>
    </row>
    <row r="147" s="13" customFormat="1">
      <c r="A147" s="13"/>
      <c r="B147" s="234"/>
      <c r="C147" s="235"/>
      <c r="D147" s="236" t="s">
        <v>146</v>
      </c>
      <c r="E147" s="237" t="s">
        <v>1</v>
      </c>
      <c r="F147" s="238" t="s">
        <v>472</v>
      </c>
      <c r="G147" s="235"/>
      <c r="H147" s="237" t="s">
        <v>1</v>
      </c>
      <c r="I147" s="239"/>
      <c r="J147" s="235"/>
      <c r="K147" s="235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146</v>
      </c>
      <c r="AU147" s="244" t="s">
        <v>86</v>
      </c>
      <c r="AV147" s="13" t="s">
        <v>84</v>
      </c>
      <c r="AW147" s="13" t="s">
        <v>32</v>
      </c>
      <c r="AX147" s="13" t="s">
        <v>76</v>
      </c>
      <c r="AY147" s="244" t="s">
        <v>137</v>
      </c>
    </row>
    <row r="148" s="14" customFormat="1">
      <c r="A148" s="14"/>
      <c r="B148" s="245"/>
      <c r="C148" s="246"/>
      <c r="D148" s="236" t="s">
        <v>146</v>
      </c>
      <c r="E148" s="247" t="s">
        <v>1</v>
      </c>
      <c r="F148" s="248" t="s">
        <v>473</v>
      </c>
      <c r="G148" s="246"/>
      <c r="H148" s="249">
        <v>226.79300000000001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5" t="s">
        <v>146</v>
      </c>
      <c r="AU148" s="255" t="s">
        <v>86</v>
      </c>
      <c r="AV148" s="14" t="s">
        <v>86</v>
      </c>
      <c r="AW148" s="14" t="s">
        <v>32</v>
      </c>
      <c r="AX148" s="14" t="s">
        <v>84</v>
      </c>
      <c r="AY148" s="255" t="s">
        <v>137</v>
      </c>
    </row>
    <row r="149" s="2" customFormat="1" ht="44.25" customHeight="1">
      <c r="A149" s="39"/>
      <c r="B149" s="40"/>
      <c r="C149" s="220" t="s">
        <v>170</v>
      </c>
      <c r="D149" s="220" t="s">
        <v>140</v>
      </c>
      <c r="E149" s="221" t="s">
        <v>474</v>
      </c>
      <c r="F149" s="222" t="s">
        <v>475</v>
      </c>
      <c r="G149" s="223" t="s">
        <v>244</v>
      </c>
      <c r="H149" s="224">
        <v>267.29300000000001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41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158</v>
      </c>
      <c r="AT149" s="232" t="s">
        <v>140</v>
      </c>
      <c r="AU149" s="232" t="s">
        <v>86</v>
      </c>
      <c r="AY149" s="18" t="s">
        <v>137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84</v>
      </c>
      <c r="BK149" s="233">
        <f>ROUND(I149*H149,2)</f>
        <v>0</v>
      </c>
      <c r="BL149" s="18" t="s">
        <v>158</v>
      </c>
      <c r="BM149" s="232" t="s">
        <v>476</v>
      </c>
    </row>
    <row r="150" s="14" customFormat="1">
      <c r="A150" s="14"/>
      <c r="B150" s="245"/>
      <c r="C150" s="246"/>
      <c r="D150" s="236" t="s">
        <v>146</v>
      </c>
      <c r="E150" s="247" t="s">
        <v>1</v>
      </c>
      <c r="F150" s="248" t="s">
        <v>477</v>
      </c>
      <c r="G150" s="246"/>
      <c r="H150" s="249">
        <v>267.29300000000001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146</v>
      </c>
      <c r="AU150" s="255" t="s">
        <v>86</v>
      </c>
      <c r="AV150" s="14" t="s">
        <v>86</v>
      </c>
      <c r="AW150" s="14" t="s">
        <v>32</v>
      </c>
      <c r="AX150" s="14" t="s">
        <v>84</v>
      </c>
      <c r="AY150" s="255" t="s">
        <v>137</v>
      </c>
    </row>
    <row r="151" s="2" customFormat="1" ht="44.25" customHeight="1">
      <c r="A151" s="39"/>
      <c r="B151" s="40"/>
      <c r="C151" s="220" t="s">
        <v>177</v>
      </c>
      <c r="D151" s="220" t="s">
        <v>140</v>
      </c>
      <c r="E151" s="221" t="s">
        <v>478</v>
      </c>
      <c r="F151" s="222" t="s">
        <v>479</v>
      </c>
      <c r="G151" s="223" t="s">
        <v>244</v>
      </c>
      <c r="H151" s="224">
        <v>40.5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41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158</v>
      </c>
      <c r="AT151" s="232" t="s">
        <v>140</v>
      </c>
      <c r="AU151" s="232" t="s">
        <v>86</v>
      </c>
      <c r="AY151" s="18" t="s">
        <v>137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84</v>
      </c>
      <c r="BK151" s="233">
        <f>ROUND(I151*H151,2)</f>
        <v>0</v>
      </c>
      <c r="BL151" s="18" t="s">
        <v>158</v>
      </c>
      <c r="BM151" s="232" t="s">
        <v>480</v>
      </c>
    </row>
    <row r="152" s="14" customFormat="1">
      <c r="A152" s="14"/>
      <c r="B152" s="245"/>
      <c r="C152" s="246"/>
      <c r="D152" s="236" t="s">
        <v>146</v>
      </c>
      <c r="E152" s="247" t="s">
        <v>1</v>
      </c>
      <c r="F152" s="248" t="s">
        <v>481</v>
      </c>
      <c r="G152" s="246"/>
      <c r="H152" s="249">
        <v>40.5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146</v>
      </c>
      <c r="AU152" s="255" t="s">
        <v>86</v>
      </c>
      <c r="AV152" s="14" t="s">
        <v>86</v>
      </c>
      <c r="AW152" s="14" t="s">
        <v>32</v>
      </c>
      <c r="AX152" s="14" t="s">
        <v>84</v>
      </c>
      <c r="AY152" s="255" t="s">
        <v>137</v>
      </c>
    </row>
    <row r="153" s="2" customFormat="1" ht="44.25" customHeight="1">
      <c r="A153" s="39"/>
      <c r="B153" s="40"/>
      <c r="C153" s="220" t="s">
        <v>184</v>
      </c>
      <c r="D153" s="220" t="s">
        <v>140</v>
      </c>
      <c r="E153" s="221" t="s">
        <v>482</v>
      </c>
      <c r="F153" s="222" t="s">
        <v>483</v>
      </c>
      <c r="G153" s="223" t="s">
        <v>410</v>
      </c>
      <c r="H153" s="224">
        <v>385.548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41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158</v>
      </c>
      <c r="AT153" s="232" t="s">
        <v>140</v>
      </c>
      <c r="AU153" s="232" t="s">
        <v>86</v>
      </c>
      <c r="AY153" s="18" t="s">
        <v>137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84</v>
      </c>
      <c r="BK153" s="233">
        <f>ROUND(I153*H153,2)</f>
        <v>0</v>
      </c>
      <c r="BL153" s="18" t="s">
        <v>158</v>
      </c>
      <c r="BM153" s="232" t="s">
        <v>484</v>
      </c>
    </row>
    <row r="154" s="14" customFormat="1">
      <c r="A154" s="14"/>
      <c r="B154" s="245"/>
      <c r="C154" s="246"/>
      <c r="D154" s="236" t="s">
        <v>146</v>
      </c>
      <c r="E154" s="247" t="s">
        <v>1</v>
      </c>
      <c r="F154" s="248" t="s">
        <v>485</v>
      </c>
      <c r="G154" s="246"/>
      <c r="H154" s="249">
        <v>385.548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146</v>
      </c>
      <c r="AU154" s="255" t="s">
        <v>86</v>
      </c>
      <c r="AV154" s="14" t="s">
        <v>86</v>
      </c>
      <c r="AW154" s="14" t="s">
        <v>32</v>
      </c>
      <c r="AX154" s="14" t="s">
        <v>84</v>
      </c>
      <c r="AY154" s="255" t="s">
        <v>137</v>
      </c>
    </row>
    <row r="155" s="2" customFormat="1" ht="44.25" customHeight="1">
      <c r="A155" s="39"/>
      <c r="B155" s="40"/>
      <c r="C155" s="220" t="s">
        <v>236</v>
      </c>
      <c r="D155" s="220" t="s">
        <v>140</v>
      </c>
      <c r="E155" s="221" t="s">
        <v>486</v>
      </c>
      <c r="F155" s="222" t="s">
        <v>487</v>
      </c>
      <c r="G155" s="223" t="s">
        <v>244</v>
      </c>
      <c r="H155" s="224">
        <v>40.5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41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158</v>
      </c>
      <c r="AT155" s="232" t="s">
        <v>140</v>
      </c>
      <c r="AU155" s="232" t="s">
        <v>86</v>
      </c>
      <c r="AY155" s="18" t="s">
        <v>137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84</v>
      </c>
      <c r="BK155" s="233">
        <f>ROUND(I155*H155,2)</f>
        <v>0</v>
      </c>
      <c r="BL155" s="18" t="s">
        <v>158</v>
      </c>
      <c r="BM155" s="232" t="s">
        <v>488</v>
      </c>
    </row>
    <row r="156" s="14" customFormat="1">
      <c r="A156" s="14"/>
      <c r="B156" s="245"/>
      <c r="C156" s="246"/>
      <c r="D156" s="236" t="s">
        <v>146</v>
      </c>
      <c r="E156" s="247" t="s">
        <v>1</v>
      </c>
      <c r="F156" s="248" t="s">
        <v>481</v>
      </c>
      <c r="G156" s="246"/>
      <c r="H156" s="249">
        <v>40.5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146</v>
      </c>
      <c r="AU156" s="255" t="s">
        <v>86</v>
      </c>
      <c r="AV156" s="14" t="s">
        <v>86</v>
      </c>
      <c r="AW156" s="14" t="s">
        <v>32</v>
      </c>
      <c r="AX156" s="14" t="s">
        <v>84</v>
      </c>
      <c r="AY156" s="255" t="s">
        <v>137</v>
      </c>
    </row>
    <row r="157" s="2" customFormat="1" ht="21.75" customHeight="1">
      <c r="A157" s="39"/>
      <c r="B157" s="40"/>
      <c r="C157" s="284" t="s">
        <v>241</v>
      </c>
      <c r="D157" s="284" t="s">
        <v>489</v>
      </c>
      <c r="E157" s="285" t="s">
        <v>490</v>
      </c>
      <c r="F157" s="286" t="s">
        <v>491</v>
      </c>
      <c r="G157" s="287" t="s">
        <v>410</v>
      </c>
      <c r="H157" s="288">
        <v>2.673</v>
      </c>
      <c r="I157" s="289"/>
      <c r="J157" s="290">
        <f>ROUND(I157*H157,2)</f>
        <v>0</v>
      </c>
      <c r="K157" s="291"/>
      <c r="L157" s="292"/>
      <c r="M157" s="293" t="s">
        <v>1</v>
      </c>
      <c r="N157" s="294" t="s">
        <v>41</v>
      </c>
      <c r="O157" s="92"/>
      <c r="P157" s="230">
        <f>O157*H157</f>
        <v>0</v>
      </c>
      <c r="Q157" s="230">
        <v>1</v>
      </c>
      <c r="R157" s="230">
        <f>Q157*H157</f>
        <v>2.673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184</v>
      </c>
      <c r="AT157" s="232" t="s">
        <v>489</v>
      </c>
      <c r="AU157" s="232" t="s">
        <v>86</v>
      </c>
      <c r="AY157" s="18" t="s">
        <v>137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84</v>
      </c>
      <c r="BK157" s="233">
        <f>ROUND(I157*H157,2)</f>
        <v>0</v>
      </c>
      <c r="BL157" s="18" t="s">
        <v>158</v>
      </c>
      <c r="BM157" s="232" t="s">
        <v>492</v>
      </c>
    </row>
    <row r="158" s="13" customFormat="1">
      <c r="A158" s="13"/>
      <c r="B158" s="234"/>
      <c r="C158" s="235"/>
      <c r="D158" s="236" t="s">
        <v>146</v>
      </c>
      <c r="E158" s="237" t="s">
        <v>1</v>
      </c>
      <c r="F158" s="238" t="s">
        <v>493</v>
      </c>
      <c r="G158" s="235"/>
      <c r="H158" s="237" t="s">
        <v>1</v>
      </c>
      <c r="I158" s="239"/>
      <c r="J158" s="235"/>
      <c r="K158" s="235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146</v>
      </c>
      <c r="AU158" s="244" t="s">
        <v>86</v>
      </c>
      <c r="AV158" s="13" t="s">
        <v>84</v>
      </c>
      <c r="AW158" s="13" t="s">
        <v>32</v>
      </c>
      <c r="AX158" s="13" t="s">
        <v>76</v>
      </c>
      <c r="AY158" s="244" t="s">
        <v>137</v>
      </c>
    </row>
    <row r="159" s="14" customFormat="1">
      <c r="A159" s="14"/>
      <c r="B159" s="245"/>
      <c r="C159" s="246"/>
      <c r="D159" s="236" t="s">
        <v>146</v>
      </c>
      <c r="E159" s="247" t="s">
        <v>1</v>
      </c>
      <c r="F159" s="248" t="s">
        <v>494</v>
      </c>
      <c r="G159" s="246"/>
      <c r="H159" s="249">
        <v>2.673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146</v>
      </c>
      <c r="AU159" s="255" t="s">
        <v>86</v>
      </c>
      <c r="AV159" s="14" t="s">
        <v>86</v>
      </c>
      <c r="AW159" s="14" t="s">
        <v>32</v>
      </c>
      <c r="AX159" s="14" t="s">
        <v>84</v>
      </c>
      <c r="AY159" s="255" t="s">
        <v>137</v>
      </c>
    </row>
    <row r="160" s="2" customFormat="1" ht="21.75" customHeight="1">
      <c r="A160" s="39"/>
      <c r="B160" s="40"/>
      <c r="C160" s="220" t="s">
        <v>199</v>
      </c>
      <c r="D160" s="220" t="s">
        <v>140</v>
      </c>
      <c r="E160" s="221" t="s">
        <v>495</v>
      </c>
      <c r="F160" s="222" t="s">
        <v>496</v>
      </c>
      <c r="G160" s="223" t="s">
        <v>208</v>
      </c>
      <c r="H160" s="224">
        <v>1195</v>
      </c>
      <c r="I160" s="225"/>
      <c r="J160" s="226">
        <f>ROUND(I160*H160,2)</f>
        <v>0</v>
      </c>
      <c r="K160" s="227"/>
      <c r="L160" s="45"/>
      <c r="M160" s="228" t="s">
        <v>1</v>
      </c>
      <c r="N160" s="229" t="s">
        <v>41</v>
      </c>
      <c r="O160" s="92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2" t="s">
        <v>158</v>
      </c>
      <c r="AT160" s="232" t="s">
        <v>140</v>
      </c>
      <c r="AU160" s="232" t="s">
        <v>86</v>
      </c>
      <c r="AY160" s="18" t="s">
        <v>137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8" t="s">
        <v>84</v>
      </c>
      <c r="BK160" s="233">
        <f>ROUND(I160*H160,2)</f>
        <v>0</v>
      </c>
      <c r="BL160" s="18" t="s">
        <v>158</v>
      </c>
      <c r="BM160" s="232" t="s">
        <v>497</v>
      </c>
    </row>
    <row r="161" s="14" customFormat="1">
      <c r="A161" s="14"/>
      <c r="B161" s="245"/>
      <c r="C161" s="246"/>
      <c r="D161" s="236" t="s">
        <v>146</v>
      </c>
      <c r="E161" s="247" t="s">
        <v>1</v>
      </c>
      <c r="F161" s="248" t="s">
        <v>498</v>
      </c>
      <c r="G161" s="246"/>
      <c r="H161" s="249">
        <v>1195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146</v>
      </c>
      <c r="AU161" s="255" t="s">
        <v>86</v>
      </c>
      <c r="AV161" s="14" t="s">
        <v>86</v>
      </c>
      <c r="AW161" s="14" t="s">
        <v>32</v>
      </c>
      <c r="AX161" s="14" t="s">
        <v>84</v>
      </c>
      <c r="AY161" s="255" t="s">
        <v>137</v>
      </c>
    </row>
    <row r="162" s="12" customFormat="1" ht="22.8" customHeight="1">
      <c r="A162" s="12"/>
      <c r="B162" s="204"/>
      <c r="C162" s="205"/>
      <c r="D162" s="206" t="s">
        <v>75</v>
      </c>
      <c r="E162" s="218" t="s">
        <v>86</v>
      </c>
      <c r="F162" s="218" t="s">
        <v>499</v>
      </c>
      <c r="G162" s="205"/>
      <c r="H162" s="205"/>
      <c r="I162" s="208"/>
      <c r="J162" s="219">
        <f>BK162</f>
        <v>0</v>
      </c>
      <c r="K162" s="205"/>
      <c r="L162" s="210"/>
      <c r="M162" s="211"/>
      <c r="N162" s="212"/>
      <c r="O162" s="212"/>
      <c r="P162" s="213">
        <f>SUM(P163:P176)</f>
        <v>0</v>
      </c>
      <c r="Q162" s="212"/>
      <c r="R162" s="213">
        <f>SUM(R163:R176)</f>
        <v>123.43724840999998</v>
      </c>
      <c r="S162" s="212"/>
      <c r="T162" s="214">
        <f>SUM(T163:T176)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5" t="s">
        <v>84</v>
      </c>
      <c r="AT162" s="216" t="s">
        <v>75</v>
      </c>
      <c r="AU162" s="216" t="s">
        <v>84</v>
      </c>
      <c r="AY162" s="215" t="s">
        <v>137</v>
      </c>
      <c r="BK162" s="217">
        <f>SUM(BK163:BK176)</f>
        <v>0</v>
      </c>
    </row>
    <row r="163" s="2" customFormat="1" ht="21.75" customHeight="1">
      <c r="A163" s="39"/>
      <c r="B163" s="40"/>
      <c r="C163" s="220" t="s">
        <v>256</v>
      </c>
      <c r="D163" s="220" t="s">
        <v>140</v>
      </c>
      <c r="E163" s="221" t="s">
        <v>500</v>
      </c>
      <c r="F163" s="222" t="s">
        <v>501</v>
      </c>
      <c r="G163" s="223" t="s">
        <v>244</v>
      </c>
      <c r="H163" s="224">
        <v>46.338999999999999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41</v>
      </c>
      <c r="O163" s="92"/>
      <c r="P163" s="230">
        <f>O163*H163</f>
        <v>0</v>
      </c>
      <c r="Q163" s="230">
        <v>2.5517799999999999</v>
      </c>
      <c r="R163" s="230">
        <f>Q163*H163</f>
        <v>118.24693341999999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158</v>
      </c>
      <c r="AT163" s="232" t="s">
        <v>140</v>
      </c>
      <c r="AU163" s="232" t="s">
        <v>86</v>
      </c>
      <c r="AY163" s="18" t="s">
        <v>137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84</v>
      </c>
      <c r="BK163" s="233">
        <f>ROUND(I163*H163,2)</f>
        <v>0</v>
      </c>
      <c r="BL163" s="18" t="s">
        <v>158</v>
      </c>
      <c r="BM163" s="232" t="s">
        <v>502</v>
      </c>
    </row>
    <row r="164" s="14" customFormat="1">
      <c r="A164" s="14"/>
      <c r="B164" s="245"/>
      <c r="C164" s="246"/>
      <c r="D164" s="236" t="s">
        <v>146</v>
      </c>
      <c r="E164" s="247" t="s">
        <v>1</v>
      </c>
      <c r="F164" s="248" t="s">
        <v>503</v>
      </c>
      <c r="G164" s="246"/>
      <c r="H164" s="249">
        <v>46.338999999999999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146</v>
      </c>
      <c r="AU164" s="255" t="s">
        <v>86</v>
      </c>
      <c r="AV164" s="14" t="s">
        <v>86</v>
      </c>
      <c r="AW164" s="14" t="s">
        <v>32</v>
      </c>
      <c r="AX164" s="14" t="s">
        <v>84</v>
      </c>
      <c r="AY164" s="255" t="s">
        <v>137</v>
      </c>
    </row>
    <row r="165" s="2" customFormat="1" ht="21.75" customHeight="1">
      <c r="A165" s="39"/>
      <c r="B165" s="40"/>
      <c r="C165" s="220" t="s">
        <v>261</v>
      </c>
      <c r="D165" s="220" t="s">
        <v>140</v>
      </c>
      <c r="E165" s="221" t="s">
        <v>504</v>
      </c>
      <c r="F165" s="222" t="s">
        <v>505</v>
      </c>
      <c r="G165" s="223" t="s">
        <v>208</v>
      </c>
      <c r="H165" s="224">
        <v>138.17500000000001</v>
      </c>
      <c r="I165" s="225"/>
      <c r="J165" s="226">
        <f>ROUND(I165*H165,2)</f>
        <v>0</v>
      </c>
      <c r="K165" s="227"/>
      <c r="L165" s="45"/>
      <c r="M165" s="228" t="s">
        <v>1</v>
      </c>
      <c r="N165" s="229" t="s">
        <v>41</v>
      </c>
      <c r="O165" s="92"/>
      <c r="P165" s="230">
        <f>O165*H165</f>
        <v>0</v>
      </c>
      <c r="Q165" s="230">
        <v>0.0045799999999999999</v>
      </c>
      <c r="R165" s="230">
        <f>Q165*H165</f>
        <v>0.63284150000000006</v>
      </c>
      <c r="S165" s="230">
        <v>0</v>
      </c>
      <c r="T165" s="23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2" t="s">
        <v>158</v>
      </c>
      <c r="AT165" s="232" t="s">
        <v>140</v>
      </c>
      <c r="AU165" s="232" t="s">
        <v>86</v>
      </c>
      <c r="AY165" s="18" t="s">
        <v>137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8" t="s">
        <v>84</v>
      </c>
      <c r="BK165" s="233">
        <f>ROUND(I165*H165,2)</f>
        <v>0</v>
      </c>
      <c r="BL165" s="18" t="s">
        <v>158</v>
      </c>
      <c r="BM165" s="232" t="s">
        <v>506</v>
      </c>
    </row>
    <row r="166" s="14" customFormat="1">
      <c r="A166" s="14"/>
      <c r="B166" s="245"/>
      <c r="C166" s="246"/>
      <c r="D166" s="236" t="s">
        <v>146</v>
      </c>
      <c r="E166" s="247" t="s">
        <v>1</v>
      </c>
      <c r="F166" s="248" t="s">
        <v>507</v>
      </c>
      <c r="G166" s="246"/>
      <c r="H166" s="249">
        <v>138.17500000000001</v>
      </c>
      <c r="I166" s="250"/>
      <c r="J166" s="246"/>
      <c r="K166" s="246"/>
      <c r="L166" s="251"/>
      <c r="M166" s="252"/>
      <c r="N166" s="253"/>
      <c r="O166" s="253"/>
      <c r="P166" s="253"/>
      <c r="Q166" s="253"/>
      <c r="R166" s="253"/>
      <c r="S166" s="253"/>
      <c r="T166" s="25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5" t="s">
        <v>146</v>
      </c>
      <c r="AU166" s="255" t="s">
        <v>86</v>
      </c>
      <c r="AV166" s="14" t="s">
        <v>86</v>
      </c>
      <c r="AW166" s="14" t="s">
        <v>32</v>
      </c>
      <c r="AX166" s="14" t="s">
        <v>84</v>
      </c>
      <c r="AY166" s="255" t="s">
        <v>137</v>
      </c>
    </row>
    <row r="167" s="2" customFormat="1" ht="21.75" customHeight="1">
      <c r="A167" s="39"/>
      <c r="B167" s="40"/>
      <c r="C167" s="220" t="s">
        <v>266</v>
      </c>
      <c r="D167" s="220" t="s">
        <v>140</v>
      </c>
      <c r="E167" s="221" t="s">
        <v>508</v>
      </c>
      <c r="F167" s="222" t="s">
        <v>509</v>
      </c>
      <c r="G167" s="223" t="s">
        <v>208</v>
      </c>
      <c r="H167" s="224">
        <v>138.17500000000001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41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158</v>
      </c>
      <c r="AT167" s="232" t="s">
        <v>140</v>
      </c>
      <c r="AU167" s="232" t="s">
        <v>86</v>
      </c>
      <c r="AY167" s="18" t="s">
        <v>137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84</v>
      </c>
      <c r="BK167" s="233">
        <f>ROUND(I167*H167,2)</f>
        <v>0</v>
      </c>
      <c r="BL167" s="18" t="s">
        <v>158</v>
      </c>
      <c r="BM167" s="232" t="s">
        <v>510</v>
      </c>
    </row>
    <row r="168" s="14" customFormat="1">
      <c r="A168" s="14"/>
      <c r="B168" s="245"/>
      <c r="C168" s="246"/>
      <c r="D168" s="236" t="s">
        <v>146</v>
      </c>
      <c r="E168" s="247" t="s">
        <v>1</v>
      </c>
      <c r="F168" s="248" t="s">
        <v>511</v>
      </c>
      <c r="G168" s="246"/>
      <c r="H168" s="249">
        <v>138.17500000000001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146</v>
      </c>
      <c r="AU168" s="255" t="s">
        <v>86</v>
      </c>
      <c r="AV168" s="14" t="s">
        <v>86</v>
      </c>
      <c r="AW168" s="14" t="s">
        <v>32</v>
      </c>
      <c r="AX168" s="14" t="s">
        <v>84</v>
      </c>
      <c r="AY168" s="255" t="s">
        <v>137</v>
      </c>
    </row>
    <row r="169" s="2" customFormat="1" ht="21.75" customHeight="1">
      <c r="A169" s="39"/>
      <c r="B169" s="40"/>
      <c r="C169" s="220" t="s">
        <v>8</v>
      </c>
      <c r="D169" s="220" t="s">
        <v>140</v>
      </c>
      <c r="E169" s="221" t="s">
        <v>512</v>
      </c>
      <c r="F169" s="222" t="s">
        <v>513</v>
      </c>
      <c r="G169" s="223" t="s">
        <v>410</v>
      </c>
      <c r="H169" s="224">
        <v>1.9770000000000001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41</v>
      </c>
      <c r="O169" s="92"/>
      <c r="P169" s="230">
        <f>O169*H169</f>
        <v>0</v>
      </c>
      <c r="Q169" s="230">
        <v>1.06277</v>
      </c>
      <c r="R169" s="230">
        <f>Q169*H169</f>
        <v>2.1010962900000001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158</v>
      </c>
      <c r="AT169" s="232" t="s">
        <v>140</v>
      </c>
      <c r="AU169" s="232" t="s">
        <v>86</v>
      </c>
      <c r="AY169" s="18" t="s">
        <v>137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84</v>
      </c>
      <c r="BK169" s="233">
        <f>ROUND(I169*H169,2)</f>
        <v>0</v>
      </c>
      <c r="BL169" s="18" t="s">
        <v>158</v>
      </c>
      <c r="BM169" s="232" t="s">
        <v>514</v>
      </c>
    </row>
    <row r="170" s="14" customFormat="1">
      <c r="A170" s="14"/>
      <c r="B170" s="245"/>
      <c r="C170" s="246"/>
      <c r="D170" s="236" t="s">
        <v>146</v>
      </c>
      <c r="E170" s="247" t="s">
        <v>1</v>
      </c>
      <c r="F170" s="248" t="s">
        <v>515</v>
      </c>
      <c r="G170" s="246"/>
      <c r="H170" s="249">
        <v>1.9770000000000001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146</v>
      </c>
      <c r="AU170" s="255" t="s">
        <v>86</v>
      </c>
      <c r="AV170" s="14" t="s">
        <v>86</v>
      </c>
      <c r="AW170" s="14" t="s">
        <v>32</v>
      </c>
      <c r="AX170" s="14" t="s">
        <v>84</v>
      </c>
      <c r="AY170" s="255" t="s">
        <v>137</v>
      </c>
    </row>
    <row r="171" s="2" customFormat="1" ht="21.75" customHeight="1">
      <c r="A171" s="39"/>
      <c r="B171" s="40"/>
      <c r="C171" s="220" t="s">
        <v>275</v>
      </c>
      <c r="D171" s="220" t="s">
        <v>140</v>
      </c>
      <c r="E171" s="221" t="s">
        <v>516</v>
      </c>
      <c r="F171" s="222" t="s">
        <v>517</v>
      </c>
      <c r="G171" s="223" t="s">
        <v>244</v>
      </c>
      <c r="H171" s="224">
        <v>1.0800000000000001</v>
      </c>
      <c r="I171" s="225"/>
      <c r="J171" s="226">
        <f>ROUND(I171*H171,2)</f>
        <v>0</v>
      </c>
      <c r="K171" s="227"/>
      <c r="L171" s="45"/>
      <c r="M171" s="228" t="s">
        <v>1</v>
      </c>
      <c r="N171" s="229" t="s">
        <v>41</v>
      </c>
      <c r="O171" s="92"/>
      <c r="P171" s="230">
        <f>O171*H171</f>
        <v>0</v>
      </c>
      <c r="Q171" s="230">
        <v>2.2563399999999998</v>
      </c>
      <c r="R171" s="230">
        <f>Q171*H171</f>
        <v>2.4368471999999999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158</v>
      </c>
      <c r="AT171" s="232" t="s">
        <v>140</v>
      </c>
      <c r="AU171" s="232" t="s">
        <v>86</v>
      </c>
      <c r="AY171" s="18" t="s">
        <v>137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84</v>
      </c>
      <c r="BK171" s="233">
        <f>ROUND(I171*H171,2)</f>
        <v>0</v>
      </c>
      <c r="BL171" s="18" t="s">
        <v>158</v>
      </c>
      <c r="BM171" s="232" t="s">
        <v>518</v>
      </c>
    </row>
    <row r="172" s="13" customFormat="1">
      <c r="A172" s="13"/>
      <c r="B172" s="234"/>
      <c r="C172" s="235"/>
      <c r="D172" s="236" t="s">
        <v>146</v>
      </c>
      <c r="E172" s="237" t="s">
        <v>1</v>
      </c>
      <c r="F172" s="238" t="s">
        <v>462</v>
      </c>
      <c r="G172" s="235"/>
      <c r="H172" s="237" t="s">
        <v>1</v>
      </c>
      <c r="I172" s="239"/>
      <c r="J172" s="235"/>
      <c r="K172" s="235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146</v>
      </c>
      <c r="AU172" s="244" t="s">
        <v>86</v>
      </c>
      <c r="AV172" s="13" t="s">
        <v>84</v>
      </c>
      <c r="AW172" s="13" t="s">
        <v>32</v>
      </c>
      <c r="AX172" s="13" t="s">
        <v>76</v>
      </c>
      <c r="AY172" s="244" t="s">
        <v>137</v>
      </c>
    </row>
    <row r="173" s="14" customFormat="1">
      <c r="A173" s="14"/>
      <c r="B173" s="245"/>
      <c r="C173" s="246"/>
      <c r="D173" s="236" t="s">
        <v>146</v>
      </c>
      <c r="E173" s="247" t="s">
        <v>1</v>
      </c>
      <c r="F173" s="248" t="s">
        <v>463</v>
      </c>
      <c r="G173" s="246"/>
      <c r="H173" s="249">
        <v>1.0800000000000001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146</v>
      </c>
      <c r="AU173" s="255" t="s">
        <v>86</v>
      </c>
      <c r="AV173" s="14" t="s">
        <v>86</v>
      </c>
      <c r="AW173" s="14" t="s">
        <v>32</v>
      </c>
      <c r="AX173" s="14" t="s">
        <v>84</v>
      </c>
      <c r="AY173" s="255" t="s">
        <v>137</v>
      </c>
    </row>
    <row r="174" s="2" customFormat="1" ht="55.5" customHeight="1">
      <c r="A174" s="39"/>
      <c r="B174" s="40"/>
      <c r="C174" s="220" t="s">
        <v>283</v>
      </c>
      <c r="D174" s="220" t="s">
        <v>140</v>
      </c>
      <c r="E174" s="221" t="s">
        <v>519</v>
      </c>
      <c r="F174" s="222" t="s">
        <v>520</v>
      </c>
      <c r="G174" s="223" t="s">
        <v>278</v>
      </c>
      <c r="H174" s="224">
        <v>9</v>
      </c>
      <c r="I174" s="225"/>
      <c r="J174" s="226">
        <f>ROUND(I174*H174,2)</f>
        <v>0</v>
      </c>
      <c r="K174" s="227"/>
      <c r="L174" s="45"/>
      <c r="M174" s="228" t="s">
        <v>1</v>
      </c>
      <c r="N174" s="229" t="s">
        <v>41</v>
      </c>
      <c r="O174" s="92"/>
      <c r="P174" s="230">
        <f>O174*H174</f>
        <v>0</v>
      </c>
      <c r="Q174" s="230">
        <v>0.0021700000000000001</v>
      </c>
      <c r="R174" s="230">
        <f>Q174*H174</f>
        <v>0.019529999999999999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158</v>
      </c>
      <c r="AT174" s="232" t="s">
        <v>140</v>
      </c>
      <c r="AU174" s="232" t="s">
        <v>86</v>
      </c>
      <c r="AY174" s="18" t="s">
        <v>137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84</v>
      </c>
      <c r="BK174" s="233">
        <f>ROUND(I174*H174,2)</f>
        <v>0</v>
      </c>
      <c r="BL174" s="18" t="s">
        <v>158</v>
      </c>
      <c r="BM174" s="232" t="s">
        <v>521</v>
      </c>
    </row>
    <row r="175" s="13" customFormat="1">
      <c r="A175" s="13"/>
      <c r="B175" s="234"/>
      <c r="C175" s="235"/>
      <c r="D175" s="236" t="s">
        <v>146</v>
      </c>
      <c r="E175" s="237" t="s">
        <v>1</v>
      </c>
      <c r="F175" s="238" t="s">
        <v>462</v>
      </c>
      <c r="G175" s="235"/>
      <c r="H175" s="237" t="s">
        <v>1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146</v>
      </c>
      <c r="AU175" s="244" t="s">
        <v>86</v>
      </c>
      <c r="AV175" s="13" t="s">
        <v>84</v>
      </c>
      <c r="AW175" s="13" t="s">
        <v>32</v>
      </c>
      <c r="AX175" s="13" t="s">
        <v>76</v>
      </c>
      <c r="AY175" s="244" t="s">
        <v>137</v>
      </c>
    </row>
    <row r="176" s="14" customFormat="1">
      <c r="A176" s="14"/>
      <c r="B176" s="245"/>
      <c r="C176" s="246"/>
      <c r="D176" s="236" t="s">
        <v>146</v>
      </c>
      <c r="E176" s="247" t="s">
        <v>1</v>
      </c>
      <c r="F176" s="248" t="s">
        <v>236</v>
      </c>
      <c r="G176" s="246"/>
      <c r="H176" s="249">
        <v>9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146</v>
      </c>
      <c r="AU176" s="255" t="s">
        <v>86</v>
      </c>
      <c r="AV176" s="14" t="s">
        <v>86</v>
      </c>
      <c r="AW176" s="14" t="s">
        <v>32</v>
      </c>
      <c r="AX176" s="14" t="s">
        <v>84</v>
      </c>
      <c r="AY176" s="255" t="s">
        <v>137</v>
      </c>
    </row>
    <row r="177" s="12" customFormat="1" ht="22.8" customHeight="1">
      <c r="A177" s="12"/>
      <c r="B177" s="204"/>
      <c r="C177" s="205"/>
      <c r="D177" s="206" t="s">
        <v>75</v>
      </c>
      <c r="E177" s="218" t="s">
        <v>7</v>
      </c>
      <c r="F177" s="218" t="s">
        <v>522</v>
      </c>
      <c r="G177" s="205"/>
      <c r="H177" s="205"/>
      <c r="I177" s="208"/>
      <c r="J177" s="219">
        <f>BK177</f>
        <v>0</v>
      </c>
      <c r="K177" s="205"/>
      <c r="L177" s="210"/>
      <c r="M177" s="211"/>
      <c r="N177" s="212"/>
      <c r="O177" s="212"/>
      <c r="P177" s="213">
        <f>SUM(P178:P193)</f>
        <v>0</v>
      </c>
      <c r="Q177" s="212"/>
      <c r="R177" s="213">
        <f>SUM(R178:R193)</f>
        <v>90.140364899999994</v>
      </c>
      <c r="S177" s="212"/>
      <c r="T177" s="214">
        <f>SUM(T178:T193)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5" t="s">
        <v>84</v>
      </c>
      <c r="AT177" s="216" t="s">
        <v>75</v>
      </c>
      <c r="AU177" s="216" t="s">
        <v>84</v>
      </c>
      <c r="AY177" s="215" t="s">
        <v>137</v>
      </c>
      <c r="BK177" s="217">
        <f>SUM(BK178:BK193)</f>
        <v>0</v>
      </c>
    </row>
    <row r="178" s="2" customFormat="1" ht="44.25" customHeight="1">
      <c r="A178" s="39"/>
      <c r="B178" s="40"/>
      <c r="C178" s="220" t="s">
        <v>289</v>
      </c>
      <c r="D178" s="220" t="s">
        <v>140</v>
      </c>
      <c r="E178" s="221" t="s">
        <v>523</v>
      </c>
      <c r="F178" s="222" t="s">
        <v>524</v>
      </c>
      <c r="G178" s="223" t="s">
        <v>208</v>
      </c>
      <c r="H178" s="224">
        <v>1198</v>
      </c>
      <c r="I178" s="225"/>
      <c r="J178" s="226">
        <f>ROUND(I178*H178,2)</f>
        <v>0</v>
      </c>
      <c r="K178" s="227"/>
      <c r="L178" s="45"/>
      <c r="M178" s="228" t="s">
        <v>1</v>
      </c>
      <c r="N178" s="229" t="s">
        <v>41</v>
      </c>
      <c r="O178" s="92"/>
      <c r="P178" s="230">
        <f>O178*H178</f>
        <v>0</v>
      </c>
      <c r="Q178" s="230">
        <v>0.00013999999999999999</v>
      </c>
      <c r="R178" s="230">
        <f>Q178*H178</f>
        <v>0.16771999999999998</v>
      </c>
      <c r="S178" s="230">
        <v>0</v>
      </c>
      <c r="T178" s="23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2" t="s">
        <v>158</v>
      </c>
      <c r="AT178" s="232" t="s">
        <v>140</v>
      </c>
      <c r="AU178" s="232" t="s">
        <v>86</v>
      </c>
      <c r="AY178" s="18" t="s">
        <v>137</v>
      </c>
      <c r="BE178" s="233">
        <f>IF(N178="základní",J178,0)</f>
        <v>0</v>
      </c>
      <c r="BF178" s="233">
        <f>IF(N178="snížená",J178,0)</f>
        <v>0</v>
      </c>
      <c r="BG178" s="233">
        <f>IF(N178="zákl. přenesená",J178,0)</f>
        <v>0</v>
      </c>
      <c r="BH178" s="233">
        <f>IF(N178="sníž. přenesená",J178,0)</f>
        <v>0</v>
      </c>
      <c r="BI178" s="233">
        <f>IF(N178="nulová",J178,0)</f>
        <v>0</v>
      </c>
      <c r="BJ178" s="18" t="s">
        <v>84</v>
      </c>
      <c r="BK178" s="233">
        <f>ROUND(I178*H178,2)</f>
        <v>0</v>
      </c>
      <c r="BL178" s="18" t="s">
        <v>158</v>
      </c>
      <c r="BM178" s="232" t="s">
        <v>525</v>
      </c>
    </row>
    <row r="179" s="14" customFormat="1">
      <c r="A179" s="14"/>
      <c r="B179" s="245"/>
      <c r="C179" s="246"/>
      <c r="D179" s="236" t="s">
        <v>146</v>
      </c>
      <c r="E179" s="247" t="s">
        <v>1</v>
      </c>
      <c r="F179" s="248" t="s">
        <v>526</v>
      </c>
      <c r="G179" s="246"/>
      <c r="H179" s="249">
        <v>1198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146</v>
      </c>
      <c r="AU179" s="255" t="s">
        <v>86</v>
      </c>
      <c r="AV179" s="14" t="s">
        <v>86</v>
      </c>
      <c r="AW179" s="14" t="s">
        <v>32</v>
      </c>
      <c r="AX179" s="14" t="s">
        <v>84</v>
      </c>
      <c r="AY179" s="255" t="s">
        <v>137</v>
      </c>
    </row>
    <row r="180" s="2" customFormat="1" ht="16.5" customHeight="1">
      <c r="A180" s="39"/>
      <c r="B180" s="40"/>
      <c r="C180" s="284" t="s">
        <v>293</v>
      </c>
      <c r="D180" s="284" t="s">
        <v>489</v>
      </c>
      <c r="E180" s="285" t="s">
        <v>527</v>
      </c>
      <c r="F180" s="286" t="s">
        <v>528</v>
      </c>
      <c r="G180" s="287" t="s">
        <v>208</v>
      </c>
      <c r="H180" s="288">
        <v>1419.031</v>
      </c>
      <c r="I180" s="289"/>
      <c r="J180" s="290">
        <f>ROUND(I180*H180,2)</f>
        <v>0</v>
      </c>
      <c r="K180" s="291"/>
      <c r="L180" s="292"/>
      <c r="M180" s="293" t="s">
        <v>1</v>
      </c>
      <c r="N180" s="294" t="s">
        <v>41</v>
      </c>
      <c r="O180" s="92"/>
      <c r="P180" s="230">
        <f>O180*H180</f>
        <v>0</v>
      </c>
      <c r="Q180" s="230">
        <v>0.00040000000000000002</v>
      </c>
      <c r="R180" s="230">
        <f>Q180*H180</f>
        <v>0.56761240000000002</v>
      </c>
      <c r="S180" s="230">
        <v>0</v>
      </c>
      <c r="T180" s="231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2" t="s">
        <v>184</v>
      </c>
      <c r="AT180" s="232" t="s">
        <v>489</v>
      </c>
      <c r="AU180" s="232" t="s">
        <v>86</v>
      </c>
      <c r="AY180" s="18" t="s">
        <v>137</v>
      </c>
      <c r="BE180" s="233">
        <f>IF(N180="základní",J180,0)</f>
        <v>0</v>
      </c>
      <c r="BF180" s="233">
        <f>IF(N180="snížená",J180,0)</f>
        <v>0</v>
      </c>
      <c r="BG180" s="233">
        <f>IF(N180="zákl. přenesená",J180,0)</f>
        <v>0</v>
      </c>
      <c r="BH180" s="233">
        <f>IF(N180="sníž. přenesená",J180,0)</f>
        <v>0</v>
      </c>
      <c r="BI180" s="233">
        <f>IF(N180="nulová",J180,0)</f>
        <v>0</v>
      </c>
      <c r="BJ180" s="18" t="s">
        <v>84</v>
      </c>
      <c r="BK180" s="233">
        <f>ROUND(I180*H180,2)</f>
        <v>0</v>
      </c>
      <c r="BL180" s="18" t="s">
        <v>158</v>
      </c>
      <c r="BM180" s="232" t="s">
        <v>529</v>
      </c>
    </row>
    <row r="181" s="14" customFormat="1">
      <c r="A181" s="14"/>
      <c r="B181" s="245"/>
      <c r="C181" s="246"/>
      <c r="D181" s="236" t="s">
        <v>146</v>
      </c>
      <c r="E181" s="247" t="s">
        <v>1</v>
      </c>
      <c r="F181" s="248" t="s">
        <v>530</v>
      </c>
      <c r="G181" s="246"/>
      <c r="H181" s="249">
        <v>1198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146</v>
      </c>
      <c r="AU181" s="255" t="s">
        <v>86</v>
      </c>
      <c r="AV181" s="14" t="s">
        <v>86</v>
      </c>
      <c r="AW181" s="14" t="s">
        <v>32</v>
      </c>
      <c r="AX181" s="14" t="s">
        <v>84</v>
      </c>
      <c r="AY181" s="255" t="s">
        <v>137</v>
      </c>
    </row>
    <row r="182" s="14" customFormat="1">
      <c r="A182" s="14"/>
      <c r="B182" s="245"/>
      <c r="C182" s="246"/>
      <c r="D182" s="236" t="s">
        <v>146</v>
      </c>
      <c r="E182" s="246"/>
      <c r="F182" s="248" t="s">
        <v>531</v>
      </c>
      <c r="G182" s="246"/>
      <c r="H182" s="249">
        <v>1419.031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146</v>
      </c>
      <c r="AU182" s="255" t="s">
        <v>86</v>
      </c>
      <c r="AV182" s="14" t="s">
        <v>86</v>
      </c>
      <c r="AW182" s="14" t="s">
        <v>4</v>
      </c>
      <c r="AX182" s="14" t="s">
        <v>84</v>
      </c>
      <c r="AY182" s="255" t="s">
        <v>137</v>
      </c>
    </row>
    <row r="183" s="2" customFormat="1" ht="21.75" customHeight="1">
      <c r="A183" s="39"/>
      <c r="B183" s="40"/>
      <c r="C183" s="220" t="s">
        <v>298</v>
      </c>
      <c r="D183" s="220" t="s">
        <v>140</v>
      </c>
      <c r="E183" s="221" t="s">
        <v>532</v>
      </c>
      <c r="F183" s="222" t="s">
        <v>533</v>
      </c>
      <c r="G183" s="223" t="s">
        <v>244</v>
      </c>
      <c r="H183" s="224">
        <v>36.75</v>
      </c>
      <c r="I183" s="225"/>
      <c r="J183" s="226">
        <f>ROUND(I183*H183,2)</f>
        <v>0</v>
      </c>
      <c r="K183" s="227"/>
      <c r="L183" s="45"/>
      <c r="M183" s="228" t="s">
        <v>1</v>
      </c>
      <c r="N183" s="229" t="s">
        <v>41</v>
      </c>
      <c r="O183" s="92"/>
      <c r="P183" s="230">
        <f>O183*H183</f>
        <v>0</v>
      </c>
      <c r="Q183" s="230">
        <v>2.4327899999999998</v>
      </c>
      <c r="R183" s="230">
        <f>Q183*H183</f>
        <v>89.40503249999999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158</v>
      </c>
      <c r="AT183" s="232" t="s">
        <v>140</v>
      </c>
      <c r="AU183" s="232" t="s">
        <v>86</v>
      </c>
      <c r="AY183" s="18" t="s">
        <v>137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84</v>
      </c>
      <c r="BK183" s="233">
        <f>ROUND(I183*H183,2)</f>
        <v>0</v>
      </c>
      <c r="BL183" s="18" t="s">
        <v>158</v>
      </c>
      <c r="BM183" s="232" t="s">
        <v>534</v>
      </c>
    </row>
    <row r="184" s="13" customFormat="1">
      <c r="A184" s="13"/>
      <c r="B184" s="234"/>
      <c r="C184" s="235"/>
      <c r="D184" s="236" t="s">
        <v>146</v>
      </c>
      <c r="E184" s="237" t="s">
        <v>1</v>
      </c>
      <c r="F184" s="238" t="s">
        <v>535</v>
      </c>
      <c r="G184" s="235"/>
      <c r="H184" s="237" t="s">
        <v>1</v>
      </c>
      <c r="I184" s="239"/>
      <c r="J184" s="235"/>
      <c r="K184" s="235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146</v>
      </c>
      <c r="AU184" s="244" t="s">
        <v>86</v>
      </c>
      <c r="AV184" s="13" t="s">
        <v>84</v>
      </c>
      <c r="AW184" s="13" t="s">
        <v>32</v>
      </c>
      <c r="AX184" s="13" t="s">
        <v>76</v>
      </c>
      <c r="AY184" s="244" t="s">
        <v>137</v>
      </c>
    </row>
    <row r="185" s="13" customFormat="1">
      <c r="A185" s="13"/>
      <c r="B185" s="234"/>
      <c r="C185" s="235"/>
      <c r="D185" s="236" t="s">
        <v>146</v>
      </c>
      <c r="E185" s="237" t="s">
        <v>1</v>
      </c>
      <c r="F185" s="238" t="s">
        <v>536</v>
      </c>
      <c r="G185" s="235"/>
      <c r="H185" s="237" t="s">
        <v>1</v>
      </c>
      <c r="I185" s="239"/>
      <c r="J185" s="235"/>
      <c r="K185" s="235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146</v>
      </c>
      <c r="AU185" s="244" t="s">
        <v>86</v>
      </c>
      <c r="AV185" s="13" t="s">
        <v>84</v>
      </c>
      <c r="AW185" s="13" t="s">
        <v>32</v>
      </c>
      <c r="AX185" s="13" t="s">
        <v>76</v>
      </c>
      <c r="AY185" s="244" t="s">
        <v>137</v>
      </c>
    </row>
    <row r="186" s="14" customFormat="1">
      <c r="A186" s="14"/>
      <c r="B186" s="245"/>
      <c r="C186" s="246"/>
      <c r="D186" s="236" t="s">
        <v>146</v>
      </c>
      <c r="E186" s="247" t="s">
        <v>1</v>
      </c>
      <c r="F186" s="248" t="s">
        <v>537</v>
      </c>
      <c r="G186" s="246"/>
      <c r="H186" s="249">
        <v>2.4500000000000002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146</v>
      </c>
      <c r="AU186" s="255" t="s">
        <v>86</v>
      </c>
      <c r="AV186" s="14" t="s">
        <v>86</v>
      </c>
      <c r="AW186" s="14" t="s">
        <v>32</v>
      </c>
      <c r="AX186" s="14" t="s">
        <v>76</v>
      </c>
      <c r="AY186" s="255" t="s">
        <v>137</v>
      </c>
    </row>
    <row r="187" s="13" customFormat="1">
      <c r="A187" s="13"/>
      <c r="B187" s="234"/>
      <c r="C187" s="235"/>
      <c r="D187" s="236" t="s">
        <v>146</v>
      </c>
      <c r="E187" s="237" t="s">
        <v>1</v>
      </c>
      <c r="F187" s="238" t="s">
        <v>538</v>
      </c>
      <c r="G187" s="235"/>
      <c r="H187" s="237" t="s">
        <v>1</v>
      </c>
      <c r="I187" s="239"/>
      <c r="J187" s="235"/>
      <c r="K187" s="235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146</v>
      </c>
      <c r="AU187" s="244" t="s">
        <v>86</v>
      </c>
      <c r="AV187" s="13" t="s">
        <v>84</v>
      </c>
      <c r="AW187" s="13" t="s">
        <v>32</v>
      </c>
      <c r="AX187" s="13" t="s">
        <v>76</v>
      </c>
      <c r="AY187" s="244" t="s">
        <v>137</v>
      </c>
    </row>
    <row r="188" s="13" customFormat="1">
      <c r="A188" s="13"/>
      <c r="B188" s="234"/>
      <c r="C188" s="235"/>
      <c r="D188" s="236" t="s">
        <v>146</v>
      </c>
      <c r="E188" s="237" t="s">
        <v>1</v>
      </c>
      <c r="F188" s="238" t="s">
        <v>539</v>
      </c>
      <c r="G188" s="235"/>
      <c r="H188" s="237" t="s">
        <v>1</v>
      </c>
      <c r="I188" s="239"/>
      <c r="J188" s="235"/>
      <c r="K188" s="235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146</v>
      </c>
      <c r="AU188" s="244" t="s">
        <v>86</v>
      </c>
      <c r="AV188" s="13" t="s">
        <v>84</v>
      </c>
      <c r="AW188" s="13" t="s">
        <v>32</v>
      </c>
      <c r="AX188" s="13" t="s">
        <v>76</v>
      </c>
      <c r="AY188" s="244" t="s">
        <v>137</v>
      </c>
    </row>
    <row r="189" s="14" customFormat="1">
      <c r="A189" s="14"/>
      <c r="B189" s="245"/>
      <c r="C189" s="246"/>
      <c r="D189" s="236" t="s">
        <v>146</v>
      </c>
      <c r="E189" s="247" t="s">
        <v>1</v>
      </c>
      <c r="F189" s="248" t="s">
        <v>540</v>
      </c>
      <c r="G189" s="246"/>
      <c r="H189" s="249">
        <v>34.299999999999997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146</v>
      </c>
      <c r="AU189" s="255" t="s">
        <v>86</v>
      </c>
      <c r="AV189" s="14" t="s">
        <v>86</v>
      </c>
      <c r="AW189" s="14" t="s">
        <v>32</v>
      </c>
      <c r="AX189" s="14" t="s">
        <v>76</v>
      </c>
      <c r="AY189" s="255" t="s">
        <v>137</v>
      </c>
    </row>
    <row r="190" s="15" customFormat="1">
      <c r="A190" s="15"/>
      <c r="B190" s="259"/>
      <c r="C190" s="260"/>
      <c r="D190" s="236" t="s">
        <v>146</v>
      </c>
      <c r="E190" s="261" t="s">
        <v>1</v>
      </c>
      <c r="F190" s="262" t="s">
        <v>214</v>
      </c>
      <c r="G190" s="260"/>
      <c r="H190" s="263">
        <v>36.75</v>
      </c>
      <c r="I190" s="264"/>
      <c r="J190" s="260"/>
      <c r="K190" s="260"/>
      <c r="L190" s="265"/>
      <c r="M190" s="266"/>
      <c r="N190" s="267"/>
      <c r="O190" s="267"/>
      <c r="P190" s="267"/>
      <c r="Q190" s="267"/>
      <c r="R190" s="267"/>
      <c r="S190" s="267"/>
      <c r="T190" s="268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9" t="s">
        <v>146</v>
      </c>
      <c r="AU190" s="269" t="s">
        <v>86</v>
      </c>
      <c r="AV190" s="15" t="s">
        <v>158</v>
      </c>
      <c r="AW190" s="15" t="s">
        <v>32</v>
      </c>
      <c r="AX190" s="15" t="s">
        <v>84</v>
      </c>
      <c r="AY190" s="269" t="s">
        <v>137</v>
      </c>
    </row>
    <row r="191" s="2" customFormat="1" ht="33" customHeight="1">
      <c r="A191" s="39"/>
      <c r="B191" s="40"/>
      <c r="C191" s="220" t="s">
        <v>7</v>
      </c>
      <c r="D191" s="220" t="s">
        <v>140</v>
      </c>
      <c r="E191" s="221" t="s">
        <v>541</v>
      </c>
      <c r="F191" s="222" t="s">
        <v>542</v>
      </c>
      <c r="G191" s="223" t="s">
        <v>208</v>
      </c>
      <c r="H191" s="224">
        <v>60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41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158</v>
      </c>
      <c r="AT191" s="232" t="s">
        <v>140</v>
      </c>
      <c r="AU191" s="232" t="s">
        <v>86</v>
      </c>
      <c r="AY191" s="18" t="s">
        <v>137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84</v>
      </c>
      <c r="BK191" s="233">
        <f>ROUND(I191*H191,2)</f>
        <v>0</v>
      </c>
      <c r="BL191" s="18" t="s">
        <v>158</v>
      </c>
      <c r="BM191" s="232" t="s">
        <v>543</v>
      </c>
    </row>
    <row r="192" s="13" customFormat="1">
      <c r="A192" s="13"/>
      <c r="B192" s="234"/>
      <c r="C192" s="235"/>
      <c r="D192" s="236" t="s">
        <v>146</v>
      </c>
      <c r="E192" s="237" t="s">
        <v>1</v>
      </c>
      <c r="F192" s="238" t="s">
        <v>544</v>
      </c>
      <c r="G192" s="235"/>
      <c r="H192" s="237" t="s">
        <v>1</v>
      </c>
      <c r="I192" s="239"/>
      <c r="J192" s="235"/>
      <c r="K192" s="235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146</v>
      </c>
      <c r="AU192" s="244" t="s">
        <v>86</v>
      </c>
      <c r="AV192" s="13" t="s">
        <v>84</v>
      </c>
      <c r="AW192" s="13" t="s">
        <v>32</v>
      </c>
      <c r="AX192" s="13" t="s">
        <v>76</v>
      </c>
      <c r="AY192" s="244" t="s">
        <v>137</v>
      </c>
    </row>
    <row r="193" s="14" customFormat="1">
      <c r="A193" s="14"/>
      <c r="B193" s="245"/>
      <c r="C193" s="246"/>
      <c r="D193" s="236" t="s">
        <v>146</v>
      </c>
      <c r="E193" s="247" t="s">
        <v>1</v>
      </c>
      <c r="F193" s="248" t="s">
        <v>545</v>
      </c>
      <c r="G193" s="246"/>
      <c r="H193" s="249">
        <v>60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146</v>
      </c>
      <c r="AU193" s="255" t="s">
        <v>86</v>
      </c>
      <c r="AV193" s="14" t="s">
        <v>86</v>
      </c>
      <c r="AW193" s="14" t="s">
        <v>32</v>
      </c>
      <c r="AX193" s="14" t="s">
        <v>84</v>
      </c>
      <c r="AY193" s="255" t="s">
        <v>137</v>
      </c>
    </row>
    <row r="194" s="12" customFormat="1" ht="22.8" customHeight="1">
      <c r="A194" s="12"/>
      <c r="B194" s="204"/>
      <c r="C194" s="205"/>
      <c r="D194" s="206" t="s">
        <v>75</v>
      </c>
      <c r="E194" s="218" t="s">
        <v>153</v>
      </c>
      <c r="F194" s="218" t="s">
        <v>546</v>
      </c>
      <c r="G194" s="205"/>
      <c r="H194" s="205"/>
      <c r="I194" s="208"/>
      <c r="J194" s="219">
        <f>BK194</f>
        <v>0</v>
      </c>
      <c r="K194" s="205"/>
      <c r="L194" s="210"/>
      <c r="M194" s="211"/>
      <c r="N194" s="212"/>
      <c r="O194" s="212"/>
      <c r="P194" s="213">
        <f>SUM(P195:P197)</f>
        <v>0</v>
      </c>
      <c r="Q194" s="212"/>
      <c r="R194" s="213">
        <f>SUM(R195:R197)</f>
        <v>5.9294506</v>
      </c>
      <c r="S194" s="212"/>
      <c r="T194" s="214">
        <f>SUM(T195:T197)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5" t="s">
        <v>84</v>
      </c>
      <c r="AT194" s="216" t="s">
        <v>75</v>
      </c>
      <c r="AU194" s="216" t="s">
        <v>84</v>
      </c>
      <c r="AY194" s="215" t="s">
        <v>137</v>
      </c>
      <c r="BK194" s="217">
        <f>SUM(BK195:BK197)</f>
        <v>0</v>
      </c>
    </row>
    <row r="195" s="2" customFormat="1" ht="44.25" customHeight="1">
      <c r="A195" s="39"/>
      <c r="B195" s="40"/>
      <c r="C195" s="220" t="s">
        <v>306</v>
      </c>
      <c r="D195" s="220" t="s">
        <v>140</v>
      </c>
      <c r="E195" s="221" t="s">
        <v>547</v>
      </c>
      <c r="F195" s="222" t="s">
        <v>548</v>
      </c>
      <c r="G195" s="223" t="s">
        <v>208</v>
      </c>
      <c r="H195" s="224">
        <v>26.66</v>
      </c>
      <c r="I195" s="225"/>
      <c r="J195" s="226">
        <f>ROUND(I195*H195,2)</f>
        <v>0</v>
      </c>
      <c r="K195" s="227"/>
      <c r="L195" s="45"/>
      <c r="M195" s="228" t="s">
        <v>1</v>
      </c>
      <c r="N195" s="229" t="s">
        <v>41</v>
      </c>
      <c r="O195" s="92"/>
      <c r="P195" s="230">
        <f>O195*H195</f>
        <v>0</v>
      </c>
      <c r="Q195" s="230">
        <v>0.22241</v>
      </c>
      <c r="R195" s="230">
        <f>Q195*H195</f>
        <v>5.9294506</v>
      </c>
      <c r="S195" s="230">
        <v>0</v>
      </c>
      <c r="T195" s="23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158</v>
      </c>
      <c r="AT195" s="232" t="s">
        <v>140</v>
      </c>
      <c r="AU195" s="232" t="s">
        <v>86</v>
      </c>
      <c r="AY195" s="18" t="s">
        <v>137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84</v>
      </c>
      <c r="BK195" s="233">
        <f>ROUND(I195*H195,2)</f>
        <v>0</v>
      </c>
      <c r="BL195" s="18" t="s">
        <v>158</v>
      </c>
      <c r="BM195" s="232" t="s">
        <v>549</v>
      </c>
    </row>
    <row r="196" s="13" customFormat="1">
      <c r="A196" s="13"/>
      <c r="B196" s="234"/>
      <c r="C196" s="235"/>
      <c r="D196" s="236" t="s">
        <v>146</v>
      </c>
      <c r="E196" s="237" t="s">
        <v>1</v>
      </c>
      <c r="F196" s="238" t="s">
        <v>550</v>
      </c>
      <c r="G196" s="235"/>
      <c r="H196" s="237" t="s">
        <v>1</v>
      </c>
      <c r="I196" s="239"/>
      <c r="J196" s="235"/>
      <c r="K196" s="235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146</v>
      </c>
      <c r="AU196" s="244" t="s">
        <v>86</v>
      </c>
      <c r="AV196" s="13" t="s">
        <v>84</v>
      </c>
      <c r="AW196" s="13" t="s">
        <v>32</v>
      </c>
      <c r="AX196" s="13" t="s">
        <v>76</v>
      </c>
      <c r="AY196" s="244" t="s">
        <v>137</v>
      </c>
    </row>
    <row r="197" s="14" customFormat="1">
      <c r="A197" s="14"/>
      <c r="B197" s="245"/>
      <c r="C197" s="246"/>
      <c r="D197" s="236" t="s">
        <v>146</v>
      </c>
      <c r="E197" s="247" t="s">
        <v>1</v>
      </c>
      <c r="F197" s="248" t="s">
        <v>551</v>
      </c>
      <c r="G197" s="246"/>
      <c r="H197" s="249">
        <v>26.66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146</v>
      </c>
      <c r="AU197" s="255" t="s">
        <v>86</v>
      </c>
      <c r="AV197" s="14" t="s">
        <v>86</v>
      </c>
      <c r="AW197" s="14" t="s">
        <v>32</v>
      </c>
      <c r="AX197" s="14" t="s">
        <v>84</v>
      </c>
      <c r="AY197" s="255" t="s">
        <v>137</v>
      </c>
    </row>
    <row r="198" s="12" customFormat="1" ht="22.8" customHeight="1">
      <c r="A198" s="12"/>
      <c r="B198" s="204"/>
      <c r="C198" s="205"/>
      <c r="D198" s="206" t="s">
        <v>75</v>
      </c>
      <c r="E198" s="218" t="s">
        <v>158</v>
      </c>
      <c r="F198" s="218" t="s">
        <v>552</v>
      </c>
      <c r="G198" s="205"/>
      <c r="H198" s="205"/>
      <c r="I198" s="208"/>
      <c r="J198" s="219">
        <f>BK198</f>
        <v>0</v>
      </c>
      <c r="K198" s="205"/>
      <c r="L198" s="210"/>
      <c r="M198" s="211"/>
      <c r="N198" s="212"/>
      <c r="O198" s="212"/>
      <c r="P198" s="213">
        <f>SUM(P199:P202)</f>
        <v>0</v>
      </c>
      <c r="Q198" s="212"/>
      <c r="R198" s="213">
        <f>SUM(R199:R202)</f>
        <v>0</v>
      </c>
      <c r="S198" s="212"/>
      <c r="T198" s="214">
        <f>SUM(T199:T202)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5" t="s">
        <v>84</v>
      </c>
      <c r="AT198" s="216" t="s">
        <v>75</v>
      </c>
      <c r="AU198" s="216" t="s">
        <v>84</v>
      </c>
      <c r="AY198" s="215" t="s">
        <v>137</v>
      </c>
      <c r="BK198" s="217">
        <f>SUM(BK199:BK202)</f>
        <v>0</v>
      </c>
    </row>
    <row r="199" s="2" customFormat="1" ht="44.25" customHeight="1">
      <c r="A199" s="39"/>
      <c r="B199" s="40"/>
      <c r="C199" s="220" t="s">
        <v>311</v>
      </c>
      <c r="D199" s="220" t="s">
        <v>140</v>
      </c>
      <c r="E199" s="221" t="s">
        <v>553</v>
      </c>
      <c r="F199" s="222" t="s">
        <v>554</v>
      </c>
      <c r="G199" s="223" t="s">
        <v>208</v>
      </c>
      <c r="H199" s="224">
        <v>3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41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158</v>
      </c>
      <c r="AT199" s="232" t="s">
        <v>140</v>
      </c>
      <c r="AU199" s="232" t="s">
        <v>86</v>
      </c>
      <c r="AY199" s="18" t="s">
        <v>137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84</v>
      </c>
      <c r="BK199" s="233">
        <f>ROUND(I199*H199,2)</f>
        <v>0</v>
      </c>
      <c r="BL199" s="18" t="s">
        <v>158</v>
      </c>
      <c r="BM199" s="232" t="s">
        <v>555</v>
      </c>
    </row>
    <row r="200" s="14" customFormat="1">
      <c r="A200" s="14"/>
      <c r="B200" s="245"/>
      <c r="C200" s="246"/>
      <c r="D200" s="236" t="s">
        <v>146</v>
      </c>
      <c r="E200" s="247" t="s">
        <v>1</v>
      </c>
      <c r="F200" s="248" t="s">
        <v>153</v>
      </c>
      <c r="G200" s="246"/>
      <c r="H200" s="249">
        <v>3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146</v>
      </c>
      <c r="AU200" s="255" t="s">
        <v>86</v>
      </c>
      <c r="AV200" s="14" t="s">
        <v>86</v>
      </c>
      <c r="AW200" s="14" t="s">
        <v>32</v>
      </c>
      <c r="AX200" s="14" t="s">
        <v>84</v>
      </c>
      <c r="AY200" s="255" t="s">
        <v>137</v>
      </c>
    </row>
    <row r="201" s="2" customFormat="1" ht="44.25" customHeight="1">
      <c r="A201" s="39"/>
      <c r="B201" s="40"/>
      <c r="C201" s="220" t="s">
        <v>315</v>
      </c>
      <c r="D201" s="220" t="s">
        <v>140</v>
      </c>
      <c r="E201" s="221" t="s">
        <v>556</v>
      </c>
      <c r="F201" s="222" t="s">
        <v>557</v>
      </c>
      <c r="G201" s="223" t="s">
        <v>208</v>
      </c>
      <c r="H201" s="224">
        <v>15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41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158</v>
      </c>
      <c r="AT201" s="232" t="s">
        <v>140</v>
      </c>
      <c r="AU201" s="232" t="s">
        <v>86</v>
      </c>
      <c r="AY201" s="18" t="s">
        <v>137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84</v>
      </c>
      <c r="BK201" s="233">
        <f>ROUND(I201*H201,2)</f>
        <v>0</v>
      </c>
      <c r="BL201" s="18" t="s">
        <v>158</v>
      </c>
      <c r="BM201" s="232" t="s">
        <v>558</v>
      </c>
    </row>
    <row r="202" s="14" customFormat="1">
      <c r="A202" s="14"/>
      <c r="B202" s="245"/>
      <c r="C202" s="246"/>
      <c r="D202" s="236" t="s">
        <v>146</v>
      </c>
      <c r="E202" s="247" t="s">
        <v>1</v>
      </c>
      <c r="F202" s="248" t="s">
        <v>559</v>
      </c>
      <c r="G202" s="246"/>
      <c r="H202" s="249">
        <v>15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146</v>
      </c>
      <c r="AU202" s="255" t="s">
        <v>86</v>
      </c>
      <c r="AV202" s="14" t="s">
        <v>86</v>
      </c>
      <c r="AW202" s="14" t="s">
        <v>32</v>
      </c>
      <c r="AX202" s="14" t="s">
        <v>84</v>
      </c>
      <c r="AY202" s="255" t="s">
        <v>137</v>
      </c>
    </row>
    <row r="203" s="12" customFormat="1" ht="22.8" customHeight="1">
      <c r="A203" s="12"/>
      <c r="B203" s="204"/>
      <c r="C203" s="205"/>
      <c r="D203" s="206" t="s">
        <v>75</v>
      </c>
      <c r="E203" s="218" t="s">
        <v>136</v>
      </c>
      <c r="F203" s="218" t="s">
        <v>560</v>
      </c>
      <c r="G203" s="205"/>
      <c r="H203" s="205"/>
      <c r="I203" s="208"/>
      <c r="J203" s="219">
        <f>BK203</f>
        <v>0</v>
      </c>
      <c r="K203" s="205"/>
      <c r="L203" s="210"/>
      <c r="M203" s="211"/>
      <c r="N203" s="212"/>
      <c r="O203" s="212"/>
      <c r="P203" s="213">
        <f>SUM(P204:P251)</f>
        <v>0</v>
      </c>
      <c r="Q203" s="212"/>
      <c r="R203" s="213">
        <f>SUM(R204:R251)</f>
        <v>226.60659000000001</v>
      </c>
      <c r="S203" s="212"/>
      <c r="T203" s="214">
        <f>SUM(T204:T251)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5" t="s">
        <v>84</v>
      </c>
      <c r="AT203" s="216" t="s">
        <v>75</v>
      </c>
      <c r="AU203" s="216" t="s">
        <v>84</v>
      </c>
      <c r="AY203" s="215" t="s">
        <v>137</v>
      </c>
      <c r="BK203" s="217">
        <f>SUM(BK204:BK251)</f>
        <v>0</v>
      </c>
    </row>
    <row r="204" s="2" customFormat="1" ht="21.75" customHeight="1">
      <c r="A204" s="39"/>
      <c r="B204" s="40"/>
      <c r="C204" s="220" t="s">
        <v>320</v>
      </c>
      <c r="D204" s="220" t="s">
        <v>140</v>
      </c>
      <c r="E204" s="221" t="s">
        <v>561</v>
      </c>
      <c r="F204" s="222" t="s">
        <v>562</v>
      </c>
      <c r="G204" s="223" t="s">
        <v>208</v>
      </c>
      <c r="H204" s="224">
        <v>964</v>
      </c>
      <c r="I204" s="225"/>
      <c r="J204" s="226">
        <f>ROUND(I204*H204,2)</f>
        <v>0</v>
      </c>
      <c r="K204" s="227"/>
      <c r="L204" s="45"/>
      <c r="M204" s="228" t="s">
        <v>1</v>
      </c>
      <c r="N204" s="229" t="s">
        <v>41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158</v>
      </c>
      <c r="AT204" s="232" t="s">
        <v>140</v>
      </c>
      <c r="AU204" s="232" t="s">
        <v>86</v>
      </c>
      <c r="AY204" s="18" t="s">
        <v>137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84</v>
      </c>
      <c r="BK204" s="233">
        <f>ROUND(I204*H204,2)</f>
        <v>0</v>
      </c>
      <c r="BL204" s="18" t="s">
        <v>158</v>
      </c>
      <c r="BM204" s="232" t="s">
        <v>563</v>
      </c>
    </row>
    <row r="205" s="13" customFormat="1">
      <c r="A205" s="13"/>
      <c r="B205" s="234"/>
      <c r="C205" s="235"/>
      <c r="D205" s="236" t="s">
        <v>146</v>
      </c>
      <c r="E205" s="237" t="s">
        <v>1</v>
      </c>
      <c r="F205" s="238" t="s">
        <v>564</v>
      </c>
      <c r="G205" s="235"/>
      <c r="H205" s="237" t="s">
        <v>1</v>
      </c>
      <c r="I205" s="239"/>
      <c r="J205" s="235"/>
      <c r="K205" s="235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146</v>
      </c>
      <c r="AU205" s="244" t="s">
        <v>86</v>
      </c>
      <c r="AV205" s="13" t="s">
        <v>84</v>
      </c>
      <c r="AW205" s="13" t="s">
        <v>32</v>
      </c>
      <c r="AX205" s="13" t="s">
        <v>76</v>
      </c>
      <c r="AY205" s="244" t="s">
        <v>137</v>
      </c>
    </row>
    <row r="206" s="14" customFormat="1">
      <c r="A206" s="14"/>
      <c r="B206" s="245"/>
      <c r="C206" s="246"/>
      <c r="D206" s="236" t="s">
        <v>146</v>
      </c>
      <c r="E206" s="247" t="s">
        <v>1</v>
      </c>
      <c r="F206" s="248" t="s">
        <v>565</v>
      </c>
      <c r="G206" s="246"/>
      <c r="H206" s="249">
        <v>964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146</v>
      </c>
      <c r="AU206" s="255" t="s">
        <v>86</v>
      </c>
      <c r="AV206" s="14" t="s">
        <v>86</v>
      </c>
      <c r="AW206" s="14" t="s">
        <v>32</v>
      </c>
      <c r="AX206" s="14" t="s">
        <v>84</v>
      </c>
      <c r="AY206" s="255" t="s">
        <v>137</v>
      </c>
    </row>
    <row r="207" s="2" customFormat="1" ht="21.75" customHeight="1">
      <c r="A207" s="39"/>
      <c r="B207" s="40"/>
      <c r="C207" s="220" t="s">
        <v>325</v>
      </c>
      <c r="D207" s="220" t="s">
        <v>140</v>
      </c>
      <c r="E207" s="221" t="s">
        <v>566</v>
      </c>
      <c r="F207" s="222" t="s">
        <v>567</v>
      </c>
      <c r="G207" s="223" t="s">
        <v>208</v>
      </c>
      <c r="H207" s="224">
        <v>1095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41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158</v>
      </c>
      <c r="AT207" s="232" t="s">
        <v>140</v>
      </c>
      <c r="AU207" s="232" t="s">
        <v>86</v>
      </c>
      <c r="AY207" s="18" t="s">
        <v>137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84</v>
      </c>
      <c r="BK207" s="233">
        <f>ROUND(I207*H207,2)</f>
        <v>0</v>
      </c>
      <c r="BL207" s="18" t="s">
        <v>158</v>
      </c>
      <c r="BM207" s="232" t="s">
        <v>568</v>
      </c>
    </row>
    <row r="208" s="13" customFormat="1">
      <c r="A208" s="13"/>
      <c r="B208" s="234"/>
      <c r="C208" s="235"/>
      <c r="D208" s="236" t="s">
        <v>146</v>
      </c>
      <c r="E208" s="237" t="s">
        <v>1</v>
      </c>
      <c r="F208" s="238" t="s">
        <v>569</v>
      </c>
      <c r="G208" s="235"/>
      <c r="H208" s="237" t="s">
        <v>1</v>
      </c>
      <c r="I208" s="239"/>
      <c r="J208" s="235"/>
      <c r="K208" s="235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146</v>
      </c>
      <c r="AU208" s="244" t="s">
        <v>86</v>
      </c>
      <c r="AV208" s="13" t="s">
        <v>84</v>
      </c>
      <c r="AW208" s="13" t="s">
        <v>32</v>
      </c>
      <c r="AX208" s="13" t="s">
        <v>76</v>
      </c>
      <c r="AY208" s="244" t="s">
        <v>137</v>
      </c>
    </row>
    <row r="209" s="13" customFormat="1">
      <c r="A209" s="13"/>
      <c r="B209" s="234"/>
      <c r="C209" s="235"/>
      <c r="D209" s="236" t="s">
        <v>146</v>
      </c>
      <c r="E209" s="237" t="s">
        <v>1</v>
      </c>
      <c r="F209" s="238" t="s">
        <v>536</v>
      </c>
      <c r="G209" s="235"/>
      <c r="H209" s="237" t="s">
        <v>1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146</v>
      </c>
      <c r="AU209" s="244" t="s">
        <v>86</v>
      </c>
      <c r="AV209" s="13" t="s">
        <v>84</v>
      </c>
      <c r="AW209" s="13" t="s">
        <v>32</v>
      </c>
      <c r="AX209" s="13" t="s">
        <v>76</v>
      </c>
      <c r="AY209" s="244" t="s">
        <v>137</v>
      </c>
    </row>
    <row r="210" s="14" customFormat="1">
      <c r="A210" s="14"/>
      <c r="B210" s="245"/>
      <c r="C210" s="246"/>
      <c r="D210" s="236" t="s">
        <v>146</v>
      </c>
      <c r="E210" s="247" t="s">
        <v>1</v>
      </c>
      <c r="F210" s="248" t="s">
        <v>570</v>
      </c>
      <c r="G210" s="246"/>
      <c r="H210" s="249">
        <v>77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146</v>
      </c>
      <c r="AU210" s="255" t="s">
        <v>86</v>
      </c>
      <c r="AV210" s="14" t="s">
        <v>86</v>
      </c>
      <c r="AW210" s="14" t="s">
        <v>32</v>
      </c>
      <c r="AX210" s="14" t="s">
        <v>76</v>
      </c>
      <c r="AY210" s="255" t="s">
        <v>137</v>
      </c>
    </row>
    <row r="211" s="13" customFormat="1">
      <c r="A211" s="13"/>
      <c r="B211" s="234"/>
      <c r="C211" s="235"/>
      <c r="D211" s="236" t="s">
        <v>146</v>
      </c>
      <c r="E211" s="237" t="s">
        <v>1</v>
      </c>
      <c r="F211" s="238" t="s">
        <v>571</v>
      </c>
      <c r="G211" s="235"/>
      <c r="H211" s="237" t="s">
        <v>1</v>
      </c>
      <c r="I211" s="239"/>
      <c r="J211" s="235"/>
      <c r="K211" s="235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146</v>
      </c>
      <c r="AU211" s="244" t="s">
        <v>86</v>
      </c>
      <c r="AV211" s="13" t="s">
        <v>84</v>
      </c>
      <c r="AW211" s="13" t="s">
        <v>32</v>
      </c>
      <c r="AX211" s="13" t="s">
        <v>76</v>
      </c>
      <c r="AY211" s="244" t="s">
        <v>137</v>
      </c>
    </row>
    <row r="212" s="14" customFormat="1">
      <c r="A212" s="14"/>
      <c r="B212" s="245"/>
      <c r="C212" s="246"/>
      <c r="D212" s="236" t="s">
        <v>146</v>
      </c>
      <c r="E212" s="247" t="s">
        <v>1</v>
      </c>
      <c r="F212" s="248" t="s">
        <v>572</v>
      </c>
      <c r="G212" s="246"/>
      <c r="H212" s="249">
        <v>954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146</v>
      </c>
      <c r="AU212" s="255" t="s">
        <v>86</v>
      </c>
      <c r="AV212" s="14" t="s">
        <v>86</v>
      </c>
      <c r="AW212" s="14" t="s">
        <v>32</v>
      </c>
      <c r="AX212" s="14" t="s">
        <v>76</v>
      </c>
      <c r="AY212" s="255" t="s">
        <v>137</v>
      </c>
    </row>
    <row r="213" s="13" customFormat="1">
      <c r="A213" s="13"/>
      <c r="B213" s="234"/>
      <c r="C213" s="235"/>
      <c r="D213" s="236" t="s">
        <v>146</v>
      </c>
      <c r="E213" s="237" t="s">
        <v>1</v>
      </c>
      <c r="F213" s="238" t="s">
        <v>573</v>
      </c>
      <c r="G213" s="235"/>
      <c r="H213" s="237" t="s">
        <v>1</v>
      </c>
      <c r="I213" s="239"/>
      <c r="J213" s="235"/>
      <c r="K213" s="235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146</v>
      </c>
      <c r="AU213" s="244" t="s">
        <v>86</v>
      </c>
      <c r="AV213" s="13" t="s">
        <v>84</v>
      </c>
      <c r="AW213" s="13" t="s">
        <v>32</v>
      </c>
      <c r="AX213" s="13" t="s">
        <v>76</v>
      </c>
      <c r="AY213" s="244" t="s">
        <v>137</v>
      </c>
    </row>
    <row r="214" s="14" customFormat="1">
      <c r="A214" s="14"/>
      <c r="B214" s="245"/>
      <c r="C214" s="246"/>
      <c r="D214" s="236" t="s">
        <v>146</v>
      </c>
      <c r="E214" s="247" t="s">
        <v>1</v>
      </c>
      <c r="F214" s="248" t="s">
        <v>574</v>
      </c>
      <c r="G214" s="246"/>
      <c r="H214" s="249">
        <v>64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146</v>
      </c>
      <c r="AU214" s="255" t="s">
        <v>86</v>
      </c>
      <c r="AV214" s="14" t="s">
        <v>86</v>
      </c>
      <c r="AW214" s="14" t="s">
        <v>32</v>
      </c>
      <c r="AX214" s="14" t="s">
        <v>76</v>
      </c>
      <c r="AY214" s="255" t="s">
        <v>137</v>
      </c>
    </row>
    <row r="215" s="15" customFormat="1">
      <c r="A215" s="15"/>
      <c r="B215" s="259"/>
      <c r="C215" s="260"/>
      <c r="D215" s="236" t="s">
        <v>146</v>
      </c>
      <c r="E215" s="261" t="s">
        <v>1</v>
      </c>
      <c r="F215" s="262" t="s">
        <v>214</v>
      </c>
      <c r="G215" s="260"/>
      <c r="H215" s="263">
        <v>1095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9" t="s">
        <v>146</v>
      </c>
      <c r="AU215" s="269" t="s">
        <v>86</v>
      </c>
      <c r="AV215" s="15" t="s">
        <v>158</v>
      </c>
      <c r="AW215" s="15" t="s">
        <v>32</v>
      </c>
      <c r="AX215" s="15" t="s">
        <v>84</v>
      </c>
      <c r="AY215" s="269" t="s">
        <v>137</v>
      </c>
    </row>
    <row r="216" s="2" customFormat="1" ht="21.75" customHeight="1">
      <c r="A216" s="39"/>
      <c r="B216" s="40"/>
      <c r="C216" s="220" t="s">
        <v>329</v>
      </c>
      <c r="D216" s="220" t="s">
        <v>140</v>
      </c>
      <c r="E216" s="221" t="s">
        <v>575</v>
      </c>
      <c r="F216" s="222" t="s">
        <v>567</v>
      </c>
      <c r="G216" s="223" t="s">
        <v>208</v>
      </c>
      <c r="H216" s="224">
        <v>60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41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158</v>
      </c>
      <c r="AT216" s="232" t="s">
        <v>140</v>
      </c>
      <c r="AU216" s="232" t="s">
        <v>86</v>
      </c>
      <c r="AY216" s="18" t="s">
        <v>137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84</v>
      </c>
      <c r="BK216" s="233">
        <f>ROUND(I216*H216,2)</f>
        <v>0</v>
      </c>
      <c r="BL216" s="18" t="s">
        <v>158</v>
      </c>
      <c r="BM216" s="232" t="s">
        <v>576</v>
      </c>
    </row>
    <row r="217" s="13" customFormat="1">
      <c r="A217" s="13"/>
      <c r="B217" s="234"/>
      <c r="C217" s="235"/>
      <c r="D217" s="236" t="s">
        <v>146</v>
      </c>
      <c r="E217" s="237" t="s">
        <v>1</v>
      </c>
      <c r="F217" s="238" t="s">
        <v>577</v>
      </c>
      <c r="G217" s="235"/>
      <c r="H217" s="237" t="s">
        <v>1</v>
      </c>
      <c r="I217" s="239"/>
      <c r="J217" s="235"/>
      <c r="K217" s="235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146</v>
      </c>
      <c r="AU217" s="244" t="s">
        <v>86</v>
      </c>
      <c r="AV217" s="13" t="s">
        <v>84</v>
      </c>
      <c r="AW217" s="13" t="s">
        <v>32</v>
      </c>
      <c r="AX217" s="13" t="s">
        <v>76</v>
      </c>
      <c r="AY217" s="244" t="s">
        <v>137</v>
      </c>
    </row>
    <row r="218" s="13" customFormat="1">
      <c r="A218" s="13"/>
      <c r="B218" s="234"/>
      <c r="C218" s="235"/>
      <c r="D218" s="236" t="s">
        <v>146</v>
      </c>
      <c r="E218" s="237" t="s">
        <v>1</v>
      </c>
      <c r="F218" s="238" t="s">
        <v>578</v>
      </c>
      <c r="G218" s="235"/>
      <c r="H218" s="237" t="s">
        <v>1</v>
      </c>
      <c r="I218" s="239"/>
      <c r="J218" s="235"/>
      <c r="K218" s="235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146</v>
      </c>
      <c r="AU218" s="244" t="s">
        <v>86</v>
      </c>
      <c r="AV218" s="13" t="s">
        <v>84</v>
      </c>
      <c r="AW218" s="13" t="s">
        <v>32</v>
      </c>
      <c r="AX218" s="13" t="s">
        <v>76</v>
      </c>
      <c r="AY218" s="244" t="s">
        <v>137</v>
      </c>
    </row>
    <row r="219" s="14" customFormat="1">
      <c r="A219" s="14"/>
      <c r="B219" s="245"/>
      <c r="C219" s="246"/>
      <c r="D219" s="236" t="s">
        <v>146</v>
      </c>
      <c r="E219" s="247" t="s">
        <v>1</v>
      </c>
      <c r="F219" s="248" t="s">
        <v>545</v>
      </c>
      <c r="G219" s="246"/>
      <c r="H219" s="249">
        <v>60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146</v>
      </c>
      <c r="AU219" s="255" t="s">
        <v>86</v>
      </c>
      <c r="AV219" s="14" t="s">
        <v>86</v>
      </c>
      <c r="AW219" s="14" t="s">
        <v>32</v>
      </c>
      <c r="AX219" s="14" t="s">
        <v>84</v>
      </c>
      <c r="AY219" s="255" t="s">
        <v>137</v>
      </c>
    </row>
    <row r="220" s="2" customFormat="1" ht="33" customHeight="1">
      <c r="A220" s="39"/>
      <c r="B220" s="40"/>
      <c r="C220" s="220" t="s">
        <v>282</v>
      </c>
      <c r="D220" s="220" t="s">
        <v>140</v>
      </c>
      <c r="E220" s="221" t="s">
        <v>579</v>
      </c>
      <c r="F220" s="222" t="s">
        <v>580</v>
      </c>
      <c r="G220" s="223" t="s">
        <v>208</v>
      </c>
      <c r="H220" s="224">
        <v>60</v>
      </c>
      <c r="I220" s="225"/>
      <c r="J220" s="226">
        <f>ROUND(I220*H220,2)</f>
        <v>0</v>
      </c>
      <c r="K220" s="227"/>
      <c r="L220" s="45"/>
      <c r="M220" s="228" t="s">
        <v>1</v>
      </c>
      <c r="N220" s="229" t="s">
        <v>41</v>
      </c>
      <c r="O220" s="92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158</v>
      </c>
      <c r="AT220" s="232" t="s">
        <v>140</v>
      </c>
      <c r="AU220" s="232" t="s">
        <v>86</v>
      </c>
      <c r="AY220" s="18" t="s">
        <v>137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84</v>
      </c>
      <c r="BK220" s="233">
        <f>ROUND(I220*H220,2)</f>
        <v>0</v>
      </c>
      <c r="BL220" s="18" t="s">
        <v>158</v>
      </c>
      <c r="BM220" s="232" t="s">
        <v>581</v>
      </c>
    </row>
    <row r="221" s="14" customFormat="1">
      <c r="A221" s="14"/>
      <c r="B221" s="245"/>
      <c r="C221" s="246"/>
      <c r="D221" s="236" t="s">
        <v>146</v>
      </c>
      <c r="E221" s="247" t="s">
        <v>1</v>
      </c>
      <c r="F221" s="248" t="s">
        <v>545</v>
      </c>
      <c r="G221" s="246"/>
      <c r="H221" s="249">
        <v>60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146</v>
      </c>
      <c r="AU221" s="255" t="s">
        <v>86</v>
      </c>
      <c r="AV221" s="14" t="s">
        <v>86</v>
      </c>
      <c r="AW221" s="14" t="s">
        <v>32</v>
      </c>
      <c r="AX221" s="14" t="s">
        <v>84</v>
      </c>
      <c r="AY221" s="255" t="s">
        <v>137</v>
      </c>
    </row>
    <row r="222" s="2" customFormat="1" ht="33" customHeight="1">
      <c r="A222" s="39"/>
      <c r="B222" s="40"/>
      <c r="C222" s="220" t="s">
        <v>338</v>
      </c>
      <c r="D222" s="220" t="s">
        <v>140</v>
      </c>
      <c r="E222" s="221" t="s">
        <v>582</v>
      </c>
      <c r="F222" s="222" t="s">
        <v>583</v>
      </c>
      <c r="G222" s="223" t="s">
        <v>208</v>
      </c>
      <c r="H222" s="224">
        <v>64</v>
      </c>
      <c r="I222" s="225"/>
      <c r="J222" s="226">
        <f>ROUND(I222*H222,2)</f>
        <v>0</v>
      </c>
      <c r="K222" s="227"/>
      <c r="L222" s="45"/>
      <c r="M222" s="228" t="s">
        <v>1</v>
      </c>
      <c r="N222" s="229" t="s">
        <v>41</v>
      </c>
      <c r="O222" s="92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158</v>
      </c>
      <c r="AT222" s="232" t="s">
        <v>140</v>
      </c>
      <c r="AU222" s="232" t="s">
        <v>86</v>
      </c>
      <c r="AY222" s="18" t="s">
        <v>137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84</v>
      </c>
      <c r="BK222" s="233">
        <f>ROUND(I222*H222,2)</f>
        <v>0</v>
      </c>
      <c r="BL222" s="18" t="s">
        <v>158</v>
      </c>
      <c r="BM222" s="232" t="s">
        <v>584</v>
      </c>
    </row>
    <row r="223" s="13" customFormat="1">
      <c r="A223" s="13"/>
      <c r="B223" s="234"/>
      <c r="C223" s="235"/>
      <c r="D223" s="236" t="s">
        <v>146</v>
      </c>
      <c r="E223" s="237" t="s">
        <v>1</v>
      </c>
      <c r="F223" s="238" t="s">
        <v>573</v>
      </c>
      <c r="G223" s="235"/>
      <c r="H223" s="237" t="s">
        <v>1</v>
      </c>
      <c r="I223" s="239"/>
      <c r="J223" s="235"/>
      <c r="K223" s="235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146</v>
      </c>
      <c r="AU223" s="244" t="s">
        <v>86</v>
      </c>
      <c r="AV223" s="13" t="s">
        <v>84</v>
      </c>
      <c r="AW223" s="13" t="s">
        <v>32</v>
      </c>
      <c r="AX223" s="13" t="s">
        <v>76</v>
      </c>
      <c r="AY223" s="244" t="s">
        <v>137</v>
      </c>
    </row>
    <row r="224" s="14" customFormat="1">
      <c r="A224" s="14"/>
      <c r="B224" s="245"/>
      <c r="C224" s="246"/>
      <c r="D224" s="236" t="s">
        <v>146</v>
      </c>
      <c r="E224" s="247" t="s">
        <v>1</v>
      </c>
      <c r="F224" s="248" t="s">
        <v>574</v>
      </c>
      <c r="G224" s="246"/>
      <c r="H224" s="249">
        <v>64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146</v>
      </c>
      <c r="AU224" s="255" t="s">
        <v>86</v>
      </c>
      <c r="AV224" s="14" t="s">
        <v>86</v>
      </c>
      <c r="AW224" s="14" t="s">
        <v>32</v>
      </c>
      <c r="AX224" s="14" t="s">
        <v>84</v>
      </c>
      <c r="AY224" s="255" t="s">
        <v>137</v>
      </c>
    </row>
    <row r="225" s="2" customFormat="1" ht="33" customHeight="1">
      <c r="A225" s="39"/>
      <c r="B225" s="40"/>
      <c r="C225" s="220" t="s">
        <v>343</v>
      </c>
      <c r="D225" s="220" t="s">
        <v>140</v>
      </c>
      <c r="E225" s="221" t="s">
        <v>585</v>
      </c>
      <c r="F225" s="222" t="s">
        <v>586</v>
      </c>
      <c r="G225" s="223" t="s">
        <v>208</v>
      </c>
      <c r="H225" s="224">
        <v>60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41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158</v>
      </c>
      <c r="AT225" s="232" t="s">
        <v>140</v>
      </c>
      <c r="AU225" s="232" t="s">
        <v>86</v>
      </c>
      <c r="AY225" s="18" t="s">
        <v>137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84</v>
      </c>
      <c r="BK225" s="233">
        <f>ROUND(I225*H225,2)</f>
        <v>0</v>
      </c>
      <c r="BL225" s="18" t="s">
        <v>158</v>
      </c>
      <c r="BM225" s="232" t="s">
        <v>587</v>
      </c>
    </row>
    <row r="226" s="14" customFormat="1">
      <c r="A226" s="14"/>
      <c r="B226" s="245"/>
      <c r="C226" s="246"/>
      <c r="D226" s="236" t="s">
        <v>146</v>
      </c>
      <c r="E226" s="247" t="s">
        <v>1</v>
      </c>
      <c r="F226" s="248" t="s">
        <v>545</v>
      </c>
      <c r="G226" s="246"/>
      <c r="H226" s="249">
        <v>60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146</v>
      </c>
      <c r="AU226" s="255" t="s">
        <v>86</v>
      </c>
      <c r="AV226" s="14" t="s">
        <v>86</v>
      </c>
      <c r="AW226" s="14" t="s">
        <v>32</v>
      </c>
      <c r="AX226" s="14" t="s">
        <v>84</v>
      </c>
      <c r="AY226" s="255" t="s">
        <v>137</v>
      </c>
    </row>
    <row r="227" s="2" customFormat="1" ht="21.75" customHeight="1">
      <c r="A227" s="39"/>
      <c r="B227" s="40"/>
      <c r="C227" s="220" t="s">
        <v>348</v>
      </c>
      <c r="D227" s="220" t="s">
        <v>140</v>
      </c>
      <c r="E227" s="221" t="s">
        <v>588</v>
      </c>
      <c r="F227" s="222" t="s">
        <v>589</v>
      </c>
      <c r="G227" s="223" t="s">
        <v>208</v>
      </c>
      <c r="H227" s="224">
        <v>60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41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158</v>
      </c>
      <c r="AT227" s="232" t="s">
        <v>140</v>
      </c>
      <c r="AU227" s="232" t="s">
        <v>86</v>
      </c>
      <c r="AY227" s="18" t="s">
        <v>137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84</v>
      </c>
      <c r="BK227" s="233">
        <f>ROUND(I227*H227,2)</f>
        <v>0</v>
      </c>
      <c r="BL227" s="18" t="s">
        <v>158</v>
      </c>
      <c r="BM227" s="232" t="s">
        <v>590</v>
      </c>
    </row>
    <row r="228" s="14" customFormat="1">
      <c r="A228" s="14"/>
      <c r="B228" s="245"/>
      <c r="C228" s="246"/>
      <c r="D228" s="236" t="s">
        <v>146</v>
      </c>
      <c r="E228" s="247" t="s">
        <v>1</v>
      </c>
      <c r="F228" s="248" t="s">
        <v>545</v>
      </c>
      <c r="G228" s="246"/>
      <c r="H228" s="249">
        <v>60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146</v>
      </c>
      <c r="AU228" s="255" t="s">
        <v>86</v>
      </c>
      <c r="AV228" s="14" t="s">
        <v>86</v>
      </c>
      <c r="AW228" s="14" t="s">
        <v>32</v>
      </c>
      <c r="AX228" s="14" t="s">
        <v>84</v>
      </c>
      <c r="AY228" s="255" t="s">
        <v>137</v>
      </c>
    </row>
    <row r="229" s="2" customFormat="1" ht="21.75" customHeight="1">
      <c r="A229" s="39"/>
      <c r="B229" s="40"/>
      <c r="C229" s="220" t="s">
        <v>352</v>
      </c>
      <c r="D229" s="220" t="s">
        <v>140</v>
      </c>
      <c r="E229" s="221" t="s">
        <v>591</v>
      </c>
      <c r="F229" s="222" t="s">
        <v>592</v>
      </c>
      <c r="G229" s="223" t="s">
        <v>208</v>
      </c>
      <c r="H229" s="224">
        <v>60</v>
      </c>
      <c r="I229" s="225"/>
      <c r="J229" s="226">
        <f>ROUND(I229*H229,2)</f>
        <v>0</v>
      </c>
      <c r="K229" s="227"/>
      <c r="L229" s="45"/>
      <c r="M229" s="228" t="s">
        <v>1</v>
      </c>
      <c r="N229" s="229" t="s">
        <v>41</v>
      </c>
      <c r="O229" s="92"/>
      <c r="P229" s="230">
        <f>O229*H229</f>
        <v>0</v>
      </c>
      <c r="Q229" s="230">
        <v>0</v>
      </c>
      <c r="R229" s="230">
        <f>Q229*H229</f>
        <v>0</v>
      </c>
      <c r="S229" s="230">
        <v>0</v>
      </c>
      <c r="T229" s="23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158</v>
      </c>
      <c r="AT229" s="232" t="s">
        <v>140</v>
      </c>
      <c r="AU229" s="232" t="s">
        <v>86</v>
      </c>
      <c r="AY229" s="18" t="s">
        <v>137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84</v>
      </c>
      <c r="BK229" s="233">
        <f>ROUND(I229*H229,2)</f>
        <v>0</v>
      </c>
      <c r="BL229" s="18" t="s">
        <v>158</v>
      </c>
      <c r="BM229" s="232" t="s">
        <v>593</v>
      </c>
    </row>
    <row r="230" s="14" customFormat="1">
      <c r="A230" s="14"/>
      <c r="B230" s="245"/>
      <c r="C230" s="246"/>
      <c r="D230" s="236" t="s">
        <v>146</v>
      </c>
      <c r="E230" s="247" t="s">
        <v>1</v>
      </c>
      <c r="F230" s="248" t="s">
        <v>545</v>
      </c>
      <c r="G230" s="246"/>
      <c r="H230" s="249">
        <v>60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146</v>
      </c>
      <c r="AU230" s="255" t="s">
        <v>86</v>
      </c>
      <c r="AV230" s="14" t="s">
        <v>86</v>
      </c>
      <c r="AW230" s="14" t="s">
        <v>32</v>
      </c>
      <c r="AX230" s="14" t="s">
        <v>84</v>
      </c>
      <c r="AY230" s="255" t="s">
        <v>137</v>
      </c>
    </row>
    <row r="231" s="2" customFormat="1" ht="33" customHeight="1">
      <c r="A231" s="39"/>
      <c r="B231" s="40"/>
      <c r="C231" s="220" t="s">
        <v>357</v>
      </c>
      <c r="D231" s="220" t="s">
        <v>140</v>
      </c>
      <c r="E231" s="221" t="s">
        <v>594</v>
      </c>
      <c r="F231" s="222" t="s">
        <v>595</v>
      </c>
      <c r="G231" s="223" t="s">
        <v>208</v>
      </c>
      <c r="H231" s="224">
        <v>60</v>
      </c>
      <c r="I231" s="225"/>
      <c r="J231" s="226">
        <f>ROUND(I231*H231,2)</f>
        <v>0</v>
      </c>
      <c r="K231" s="227"/>
      <c r="L231" s="45"/>
      <c r="M231" s="228" t="s">
        <v>1</v>
      </c>
      <c r="N231" s="229" t="s">
        <v>41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158</v>
      </c>
      <c r="AT231" s="232" t="s">
        <v>140</v>
      </c>
      <c r="AU231" s="232" t="s">
        <v>86</v>
      </c>
      <c r="AY231" s="18" t="s">
        <v>137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84</v>
      </c>
      <c r="BK231" s="233">
        <f>ROUND(I231*H231,2)</f>
        <v>0</v>
      </c>
      <c r="BL231" s="18" t="s">
        <v>158</v>
      </c>
      <c r="BM231" s="232" t="s">
        <v>596</v>
      </c>
    </row>
    <row r="232" s="14" customFormat="1">
      <c r="A232" s="14"/>
      <c r="B232" s="245"/>
      <c r="C232" s="246"/>
      <c r="D232" s="236" t="s">
        <v>146</v>
      </c>
      <c r="E232" s="247" t="s">
        <v>1</v>
      </c>
      <c r="F232" s="248" t="s">
        <v>545</v>
      </c>
      <c r="G232" s="246"/>
      <c r="H232" s="249">
        <v>60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5" t="s">
        <v>146</v>
      </c>
      <c r="AU232" s="255" t="s">
        <v>86</v>
      </c>
      <c r="AV232" s="14" t="s">
        <v>86</v>
      </c>
      <c r="AW232" s="14" t="s">
        <v>32</v>
      </c>
      <c r="AX232" s="14" t="s">
        <v>84</v>
      </c>
      <c r="AY232" s="255" t="s">
        <v>137</v>
      </c>
    </row>
    <row r="233" s="2" customFormat="1" ht="78" customHeight="1">
      <c r="A233" s="39"/>
      <c r="B233" s="40"/>
      <c r="C233" s="220" t="s">
        <v>361</v>
      </c>
      <c r="D233" s="220" t="s">
        <v>140</v>
      </c>
      <c r="E233" s="221" t="s">
        <v>597</v>
      </c>
      <c r="F233" s="222" t="s">
        <v>598</v>
      </c>
      <c r="G233" s="223" t="s">
        <v>208</v>
      </c>
      <c r="H233" s="224">
        <v>964</v>
      </c>
      <c r="I233" s="225"/>
      <c r="J233" s="226">
        <f>ROUND(I233*H233,2)</f>
        <v>0</v>
      </c>
      <c r="K233" s="227"/>
      <c r="L233" s="45"/>
      <c r="M233" s="228" t="s">
        <v>1</v>
      </c>
      <c r="N233" s="229" t="s">
        <v>41</v>
      </c>
      <c r="O233" s="92"/>
      <c r="P233" s="230">
        <f>O233*H233</f>
        <v>0</v>
      </c>
      <c r="Q233" s="230">
        <v>0.084250000000000005</v>
      </c>
      <c r="R233" s="230">
        <f>Q233*H233</f>
        <v>81.216999999999999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158</v>
      </c>
      <c r="AT233" s="232" t="s">
        <v>140</v>
      </c>
      <c r="AU233" s="232" t="s">
        <v>86</v>
      </c>
      <c r="AY233" s="18" t="s">
        <v>137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84</v>
      </c>
      <c r="BK233" s="233">
        <f>ROUND(I233*H233,2)</f>
        <v>0</v>
      </c>
      <c r="BL233" s="18" t="s">
        <v>158</v>
      </c>
      <c r="BM233" s="232" t="s">
        <v>599</v>
      </c>
    </row>
    <row r="234" s="14" customFormat="1">
      <c r="A234" s="14"/>
      <c r="B234" s="245"/>
      <c r="C234" s="246"/>
      <c r="D234" s="236" t="s">
        <v>146</v>
      </c>
      <c r="E234" s="247" t="s">
        <v>1</v>
      </c>
      <c r="F234" s="248" t="s">
        <v>572</v>
      </c>
      <c r="G234" s="246"/>
      <c r="H234" s="249">
        <v>954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146</v>
      </c>
      <c r="AU234" s="255" t="s">
        <v>86</v>
      </c>
      <c r="AV234" s="14" t="s">
        <v>86</v>
      </c>
      <c r="AW234" s="14" t="s">
        <v>32</v>
      </c>
      <c r="AX234" s="14" t="s">
        <v>76</v>
      </c>
      <c r="AY234" s="255" t="s">
        <v>137</v>
      </c>
    </row>
    <row r="235" s="13" customFormat="1">
      <c r="A235" s="13"/>
      <c r="B235" s="234"/>
      <c r="C235" s="235"/>
      <c r="D235" s="236" t="s">
        <v>146</v>
      </c>
      <c r="E235" s="237" t="s">
        <v>1</v>
      </c>
      <c r="F235" s="238" t="s">
        <v>600</v>
      </c>
      <c r="G235" s="235"/>
      <c r="H235" s="237" t="s">
        <v>1</v>
      </c>
      <c r="I235" s="239"/>
      <c r="J235" s="235"/>
      <c r="K235" s="235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146</v>
      </c>
      <c r="AU235" s="244" t="s">
        <v>86</v>
      </c>
      <c r="AV235" s="13" t="s">
        <v>84</v>
      </c>
      <c r="AW235" s="13" t="s">
        <v>32</v>
      </c>
      <c r="AX235" s="13" t="s">
        <v>76</v>
      </c>
      <c r="AY235" s="244" t="s">
        <v>137</v>
      </c>
    </row>
    <row r="236" s="14" customFormat="1">
      <c r="A236" s="14"/>
      <c r="B236" s="245"/>
      <c r="C236" s="246"/>
      <c r="D236" s="236" t="s">
        <v>146</v>
      </c>
      <c r="E236" s="247" t="s">
        <v>1</v>
      </c>
      <c r="F236" s="248" t="s">
        <v>241</v>
      </c>
      <c r="G236" s="246"/>
      <c r="H236" s="249">
        <v>10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146</v>
      </c>
      <c r="AU236" s="255" t="s">
        <v>86</v>
      </c>
      <c r="AV236" s="14" t="s">
        <v>86</v>
      </c>
      <c r="AW236" s="14" t="s">
        <v>32</v>
      </c>
      <c r="AX236" s="14" t="s">
        <v>76</v>
      </c>
      <c r="AY236" s="255" t="s">
        <v>137</v>
      </c>
    </row>
    <row r="237" s="15" customFormat="1">
      <c r="A237" s="15"/>
      <c r="B237" s="259"/>
      <c r="C237" s="260"/>
      <c r="D237" s="236" t="s">
        <v>146</v>
      </c>
      <c r="E237" s="261" t="s">
        <v>1</v>
      </c>
      <c r="F237" s="262" t="s">
        <v>214</v>
      </c>
      <c r="G237" s="260"/>
      <c r="H237" s="263">
        <v>964</v>
      </c>
      <c r="I237" s="264"/>
      <c r="J237" s="260"/>
      <c r="K237" s="260"/>
      <c r="L237" s="265"/>
      <c r="M237" s="266"/>
      <c r="N237" s="267"/>
      <c r="O237" s="267"/>
      <c r="P237" s="267"/>
      <c r="Q237" s="267"/>
      <c r="R237" s="267"/>
      <c r="S237" s="267"/>
      <c r="T237" s="268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9" t="s">
        <v>146</v>
      </c>
      <c r="AU237" s="269" t="s">
        <v>86</v>
      </c>
      <c r="AV237" s="15" t="s">
        <v>158</v>
      </c>
      <c r="AW237" s="15" t="s">
        <v>32</v>
      </c>
      <c r="AX237" s="15" t="s">
        <v>84</v>
      </c>
      <c r="AY237" s="269" t="s">
        <v>137</v>
      </c>
    </row>
    <row r="238" s="2" customFormat="1" ht="21.75" customHeight="1">
      <c r="A238" s="39"/>
      <c r="B238" s="40"/>
      <c r="C238" s="284" t="s">
        <v>365</v>
      </c>
      <c r="D238" s="284" t="s">
        <v>489</v>
      </c>
      <c r="E238" s="285" t="s">
        <v>601</v>
      </c>
      <c r="F238" s="286" t="s">
        <v>602</v>
      </c>
      <c r="G238" s="287" t="s">
        <v>208</v>
      </c>
      <c r="H238" s="288">
        <v>9.2699999999999996</v>
      </c>
      <c r="I238" s="289"/>
      <c r="J238" s="290">
        <f>ROUND(I238*H238,2)</f>
        <v>0</v>
      </c>
      <c r="K238" s="291"/>
      <c r="L238" s="292"/>
      <c r="M238" s="293" t="s">
        <v>1</v>
      </c>
      <c r="N238" s="294" t="s">
        <v>41</v>
      </c>
      <c r="O238" s="92"/>
      <c r="P238" s="230">
        <f>O238*H238</f>
        <v>0</v>
      </c>
      <c r="Q238" s="230">
        <v>0.13100000000000001</v>
      </c>
      <c r="R238" s="230">
        <f>Q238*H238</f>
        <v>1.21437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184</v>
      </c>
      <c r="AT238" s="232" t="s">
        <v>489</v>
      </c>
      <c r="AU238" s="232" t="s">
        <v>86</v>
      </c>
      <c r="AY238" s="18" t="s">
        <v>137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84</v>
      </c>
      <c r="BK238" s="233">
        <f>ROUND(I238*H238,2)</f>
        <v>0</v>
      </c>
      <c r="BL238" s="18" t="s">
        <v>158</v>
      </c>
      <c r="BM238" s="232" t="s">
        <v>603</v>
      </c>
    </row>
    <row r="239" s="14" customFormat="1">
      <c r="A239" s="14"/>
      <c r="B239" s="245"/>
      <c r="C239" s="246"/>
      <c r="D239" s="236" t="s">
        <v>146</v>
      </c>
      <c r="E239" s="247" t="s">
        <v>1</v>
      </c>
      <c r="F239" s="248" t="s">
        <v>236</v>
      </c>
      <c r="G239" s="246"/>
      <c r="H239" s="249">
        <v>9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146</v>
      </c>
      <c r="AU239" s="255" t="s">
        <v>86</v>
      </c>
      <c r="AV239" s="14" t="s">
        <v>86</v>
      </c>
      <c r="AW239" s="14" t="s">
        <v>32</v>
      </c>
      <c r="AX239" s="14" t="s">
        <v>84</v>
      </c>
      <c r="AY239" s="255" t="s">
        <v>137</v>
      </c>
    </row>
    <row r="240" s="14" customFormat="1">
      <c r="A240" s="14"/>
      <c r="B240" s="245"/>
      <c r="C240" s="246"/>
      <c r="D240" s="236" t="s">
        <v>146</v>
      </c>
      <c r="E240" s="246"/>
      <c r="F240" s="248" t="s">
        <v>604</v>
      </c>
      <c r="G240" s="246"/>
      <c r="H240" s="249">
        <v>9.2699999999999996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5" t="s">
        <v>146</v>
      </c>
      <c r="AU240" s="255" t="s">
        <v>86</v>
      </c>
      <c r="AV240" s="14" t="s">
        <v>86</v>
      </c>
      <c r="AW240" s="14" t="s">
        <v>4</v>
      </c>
      <c r="AX240" s="14" t="s">
        <v>84</v>
      </c>
      <c r="AY240" s="255" t="s">
        <v>137</v>
      </c>
    </row>
    <row r="241" s="2" customFormat="1" ht="21.75" customHeight="1">
      <c r="A241" s="39"/>
      <c r="B241" s="40"/>
      <c r="C241" s="284" t="s">
        <v>370</v>
      </c>
      <c r="D241" s="284" t="s">
        <v>489</v>
      </c>
      <c r="E241" s="285" t="s">
        <v>605</v>
      </c>
      <c r="F241" s="286" t="s">
        <v>606</v>
      </c>
      <c r="G241" s="287" t="s">
        <v>208</v>
      </c>
      <c r="H241" s="288">
        <v>973.35000000000002</v>
      </c>
      <c r="I241" s="289"/>
      <c r="J241" s="290">
        <f>ROUND(I241*H241,2)</f>
        <v>0</v>
      </c>
      <c r="K241" s="291"/>
      <c r="L241" s="292"/>
      <c r="M241" s="293" t="s">
        <v>1</v>
      </c>
      <c r="N241" s="294" t="s">
        <v>41</v>
      </c>
      <c r="O241" s="92"/>
      <c r="P241" s="230">
        <f>O241*H241</f>
        <v>0</v>
      </c>
      <c r="Q241" s="230">
        <v>0.13100000000000001</v>
      </c>
      <c r="R241" s="230">
        <f>Q241*H241</f>
        <v>127.50885000000001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184</v>
      </c>
      <c r="AT241" s="232" t="s">
        <v>489</v>
      </c>
      <c r="AU241" s="232" t="s">
        <v>86</v>
      </c>
      <c r="AY241" s="18" t="s">
        <v>137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84</v>
      </c>
      <c r="BK241" s="233">
        <f>ROUND(I241*H241,2)</f>
        <v>0</v>
      </c>
      <c r="BL241" s="18" t="s">
        <v>158</v>
      </c>
      <c r="BM241" s="232" t="s">
        <v>607</v>
      </c>
    </row>
    <row r="242" s="14" customFormat="1">
      <c r="A242" s="14"/>
      <c r="B242" s="245"/>
      <c r="C242" s="246"/>
      <c r="D242" s="236" t="s">
        <v>146</v>
      </c>
      <c r="E242" s="247" t="s">
        <v>1</v>
      </c>
      <c r="F242" s="248" t="s">
        <v>608</v>
      </c>
      <c r="G242" s="246"/>
      <c r="H242" s="249">
        <v>945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5" t="s">
        <v>146</v>
      </c>
      <c r="AU242" s="255" t="s">
        <v>86</v>
      </c>
      <c r="AV242" s="14" t="s">
        <v>86</v>
      </c>
      <c r="AW242" s="14" t="s">
        <v>32</v>
      </c>
      <c r="AX242" s="14" t="s">
        <v>84</v>
      </c>
      <c r="AY242" s="255" t="s">
        <v>137</v>
      </c>
    </row>
    <row r="243" s="14" customFormat="1">
      <c r="A243" s="14"/>
      <c r="B243" s="245"/>
      <c r="C243" s="246"/>
      <c r="D243" s="236" t="s">
        <v>146</v>
      </c>
      <c r="E243" s="246"/>
      <c r="F243" s="248" t="s">
        <v>609</v>
      </c>
      <c r="G243" s="246"/>
      <c r="H243" s="249">
        <v>973.35000000000002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146</v>
      </c>
      <c r="AU243" s="255" t="s">
        <v>86</v>
      </c>
      <c r="AV243" s="14" t="s">
        <v>86</v>
      </c>
      <c r="AW243" s="14" t="s">
        <v>4</v>
      </c>
      <c r="AX243" s="14" t="s">
        <v>84</v>
      </c>
      <c r="AY243" s="255" t="s">
        <v>137</v>
      </c>
    </row>
    <row r="244" s="2" customFormat="1" ht="78" customHeight="1">
      <c r="A244" s="39"/>
      <c r="B244" s="40"/>
      <c r="C244" s="220" t="s">
        <v>375</v>
      </c>
      <c r="D244" s="220" t="s">
        <v>140</v>
      </c>
      <c r="E244" s="221" t="s">
        <v>610</v>
      </c>
      <c r="F244" s="222" t="s">
        <v>611</v>
      </c>
      <c r="G244" s="223" t="s">
        <v>208</v>
      </c>
      <c r="H244" s="224">
        <v>64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41</v>
      </c>
      <c r="O244" s="92"/>
      <c r="P244" s="230">
        <f>O244*H244</f>
        <v>0</v>
      </c>
      <c r="Q244" s="230">
        <v>0.085650000000000004</v>
      </c>
      <c r="R244" s="230">
        <f>Q244*H244</f>
        <v>5.4816000000000002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158</v>
      </c>
      <c r="AT244" s="232" t="s">
        <v>140</v>
      </c>
      <c r="AU244" s="232" t="s">
        <v>86</v>
      </c>
      <c r="AY244" s="18" t="s">
        <v>137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84</v>
      </c>
      <c r="BK244" s="233">
        <f>ROUND(I244*H244,2)</f>
        <v>0</v>
      </c>
      <c r="BL244" s="18" t="s">
        <v>158</v>
      </c>
      <c r="BM244" s="232" t="s">
        <v>612</v>
      </c>
    </row>
    <row r="245" s="14" customFormat="1">
      <c r="A245" s="14"/>
      <c r="B245" s="245"/>
      <c r="C245" s="246"/>
      <c r="D245" s="236" t="s">
        <v>146</v>
      </c>
      <c r="E245" s="247" t="s">
        <v>1</v>
      </c>
      <c r="F245" s="248" t="s">
        <v>574</v>
      </c>
      <c r="G245" s="246"/>
      <c r="H245" s="249">
        <v>64</v>
      </c>
      <c r="I245" s="250"/>
      <c r="J245" s="246"/>
      <c r="K245" s="246"/>
      <c r="L245" s="251"/>
      <c r="M245" s="252"/>
      <c r="N245" s="253"/>
      <c r="O245" s="253"/>
      <c r="P245" s="253"/>
      <c r="Q245" s="253"/>
      <c r="R245" s="253"/>
      <c r="S245" s="253"/>
      <c r="T245" s="25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5" t="s">
        <v>146</v>
      </c>
      <c r="AU245" s="255" t="s">
        <v>86</v>
      </c>
      <c r="AV245" s="14" t="s">
        <v>86</v>
      </c>
      <c r="AW245" s="14" t="s">
        <v>32</v>
      </c>
      <c r="AX245" s="14" t="s">
        <v>84</v>
      </c>
      <c r="AY245" s="255" t="s">
        <v>137</v>
      </c>
    </row>
    <row r="246" s="2" customFormat="1" ht="21.75" customHeight="1">
      <c r="A246" s="39"/>
      <c r="B246" s="40"/>
      <c r="C246" s="284" t="s">
        <v>379</v>
      </c>
      <c r="D246" s="284" t="s">
        <v>489</v>
      </c>
      <c r="E246" s="285" t="s">
        <v>613</v>
      </c>
      <c r="F246" s="286" t="s">
        <v>614</v>
      </c>
      <c r="G246" s="287" t="s">
        <v>208</v>
      </c>
      <c r="H246" s="288">
        <v>56.649999999999999</v>
      </c>
      <c r="I246" s="289"/>
      <c r="J246" s="290">
        <f>ROUND(I246*H246,2)</f>
        <v>0</v>
      </c>
      <c r="K246" s="291"/>
      <c r="L246" s="292"/>
      <c r="M246" s="293" t="s">
        <v>1</v>
      </c>
      <c r="N246" s="294" t="s">
        <v>41</v>
      </c>
      <c r="O246" s="92"/>
      <c r="P246" s="230">
        <f>O246*H246</f>
        <v>0</v>
      </c>
      <c r="Q246" s="230">
        <v>0.17599999999999999</v>
      </c>
      <c r="R246" s="230">
        <f>Q246*H246</f>
        <v>9.9703999999999997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184</v>
      </c>
      <c r="AT246" s="232" t="s">
        <v>489</v>
      </c>
      <c r="AU246" s="232" t="s">
        <v>86</v>
      </c>
      <c r="AY246" s="18" t="s">
        <v>137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84</v>
      </c>
      <c r="BK246" s="233">
        <f>ROUND(I246*H246,2)</f>
        <v>0</v>
      </c>
      <c r="BL246" s="18" t="s">
        <v>158</v>
      </c>
      <c r="BM246" s="232" t="s">
        <v>615</v>
      </c>
    </row>
    <row r="247" s="14" customFormat="1">
      <c r="A247" s="14"/>
      <c r="B247" s="245"/>
      <c r="C247" s="246"/>
      <c r="D247" s="236" t="s">
        <v>146</v>
      </c>
      <c r="E247" s="247" t="s">
        <v>1</v>
      </c>
      <c r="F247" s="248" t="s">
        <v>616</v>
      </c>
      <c r="G247" s="246"/>
      <c r="H247" s="249">
        <v>55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146</v>
      </c>
      <c r="AU247" s="255" t="s">
        <v>86</v>
      </c>
      <c r="AV247" s="14" t="s">
        <v>86</v>
      </c>
      <c r="AW247" s="14" t="s">
        <v>32</v>
      </c>
      <c r="AX247" s="14" t="s">
        <v>84</v>
      </c>
      <c r="AY247" s="255" t="s">
        <v>137</v>
      </c>
    </row>
    <row r="248" s="14" customFormat="1">
      <c r="A248" s="14"/>
      <c r="B248" s="245"/>
      <c r="C248" s="246"/>
      <c r="D248" s="236" t="s">
        <v>146</v>
      </c>
      <c r="E248" s="246"/>
      <c r="F248" s="248" t="s">
        <v>617</v>
      </c>
      <c r="G248" s="246"/>
      <c r="H248" s="249">
        <v>56.649999999999999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146</v>
      </c>
      <c r="AU248" s="255" t="s">
        <v>86</v>
      </c>
      <c r="AV248" s="14" t="s">
        <v>86</v>
      </c>
      <c r="AW248" s="14" t="s">
        <v>4</v>
      </c>
      <c r="AX248" s="14" t="s">
        <v>84</v>
      </c>
      <c r="AY248" s="255" t="s">
        <v>137</v>
      </c>
    </row>
    <row r="249" s="2" customFormat="1" ht="21.75" customHeight="1">
      <c r="A249" s="39"/>
      <c r="B249" s="40"/>
      <c r="C249" s="284" t="s">
        <v>385</v>
      </c>
      <c r="D249" s="284" t="s">
        <v>489</v>
      </c>
      <c r="E249" s="285" t="s">
        <v>618</v>
      </c>
      <c r="F249" s="286" t="s">
        <v>602</v>
      </c>
      <c r="G249" s="287" t="s">
        <v>208</v>
      </c>
      <c r="H249" s="288">
        <v>9.2699999999999996</v>
      </c>
      <c r="I249" s="289"/>
      <c r="J249" s="290">
        <f>ROUND(I249*H249,2)</f>
        <v>0</v>
      </c>
      <c r="K249" s="291"/>
      <c r="L249" s="292"/>
      <c r="M249" s="293" t="s">
        <v>1</v>
      </c>
      <c r="N249" s="294" t="s">
        <v>41</v>
      </c>
      <c r="O249" s="92"/>
      <c r="P249" s="230">
        <f>O249*H249</f>
        <v>0</v>
      </c>
      <c r="Q249" s="230">
        <v>0.13100000000000001</v>
      </c>
      <c r="R249" s="230">
        <f>Q249*H249</f>
        <v>1.21437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184</v>
      </c>
      <c r="AT249" s="232" t="s">
        <v>489</v>
      </c>
      <c r="AU249" s="232" t="s">
        <v>86</v>
      </c>
      <c r="AY249" s="18" t="s">
        <v>137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84</v>
      </c>
      <c r="BK249" s="233">
        <f>ROUND(I249*H249,2)</f>
        <v>0</v>
      </c>
      <c r="BL249" s="18" t="s">
        <v>158</v>
      </c>
      <c r="BM249" s="232" t="s">
        <v>619</v>
      </c>
    </row>
    <row r="250" s="14" customFormat="1">
      <c r="A250" s="14"/>
      <c r="B250" s="245"/>
      <c r="C250" s="246"/>
      <c r="D250" s="236" t="s">
        <v>146</v>
      </c>
      <c r="E250" s="247" t="s">
        <v>1</v>
      </c>
      <c r="F250" s="248" t="s">
        <v>236</v>
      </c>
      <c r="G250" s="246"/>
      <c r="H250" s="249">
        <v>9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146</v>
      </c>
      <c r="AU250" s="255" t="s">
        <v>86</v>
      </c>
      <c r="AV250" s="14" t="s">
        <v>86</v>
      </c>
      <c r="AW250" s="14" t="s">
        <v>32</v>
      </c>
      <c r="AX250" s="14" t="s">
        <v>84</v>
      </c>
      <c r="AY250" s="255" t="s">
        <v>137</v>
      </c>
    </row>
    <row r="251" s="14" customFormat="1">
      <c r="A251" s="14"/>
      <c r="B251" s="245"/>
      <c r="C251" s="246"/>
      <c r="D251" s="236" t="s">
        <v>146</v>
      </c>
      <c r="E251" s="246"/>
      <c r="F251" s="248" t="s">
        <v>604</v>
      </c>
      <c r="G251" s="246"/>
      <c r="H251" s="249">
        <v>9.2699999999999996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5" t="s">
        <v>146</v>
      </c>
      <c r="AU251" s="255" t="s">
        <v>86</v>
      </c>
      <c r="AV251" s="14" t="s">
        <v>86</v>
      </c>
      <c r="AW251" s="14" t="s">
        <v>4</v>
      </c>
      <c r="AX251" s="14" t="s">
        <v>84</v>
      </c>
      <c r="AY251" s="255" t="s">
        <v>137</v>
      </c>
    </row>
    <row r="252" s="12" customFormat="1" ht="22.8" customHeight="1">
      <c r="A252" s="12"/>
      <c r="B252" s="204"/>
      <c r="C252" s="205"/>
      <c r="D252" s="206" t="s">
        <v>75</v>
      </c>
      <c r="E252" s="218" t="s">
        <v>184</v>
      </c>
      <c r="F252" s="218" t="s">
        <v>620</v>
      </c>
      <c r="G252" s="205"/>
      <c r="H252" s="205"/>
      <c r="I252" s="208"/>
      <c r="J252" s="219">
        <f>BK252</f>
        <v>0</v>
      </c>
      <c r="K252" s="205"/>
      <c r="L252" s="210"/>
      <c r="M252" s="211"/>
      <c r="N252" s="212"/>
      <c r="O252" s="212"/>
      <c r="P252" s="213">
        <f>SUM(P253:P256)</f>
        <v>0</v>
      </c>
      <c r="Q252" s="212"/>
      <c r="R252" s="213">
        <f>SUM(R253:R256)</f>
        <v>5.5439600000000002</v>
      </c>
      <c r="S252" s="212"/>
      <c r="T252" s="214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5" t="s">
        <v>84</v>
      </c>
      <c r="AT252" s="216" t="s">
        <v>75</v>
      </c>
      <c r="AU252" s="216" t="s">
        <v>84</v>
      </c>
      <c r="AY252" s="215" t="s">
        <v>137</v>
      </c>
      <c r="BK252" s="217">
        <f>SUM(BK253:BK256)</f>
        <v>0</v>
      </c>
    </row>
    <row r="253" s="2" customFormat="1" ht="21.75" customHeight="1">
      <c r="A253" s="39"/>
      <c r="B253" s="40"/>
      <c r="C253" s="220" t="s">
        <v>391</v>
      </c>
      <c r="D253" s="220" t="s">
        <v>140</v>
      </c>
      <c r="E253" s="221" t="s">
        <v>621</v>
      </c>
      <c r="F253" s="222" t="s">
        <v>622</v>
      </c>
      <c r="G253" s="223" t="s">
        <v>278</v>
      </c>
      <c r="H253" s="224">
        <v>8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41</v>
      </c>
      <c r="O253" s="92"/>
      <c r="P253" s="230">
        <f>O253*H253</f>
        <v>0</v>
      </c>
      <c r="Q253" s="230">
        <v>0.42080000000000001</v>
      </c>
      <c r="R253" s="230">
        <f>Q253*H253</f>
        <v>3.3664000000000001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158</v>
      </c>
      <c r="AT253" s="232" t="s">
        <v>140</v>
      </c>
      <c r="AU253" s="232" t="s">
        <v>86</v>
      </c>
      <c r="AY253" s="18" t="s">
        <v>137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84</v>
      </c>
      <c r="BK253" s="233">
        <f>ROUND(I253*H253,2)</f>
        <v>0</v>
      </c>
      <c r="BL253" s="18" t="s">
        <v>158</v>
      </c>
      <c r="BM253" s="232" t="s">
        <v>623</v>
      </c>
    </row>
    <row r="254" s="14" customFormat="1">
      <c r="A254" s="14"/>
      <c r="B254" s="245"/>
      <c r="C254" s="246"/>
      <c r="D254" s="236" t="s">
        <v>146</v>
      </c>
      <c r="E254" s="247" t="s">
        <v>1</v>
      </c>
      <c r="F254" s="248" t="s">
        <v>184</v>
      </c>
      <c r="G254" s="246"/>
      <c r="H254" s="249">
        <v>8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5" t="s">
        <v>146</v>
      </c>
      <c r="AU254" s="255" t="s">
        <v>86</v>
      </c>
      <c r="AV254" s="14" t="s">
        <v>86</v>
      </c>
      <c r="AW254" s="14" t="s">
        <v>32</v>
      </c>
      <c r="AX254" s="14" t="s">
        <v>84</v>
      </c>
      <c r="AY254" s="255" t="s">
        <v>137</v>
      </c>
    </row>
    <row r="255" s="2" customFormat="1" ht="33" customHeight="1">
      <c r="A255" s="39"/>
      <c r="B255" s="40"/>
      <c r="C255" s="220" t="s">
        <v>395</v>
      </c>
      <c r="D255" s="220" t="s">
        <v>140</v>
      </c>
      <c r="E255" s="221" t="s">
        <v>624</v>
      </c>
      <c r="F255" s="222" t="s">
        <v>625</v>
      </c>
      <c r="G255" s="223" t="s">
        <v>278</v>
      </c>
      <c r="H255" s="224">
        <v>7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41</v>
      </c>
      <c r="O255" s="92"/>
      <c r="P255" s="230">
        <f>O255*H255</f>
        <v>0</v>
      </c>
      <c r="Q255" s="230">
        <v>0.31108000000000002</v>
      </c>
      <c r="R255" s="230">
        <f>Q255*H255</f>
        <v>2.1775600000000002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158</v>
      </c>
      <c r="AT255" s="232" t="s">
        <v>140</v>
      </c>
      <c r="AU255" s="232" t="s">
        <v>86</v>
      </c>
      <c r="AY255" s="18" t="s">
        <v>137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84</v>
      </c>
      <c r="BK255" s="233">
        <f>ROUND(I255*H255,2)</f>
        <v>0</v>
      </c>
      <c r="BL255" s="18" t="s">
        <v>158</v>
      </c>
      <c r="BM255" s="232" t="s">
        <v>626</v>
      </c>
    </row>
    <row r="256" s="14" customFormat="1">
      <c r="A256" s="14"/>
      <c r="B256" s="245"/>
      <c r="C256" s="246"/>
      <c r="D256" s="236" t="s">
        <v>146</v>
      </c>
      <c r="E256" s="247" t="s">
        <v>1</v>
      </c>
      <c r="F256" s="248" t="s">
        <v>177</v>
      </c>
      <c r="G256" s="246"/>
      <c r="H256" s="249">
        <v>7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5" t="s">
        <v>146</v>
      </c>
      <c r="AU256" s="255" t="s">
        <v>86</v>
      </c>
      <c r="AV256" s="14" t="s">
        <v>86</v>
      </c>
      <c r="AW256" s="14" t="s">
        <v>32</v>
      </c>
      <c r="AX256" s="14" t="s">
        <v>84</v>
      </c>
      <c r="AY256" s="255" t="s">
        <v>137</v>
      </c>
    </row>
    <row r="257" s="12" customFormat="1" ht="22.8" customHeight="1">
      <c r="A257" s="12"/>
      <c r="B257" s="204"/>
      <c r="C257" s="205"/>
      <c r="D257" s="206" t="s">
        <v>75</v>
      </c>
      <c r="E257" s="218" t="s">
        <v>236</v>
      </c>
      <c r="F257" s="218" t="s">
        <v>369</v>
      </c>
      <c r="G257" s="205"/>
      <c r="H257" s="205"/>
      <c r="I257" s="208"/>
      <c r="J257" s="219">
        <f>BK257</f>
        <v>0</v>
      </c>
      <c r="K257" s="205"/>
      <c r="L257" s="210"/>
      <c r="M257" s="211"/>
      <c r="N257" s="212"/>
      <c r="O257" s="212"/>
      <c r="P257" s="213">
        <f>SUM(P258:P315)</f>
        <v>0</v>
      </c>
      <c r="Q257" s="212"/>
      <c r="R257" s="213">
        <f>SUM(R258:R315)</f>
        <v>67.637843249999989</v>
      </c>
      <c r="S257" s="212"/>
      <c r="T257" s="214">
        <f>SUM(T258:T315)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15" t="s">
        <v>84</v>
      </c>
      <c r="AT257" s="216" t="s">
        <v>75</v>
      </c>
      <c r="AU257" s="216" t="s">
        <v>84</v>
      </c>
      <c r="AY257" s="215" t="s">
        <v>137</v>
      </c>
      <c r="BK257" s="217">
        <f>SUM(BK258:BK315)</f>
        <v>0</v>
      </c>
    </row>
    <row r="258" s="2" customFormat="1" ht="21.75" customHeight="1">
      <c r="A258" s="39"/>
      <c r="B258" s="40"/>
      <c r="C258" s="220" t="s">
        <v>400</v>
      </c>
      <c r="D258" s="220" t="s">
        <v>140</v>
      </c>
      <c r="E258" s="221" t="s">
        <v>627</v>
      </c>
      <c r="F258" s="222" t="s">
        <v>628</v>
      </c>
      <c r="G258" s="223" t="s">
        <v>278</v>
      </c>
      <c r="H258" s="224">
        <v>14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41</v>
      </c>
      <c r="O258" s="92"/>
      <c r="P258" s="230">
        <f>O258*H258</f>
        <v>0</v>
      </c>
      <c r="Q258" s="230">
        <v>0.00069999999999999999</v>
      </c>
      <c r="R258" s="230">
        <f>Q258*H258</f>
        <v>0.0097999999999999997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158</v>
      </c>
      <c r="AT258" s="232" t="s">
        <v>140</v>
      </c>
      <c r="AU258" s="232" t="s">
        <v>86</v>
      </c>
      <c r="AY258" s="18" t="s">
        <v>137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84</v>
      </c>
      <c r="BK258" s="233">
        <f>ROUND(I258*H258,2)</f>
        <v>0</v>
      </c>
      <c r="BL258" s="18" t="s">
        <v>158</v>
      </c>
      <c r="BM258" s="232" t="s">
        <v>629</v>
      </c>
    </row>
    <row r="259" s="14" customFormat="1">
      <c r="A259" s="14"/>
      <c r="B259" s="245"/>
      <c r="C259" s="246"/>
      <c r="D259" s="236" t="s">
        <v>146</v>
      </c>
      <c r="E259" s="247" t="s">
        <v>1</v>
      </c>
      <c r="F259" s="248" t="s">
        <v>630</v>
      </c>
      <c r="G259" s="246"/>
      <c r="H259" s="249">
        <v>14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146</v>
      </c>
      <c r="AU259" s="255" t="s">
        <v>86</v>
      </c>
      <c r="AV259" s="14" t="s">
        <v>86</v>
      </c>
      <c r="AW259" s="14" t="s">
        <v>32</v>
      </c>
      <c r="AX259" s="14" t="s">
        <v>84</v>
      </c>
      <c r="AY259" s="255" t="s">
        <v>137</v>
      </c>
    </row>
    <row r="260" s="2" customFormat="1" ht="21.75" customHeight="1">
      <c r="A260" s="39"/>
      <c r="B260" s="40"/>
      <c r="C260" s="284" t="s">
        <v>407</v>
      </c>
      <c r="D260" s="284" t="s">
        <v>489</v>
      </c>
      <c r="E260" s="285" t="s">
        <v>631</v>
      </c>
      <c r="F260" s="286" t="s">
        <v>632</v>
      </c>
      <c r="G260" s="287" t="s">
        <v>278</v>
      </c>
      <c r="H260" s="288">
        <v>14</v>
      </c>
      <c r="I260" s="289"/>
      <c r="J260" s="290">
        <f>ROUND(I260*H260,2)</f>
        <v>0</v>
      </c>
      <c r="K260" s="291"/>
      <c r="L260" s="292"/>
      <c r="M260" s="293" t="s">
        <v>1</v>
      </c>
      <c r="N260" s="294" t="s">
        <v>41</v>
      </c>
      <c r="O260" s="92"/>
      <c r="P260" s="230">
        <f>O260*H260</f>
        <v>0</v>
      </c>
      <c r="Q260" s="230">
        <v>0.0025000000000000001</v>
      </c>
      <c r="R260" s="230">
        <f>Q260*H260</f>
        <v>0.035000000000000003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184</v>
      </c>
      <c r="AT260" s="232" t="s">
        <v>489</v>
      </c>
      <c r="AU260" s="232" t="s">
        <v>86</v>
      </c>
      <c r="AY260" s="18" t="s">
        <v>137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84</v>
      </c>
      <c r="BK260" s="233">
        <f>ROUND(I260*H260,2)</f>
        <v>0</v>
      </c>
      <c r="BL260" s="18" t="s">
        <v>158</v>
      </c>
      <c r="BM260" s="232" t="s">
        <v>633</v>
      </c>
    </row>
    <row r="261" s="13" customFormat="1">
      <c r="A261" s="13"/>
      <c r="B261" s="234"/>
      <c r="C261" s="235"/>
      <c r="D261" s="236" t="s">
        <v>146</v>
      </c>
      <c r="E261" s="237" t="s">
        <v>1</v>
      </c>
      <c r="F261" s="238" t="s">
        <v>634</v>
      </c>
      <c r="G261" s="235"/>
      <c r="H261" s="237" t="s">
        <v>1</v>
      </c>
      <c r="I261" s="239"/>
      <c r="J261" s="235"/>
      <c r="K261" s="235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146</v>
      </c>
      <c r="AU261" s="244" t="s">
        <v>86</v>
      </c>
      <c r="AV261" s="13" t="s">
        <v>84</v>
      </c>
      <c r="AW261" s="13" t="s">
        <v>32</v>
      </c>
      <c r="AX261" s="13" t="s">
        <v>76</v>
      </c>
      <c r="AY261" s="244" t="s">
        <v>137</v>
      </c>
    </row>
    <row r="262" s="14" customFormat="1">
      <c r="A262" s="14"/>
      <c r="B262" s="245"/>
      <c r="C262" s="246"/>
      <c r="D262" s="236" t="s">
        <v>146</v>
      </c>
      <c r="E262" s="247" t="s">
        <v>1</v>
      </c>
      <c r="F262" s="248" t="s">
        <v>635</v>
      </c>
      <c r="G262" s="246"/>
      <c r="H262" s="249">
        <v>14</v>
      </c>
      <c r="I262" s="250"/>
      <c r="J262" s="246"/>
      <c r="K262" s="246"/>
      <c r="L262" s="251"/>
      <c r="M262" s="252"/>
      <c r="N262" s="253"/>
      <c r="O262" s="253"/>
      <c r="P262" s="253"/>
      <c r="Q262" s="253"/>
      <c r="R262" s="253"/>
      <c r="S262" s="253"/>
      <c r="T262" s="25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5" t="s">
        <v>146</v>
      </c>
      <c r="AU262" s="255" t="s">
        <v>86</v>
      </c>
      <c r="AV262" s="14" t="s">
        <v>86</v>
      </c>
      <c r="AW262" s="14" t="s">
        <v>32</v>
      </c>
      <c r="AX262" s="14" t="s">
        <v>84</v>
      </c>
      <c r="AY262" s="255" t="s">
        <v>137</v>
      </c>
    </row>
    <row r="263" s="2" customFormat="1" ht="21.75" customHeight="1">
      <c r="A263" s="39"/>
      <c r="B263" s="40"/>
      <c r="C263" s="220" t="s">
        <v>414</v>
      </c>
      <c r="D263" s="220" t="s">
        <v>140</v>
      </c>
      <c r="E263" s="221" t="s">
        <v>636</v>
      </c>
      <c r="F263" s="222" t="s">
        <v>637</v>
      </c>
      <c r="G263" s="223" t="s">
        <v>278</v>
      </c>
      <c r="H263" s="224">
        <v>9</v>
      </c>
      <c r="I263" s="225"/>
      <c r="J263" s="226">
        <f>ROUND(I263*H263,2)</f>
        <v>0</v>
      </c>
      <c r="K263" s="227"/>
      <c r="L263" s="45"/>
      <c r="M263" s="228" t="s">
        <v>1</v>
      </c>
      <c r="N263" s="229" t="s">
        <v>41</v>
      </c>
      <c r="O263" s="92"/>
      <c r="P263" s="230">
        <f>O263*H263</f>
        <v>0</v>
      </c>
      <c r="Q263" s="230">
        <v>0.10940999999999999</v>
      </c>
      <c r="R263" s="230">
        <f>Q263*H263</f>
        <v>0.98468999999999995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158</v>
      </c>
      <c r="AT263" s="232" t="s">
        <v>140</v>
      </c>
      <c r="AU263" s="232" t="s">
        <v>86</v>
      </c>
      <c r="AY263" s="18" t="s">
        <v>137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84</v>
      </c>
      <c r="BK263" s="233">
        <f>ROUND(I263*H263,2)</f>
        <v>0</v>
      </c>
      <c r="BL263" s="18" t="s">
        <v>158</v>
      </c>
      <c r="BM263" s="232" t="s">
        <v>638</v>
      </c>
    </row>
    <row r="264" s="14" customFormat="1">
      <c r="A264" s="14"/>
      <c r="B264" s="245"/>
      <c r="C264" s="246"/>
      <c r="D264" s="236" t="s">
        <v>146</v>
      </c>
      <c r="E264" s="247" t="s">
        <v>1</v>
      </c>
      <c r="F264" s="248" t="s">
        <v>236</v>
      </c>
      <c r="G264" s="246"/>
      <c r="H264" s="249">
        <v>9</v>
      </c>
      <c r="I264" s="250"/>
      <c r="J264" s="246"/>
      <c r="K264" s="246"/>
      <c r="L264" s="251"/>
      <c r="M264" s="252"/>
      <c r="N264" s="253"/>
      <c r="O264" s="253"/>
      <c r="P264" s="253"/>
      <c r="Q264" s="253"/>
      <c r="R264" s="253"/>
      <c r="S264" s="253"/>
      <c r="T264" s="25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5" t="s">
        <v>146</v>
      </c>
      <c r="AU264" s="255" t="s">
        <v>86</v>
      </c>
      <c r="AV264" s="14" t="s">
        <v>86</v>
      </c>
      <c r="AW264" s="14" t="s">
        <v>32</v>
      </c>
      <c r="AX264" s="14" t="s">
        <v>84</v>
      </c>
      <c r="AY264" s="255" t="s">
        <v>137</v>
      </c>
    </row>
    <row r="265" s="2" customFormat="1" ht="16.5" customHeight="1">
      <c r="A265" s="39"/>
      <c r="B265" s="40"/>
      <c r="C265" s="284" t="s">
        <v>419</v>
      </c>
      <c r="D265" s="284" t="s">
        <v>489</v>
      </c>
      <c r="E265" s="285" t="s">
        <v>639</v>
      </c>
      <c r="F265" s="286" t="s">
        <v>640</v>
      </c>
      <c r="G265" s="287" t="s">
        <v>278</v>
      </c>
      <c r="H265" s="288">
        <v>9.0899999999999999</v>
      </c>
      <c r="I265" s="289"/>
      <c r="J265" s="290">
        <f>ROUND(I265*H265,2)</f>
        <v>0</v>
      </c>
      <c r="K265" s="291"/>
      <c r="L265" s="292"/>
      <c r="M265" s="293" t="s">
        <v>1</v>
      </c>
      <c r="N265" s="294" t="s">
        <v>41</v>
      </c>
      <c r="O265" s="92"/>
      <c r="P265" s="230">
        <f>O265*H265</f>
        <v>0</v>
      </c>
      <c r="Q265" s="230">
        <v>0.00010000000000000001</v>
      </c>
      <c r="R265" s="230">
        <f>Q265*H265</f>
        <v>0.00090899999999999998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184</v>
      </c>
      <c r="AT265" s="232" t="s">
        <v>489</v>
      </c>
      <c r="AU265" s="232" t="s">
        <v>86</v>
      </c>
      <c r="AY265" s="18" t="s">
        <v>137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84</v>
      </c>
      <c r="BK265" s="233">
        <f>ROUND(I265*H265,2)</f>
        <v>0</v>
      </c>
      <c r="BL265" s="18" t="s">
        <v>158</v>
      </c>
      <c r="BM265" s="232" t="s">
        <v>641</v>
      </c>
    </row>
    <row r="266" s="14" customFormat="1">
      <c r="A266" s="14"/>
      <c r="B266" s="245"/>
      <c r="C266" s="246"/>
      <c r="D266" s="236" t="s">
        <v>146</v>
      </c>
      <c r="E266" s="247" t="s">
        <v>1</v>
      </c>
      <c r="F266" s="248" t="s">
        <v>642</v>
      </c>
      <c r="G266" s="246"/>
      <c r="H266" s="249">
        <v>9.0899999999999999</v>
      </c>
      <c r="I266" s="250"/>
      <c r="J266" s="246"/>
      <c r="K266" s="246"/>
      <c r="L266" s="251"/>
      <c r="M266" s="252"/>
      <c r="N266" s="253"/>
      <c r="O266" s="253"/>
      <c r="P266" s="253"/>
      <c r="Q266" s="253"/>
      <c r="R266" s="253"/>
      <c r="S266" s="253"/>
      <c r="T266" s="25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5" t="s">
        <v>146</v>
      </c>
      <c r="AU266" s="255" t="s">
        <v>86</v>
      </c>
      <c r="AV266" s="14" t="s">
        <v>86</v>
      </c>
      <c r="AW266" s="14" t="s">
        <v>32</v>
      </c>
      <c r="AX266" s="14" t="s">
        <v>84</v>
      </c>
      <c r="AY266" s="255" t="s">
        <v>137</v>
      </c>
    </row>
    <row r="267" s="2" customFormat="1" ht="21.75" customHeight="1">
      <c r="A267" s="39"/>
      <c r="B267" s="40"/>
      <c r="C267" s="284" t="s">
        <v>431</v>
      </c>
      <c r="D267" s="284" t="s">
        <v>489</v>
      </c>
      <c r="E267" s="285" t="s">
        <v>643</v>
      </c>
      <c r="F267" s="286" t="s">
        <v>644</v>
      </c>
      <c r="G267" s="287" t="s">
        <v>278</v>
      </c>
      <c r="H267" s="288">
        <v>9.0899999999999999</v>
      </c>
      <c r="I267" s="289"/>
      <c r="J267" s="290">
        <f>ROUND(I267*H267,2)</f>
        <v>0</v>
      </c>
      <c r="K267" s="291"/>
      <c r="L267" s="292"/>
      <c r="M267" s="293" t="s">
        <v>1</v>
      </c>
      <c r="N267" s="294" t="s">
        <v>41</v>
      </c>
      <c r="O267" s="92"/>
      <c r="P267" s="230">
        <f>O267*H267</f>
        <v>0</v>
      </c>
      <c r="Q267" s="230">
        <v>0.0061000000000000004</v>
      </c>
      <c r="R267" s="230">
        <f>Q267*H267</f>
        <v>0.055449000000000005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184</v>
      </c>
      <c r="AT267" s="232" t="s">
        <v>489</v>
      </c>
      <c r="AU267" s="232" t="s">
        <v>86</v>
      </c>
      <c r="AY267" s="18" t="s">
        <v>137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84</v>
      </c>
      <c r="BK267" s="233">
        <f>ROUND(I267*H267,2)</f>
        <v>0</v>
      </c>
      <c r="BL267" s="18" t="s">
        <v>158</v>
      </c>
      <c r="BM267" s="232" t="s">
        <v>645</v>
      </c>
    </row>
    <row r="268" s="14" customFormat="1">
      <c r="A268" s="14"/>
      <c r="B268" s="245"/>
      <c r="C268" s="246"/>
      <c r="D268" s="236" t="s">
        <v>146</v>
      </c>
      <c r="E268" s="247" t="s">
        <v>1</v>
      </c>
      <c r="F268" s="248" t="s">
        <v>642</v>
      </c>
      <c r="G268" s="246"/>
      <c r="H268" s="249">
        <v>9.0899999999999999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146</v>
      </c>
      <c r="AU268" s="255" t="s">
        <v>86</v>
      </c>
      <c r="AV268" s="14" t="s">
        <v>86</v>
      </c>
      <c r="AW268" s="14" t="s">
        <v>32</v>
      </c>
      <c r="AX268" s="14" t="s">
        <v>84</v>
      </c>
      <c r="AY268" s="255" t="s">
        <v>137</v>
      </c>
    </row>
    <row r="269" s="2" customFormat="1" ht="16.5" customHeight="1">
      <c r="A269" s="39"/>
      <c r="B269" s="40"/>
      <c r="C269" s="284" t="s">
        <v>310</v>
      </c>
      <c r="D269" s="284" t="s">
        <v>489</v>
      </c>
      <c r="E269" s="285" t="s">
        <v>646</v>
      </c>
      <c r="F269" s="286" t="s">
        <v>647</v>
      </c>
      <c r="G269" s="287" t="s">
        <v>278</v>
      </c>
      <c r="H269" s="288">
        <v>9.0899999999999999</v>
      </c>
      <c r="I269" s="289"/>
      <c r="J269" s="290">
        <f>ROUND(I269*H269,2)</f>
        <v>0</v>
      </c>
      <c r="K269" s="291"/>
      <c r="L269" s="292"/>
      <c r="M269" s="293" t="s">
        <v>1</v>
      </c>
      <c r="N269" s="294" t="s">
        <v>41</v>
      </c>
      <c r="O269" s="92"/>
      <c r="P269" s="230">
        <f>O269*H269</f>
        <v>0</v>
      </c>
      <c r="Q269" s="230">
        <v>0.0030000000000000001</v>
      </c>
      <c r="R269" s="230">
        <f>Q269*H269</f>
        <v>0.027269999999999999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184</v>
      </c>
      <c r="AT269" s="232" t="s">
        <v>489</v>
      </c>
      <c r="AU269" s="232" t="s">
        <v>86</v>
      </c>
      <c r="AY269" s="18" t="s">
        <v>137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84</v>
      </c>
      <c r="BK269" s="233">
        <f>ROUND(I269*H269,2)</f>
        <v>0</v>
      </c>
      <c r="BL269" s="18" t="s">
        <v>158</v>
      </c>
      <c r="BM269" s="232" t="s">
        <v>648</v>
      </c>
    </row>
    <row r="270" s="14" customFormat="1">
      <c r="A270" s="14"/>
      <c r="B270" s="245"/>
      <c r="C270" s="246"/>
      <c r="D270" s="236" t="s">
        <v>146</v>
      </c>
      <c r="E270" s="247" t="s">
        <v>1</v>
      </c>
      <c r="F270" s="248" t="s">
        <v>642</v>
      </c>
      <c r="G270" s="246"/>
      <c r="H270" s="249">
        <v>9.0899999999999999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146</v>
      </c>
      <c r="AU270" s="255" t="s">
        <v>86</v>
      </c>
      <c r="AV270" s="14" t="s">
        <v>86</v>
      </c>
      <c r="AW270" s="14" t="s">
        <v>32</v>
      </c>
      <c r="AX270" s="14" t="s">
        <v>84</v>
      </c>
      <c r="AY270" s="255" t="s">
        <v>137</v>
      </c>
    </row>
    <row r="271" s="2" customFormat="1" ht="21.75" customHeight="1">
      <c r="A271" s="39"/>
      <c r="B271" s="40"/>
      <c r="C271" s="284" t="s">
        <v>649</v>
      </c>
      <c r="D271" s="284" t="s">
        <v>489</v>
      </c>
      <c r="E271" s="285" t="s">
        <v>650</v>
      </c>
      <c r="F271" s="286" t="s">
        <v>651</v>
      </c>
      <c r="G271" s="287" t="s">
        <v>278</v>
      </c>
      <c r="H271" s="288">
        <v>18.18</v>
      </c>
      <c r="I271" s="289"/>
      <c r="J271" s="290">
        <f>ROUND(I271*H271,2)</f>
        <v>0</v>
      </c>
      <c r="K271" s="291"/>
      <c r="L271" s="292"/>
      <c r="M271" s="293" t="s">
        <v>1</v>
      </c>
      <c r="N271" s="294" t="s">
        <v>41</v>
      </c>
      <c r="O271" s="92"/>
      <c r="P271" s="230">
        <f>O271*H271</f>
        <v>0</v>
      </c>
      <c r="Q271" s="230">
        <v>0.00035</v>
      </c>
      <c r="R271" s="230">
        <f>Q271*H271</f>
        <v>0.0063629999999999997</v>
      </c>
      <c r="S271" s="230">
        <v>0</v>
      </c>
      <c r="T271" s="23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2" t="s">
        <v>184</v>
      </c>
      <c r="AT271" s="232" t="s">
        <v>489</v>
      </c>
      <c r="AU271" s="232" t="s">
        <v>86</v>
      </c>
      <c r="AY271" s="18" t="s">
        <v>137</v>
      </c>
      <c r="BE271" s="233">
        <f>IF(N271="základní",J271,0)</f>
        <v>0</v>
      </c>
      <c r="BF271" s="233">
        <f>IF(N271="snížená",J271,0)</f>
        <v>0</v>
      </c>
      <c r="BG271" s="233">
        <f>IF(N271="zákl. přenesená",J271,0)</f>
        <v>0</v>
      </c>
      <c r="BH271" s="233">
        <f>IF(N271="sníž. přenesená",J271,0)</f>
        <v>0</v>
      </c>
      <c r="BI271" s="233">
        <f>IF(N271="nulová",J271,0)</f>
        <v>0</v>
      </c>
      <c r="BJ271" s="18" t="s">
        <v>84</v>
      </c>
      <c r="BK271" s="233">
        <f>ROUND(I271*H271,2)</f>
        <v>0</v>
      </c>
      <c r="BL271" s="18" t="s">
        <v>158</v>
      </c>
      <c r="BM271" s="232" t="s">
        <v>652</v>
      </c>
    </row>
    <row r="272" s="14" customFormat="1">
      <c r="A272" s="14"/>
      <c r="B272" s="245"/>
      <c r="C272" s="246"/>
      <c r="D272" s="236" t="s">
        <v>146</v>
      </c>
      <c r="E272" s="247" t="s">
        <v>1</v>
      </c>
      <c r="F272" s="248" t="s">
        <v>653</v>
      </c>
      <c r="G272" s="246"/>
      <c r="H272" s="249">
        <v>18.18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146</v>
      </c>
      <c r="AU272" s="255" t="s">
        <v>86</v>
      </c>
      <c r="AV272" s="14" t="s">
        <v>86</v>
      </c>
      <c r="AW272" s="14" t="s">
        <v>32</v>
      </c>
      <c r="AX272" s="14" t="s">
        <v>84</v>
      </c>
      <c r="AY272" s="255" t="s">
        <v>137</v>
      </c>
    </row>
    <row r="273" s="2" customFormat="1" ht="33" customHeight="1">
      <c r="A273" s="39"/>
      <c r="B273" s="40"/>
      <c r="C273" s="220" t="s">
        <v>654</v>
      </c>
      <c r="D273" s="220" t="s">
        <v>140</v>
      </c>
      <c r="E273" s="221" t="s">
        <v>655</v>
      </c>
      <c r="F273" s="222" t="s">
        <v>656</v>
      </c>
      <c r="G273" s="223" t="s">
        <v>203</v>
      </c>
      <c r="H273" s="224">
        <v>480</v>
      </c>
      <c r="I273" s="225"/>
      <c r="J273" s="226">
        <f>ROUND(I273*H273,2)</f>
        <v>0</v>
      </c>
      <c r="K273" s="227"/>
      <c r="L273" s="45"/>
      <c r="M273" s="228" t="s">
        <v>1</v>
      </c>
      <c r="N273" s="229" t="s">
        <v>41</v>
      </c>
      <c r="O273" s="92"/>
      <c r="P273" s="230">
        <f>O273*H273</f>
        <v>0</v>
      </c>
      <c r="Q273" s="230">
        <v>0.00033</v>
      </c>
      <c r="R273" s="230">
        <f>Q273*H273</f>
        <v>0.15839999999999999</v>
      </c>
      <c r="S273" s="230">
        <v>0</v>
      </c>
      <c r="T273" s="23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158</v>
      </c>
      <c r="AT273" s="232" t="s">
        <v>140</v>
      </c>
      <c r="AU273" s="232" t="s">
        <v>86</v>
      </c>
      <c r="AY273" s="18" t="s">
        <v>137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84</v>
      </c>
      <c r="BK273" s="233">
        <f>ROUND(I273*H273,2)</f>
        <v>0</v>
      </c>
      <c r="BL273" s="18" t="s">
        <v>158</v>
      </c>
      <c r="BM273" s="232" t="s">
        <v>657</v>
      </c>
    </row>
    <row r="274" s="14" customFormat="1">
      <c r="A274" s="14"/>
      <c r="B274" s="245"/>
      <c r="C274" s="246"/>
      <c r="D274" s="236" t="s">
        <v>146</v>
      </c>
      <c r="E274" s="247" t="s">
        <v>1</v>
      </c>
      <c r="F274" s="248" t="s">
        <v>658</v>
      </c>
      <c r="G274" s="246"/>
      <c r="H274" s="249">
        <v>480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146</v>
      </c>
      <c r="AU274" s="255" t="s">
        <v>86</v>
      </c>
      <c r="AV274" s="14" t="s">
        <v>86</v>
      </c>
      <c r="AW274" s="14" t="s">
        <v>32</v>
      </c>
      <c r="AX274" s="14" t="s">
        <v>84</v>
      </c>
      <c r="AY274" s="255" t="s">
        <v>137</v>
      </c>
    </row>
    <row r="275" s="2" customFormat="1" ht="33" customHeight="1">
      <c r="A275" s="39"/>
      <c r="B275" s="40"/>
      <c r="C275" s="220" t="s">
        <v>659</v>
      </c>
      <c r="D275" s="220" t="s">
        <v>140</v>
      </c>
      <c r="E275" s="221" t="s">
        <v>660</v>
      </c>
      <c r="F275" s="222" t="s">
        <v>661</v>
      </c>
      <c r="G275" s="223" t="s">
        <v>203</v>
      </c>
      <c r="H275" s="224">
        <v>320</v>
      </c>
      <c r="I275" s="225"/>
      <c r="J275" s="226">
        <f>ROUND(I275*H275,2)</f>
        <v>0</v>
      </c>
      <c r="K275" s="227"/>
      <c r="L275" s="45"/>
      <c r="M275" s="228" t="s">
        <v>1</v>
      </c>
      <c r="N275" s="229" t="s">
        <v>41</v>
      </c>
      <c r="O275" s="92"/>
      <c r="P275" s="230">
        <f>O275*H275</f>
        <v>0</v>
      </c>
      <c r="Q275" s="230">
        <v>0.00011</v>
      </c>
      <c r="R275" s="230">
        <f>Q275*H275</f>
        <v>0.035200000000000002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158</v>
      </c>
      <c r="AT275" s="232" t="s">
        <v>140</v>
      </c>
      <c r="AU275" s="232" t="s">
        <v>86</v>
      </c>
      <c r="AY275" s="18" t="s">
        <v>137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84</v>
      </c>
      <c r="BK275" s="233">
        <f>ROUND(I275*H275,2)</f>
        <v>0</v>
      </c>
      <c r="BL275" s="18" t="s">
        <v>158</v>
      </c>
      <c r="BM275" s="232" t="s">
        <v>662</v>
      </c>
    </row>
    <row r="276" s="14" customFormat="1">
      <c r="A276" s="14"/>
      <c r="B276" s="245"/>
      <c r="C276" s="246"/>
      <c r="D276" s="236" t="s">
        <v>146</v>
      </c>
      <c r="E276" s="247" t="s">
        <v>1</v>
      </c>
      <c r="F276" s="248" t="s">
        <v>663</v>
      </c>
      <c r="G276" s="246"/>
      <c r="H276" s="249">
        <v>320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146</v>
      </c>
      <c r="AU276" s="255" t="s">
        <v>86</v>
      </c>
      <c r="AV276" s="14" t="s">
        <v>86</v>
      </c>
      <c r="AW276" s="14" t="s">
        <v>32</v>
      </c>
      <c r="AX276" s="14" t="s">
        <v>84</v>
      </c>
      <c r="AY276" s="255" t="s">
        <v>137</v>
      </c>
    </row>
    <row r="277" s="2" customFormat="1" ht="33" customHeight="1">
      <c r="A277" s="39"/>
      <c r="B277" s="40"/>
      <c r="C277" s="220" t="s">
        <v>664</v>
      </c>
      <c r="D277" s="220" t="s">
        <v>140</v>
      </c>
      <c r="E277" s="221" t="s">
        <v>665</v>
      </c>
      <c r="F277" s="222" t="s">
        <v>666</v>
      </c>
      <c r="G277" s="223" t="s">
        <v>208</v>
      </c>
      <c r="H277" s="224">
        <v>6.5</v>
      </c>
      <c r="I277" s="225"/>
      <c r="J277" s="226">
        <f>ROUND(I277*H277,2)</f>
        <v>0</v>
      </c>
      <c r="K277" s="227"/>
      <c r="L277" s="45"/>
      <c r="M277" s="228" t="s">
        <v>1</v>
      </c>
      <c r="N277" s="229" t="s">
        <v>41</v>
      </c>
      <c r="O277" s="92"/>
      <c r="P277" s="230">
        <f>O277*H277</f>
        <v>0</v>
      </c>
      <c r="Q277" s="230">
        <v>0.0025999999999999999</v>
      </c>
      <c r="R277" s="230">
        <f>Q277*H277</f>
        <v>0.016899999999999998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158</v>
      </c>
      <c r="AT277" s="232" t="s">
        <v>140</v>
      </c>
      <c r="AU277" s="232" t="s">
        <v>86</v>
      </c>
      <c r="AY277" s="18" t="s">
        <v>137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84</v>
      </c>
      <c r="BK277" s="233">
        <f>ROUND(I277*H277,2)</f>
        <v>0</v>
      </c>
      <c r="BL277" s="18" t="s">
        <v>158</v>
      </c>
      <c r="BM277" s="232" t="s">
        <v>667</v>
      </c>
    </row>
    <row r="278" s="13" customFormat="1">
      <c r="A278" s="13"/>
      <c r="B278" s="234"/>
      <c r="C278" s="235"/>
      <c r="D278" s="236" t="s">
        <v>146</v>
      </c>
      <c r="E278" s="237" t="s">
        <v>1</v>
      </c>
      <c r="F278" s="238" t="s">
        <v>668</v>
      </c>
      <c r="G278" s="235"/>
      <c r="H278" s="237" t="s">
        <v>1</v>
      </c>
      <c r="I278" s="239"/>
      <c r="J278" s="235"/>
      <c r="K278" s="235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146</v>
      </c>
      <c r="AU278" s="244" t="s">
        <v>86</v>
      </c>
      <c r="AV278" s="13" t="s">
        <v>84</v>
      </c>
      <c r="AW278" s="13" t="s">
        <v>32</v>
      </c>
      <c r="AX278" s="13" t="s">
        <v>76</v>
      </c>
      <c r="AY278" s="244" t="s">
        <v>137</v>
      </c>
    </row>
    <row r="279" s="14" customFormat="1">
      <c r="A279" s="14"/>
      <c r="B279" s="245"/>
      <c r="C279" s="246"/>
      <c r="D279" s="236" t="s">
        <v>146</v>
      </c>
      <c r="E279" s="247" t="s">
        <v>1</v>
      </c>
      <c r="F279" s="248" t="s">
        <v>669</v>
      </c>
      <c r="G279" s="246"/>
      <c r="H279" s="249">
        <v>6.5</v>
      </c>
      <c r="I279" s="250"/>
      <c r="J279" s="246"/>
      <c r="K279" s="246"/>
      <c r="L279" s="251"/>
      <c r="M279" s="252"/>
      <c r="N279" s="253"/>
      <c r="O279" s="253"/>
      <c r="P279" s="253"/>
      <c r="Q279" s="253"/>
      <c r="R279" s="253"/>
      <c r="S279" s="253"/>
      <c r="T279" s="25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5" t="s">
        <v>146</v>
      </c>
      <c r="AU279" s="255" t="s">
        <v>86</v>
      </c>
      <c r="AV279" s="14" t="s">
        <v>86</v>
      </c>
      <c r="AW279" s="14" t="s">
        <v>32</v>
      </c>
      <c r="AX279" s="14" t="s">
        <v>84</v>
      </c>
      <c r="AY279" s="255" t="s">
        <v>137</v>
      </c>
    </row>
    <row r="280" s="2" customFormat="1" ht="33" customHeight="1">
      <c r="A280" s="39"/>
      <c r="B280" s="40"/>
      <c r="C280" s="220" t="s">
        <v>670</v>
      </c>
      <c r="D280" s="220" t="s">
        <v>140</v>
      </c>
      <c r="E280" s="221" t="s">
        <v>671</v>
      </c>
      <c r="F280" s="222" t="s">
        <v>672</v>
      </c>
      <c r="G280" s="223" t="s">
        <v>203</v>
      </c>
      <c r="H280" s="224">
        <v>800</v>
      </c>
      <c r="I280" s="225"/>
      <c r="J280" s="226">
        <f>ROUND(I280*H280,2)</f>
        <v>0</v>
      </c>
      <c r="K280" s="227"/>
      <c r="L280" s="45"/>
      <c r="M280" s="228" t="s">
        <v>1</v>
      </c>
      <c r="N280" s="229" t="s">
        <v>41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158</v>
      </c>
      <c r="AT280" s="232" t="s">
        <v>140</v>
      </c>
      <c r="AU280" s="232" t="s">
        <v>86</v>
      </c>
      <c r="AY280" s="18" t="s">
        <v>137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84</v>
      </c>
      <c r="BK280" s="233">
        <f>ROUND(I280*H280,2)</f>
        <v>0</v>
      </c>
      <c r="BL280" s="18" t="s">
        <v>158</v>
      </c>
      <c r="BM280" s="232" t="s">
        <v>673</v>
      </c>
    </row>
    <row r="281" s="14" customFormat="1">
      <c r="A281" s="14"/>
      <c r="B281" s="245"/>
      <c r="C281" s="246"/>
      <c r="D281" s="236" t="s">
        <v>146</v>
      </c>
      <c r="E281" s="247" t="s">
        <v>1</v>
      </c>
      <c r="F281" s="248" t="s">
        <v>674</v>
      </c>
      <c r="G281" s="246"/>
      <c r="H281" s="249">
        <v>800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146</v>
      </c>
      <c r="AU281" s="255" t="s">
        <v>86</v>
      </c>
      <c r="AV281" s="14" t="s">
        <v>86</v>
      </c>
      <c r="AW281" s="14" t="s">
        <v>32</v>
      </c>
      <c r="AX281" s="14" t="s">
        <v>84</v>
      </c>
      <c r="AY281" s="255" t="s">
        <v>137</v>
      </c>
    </row>
    <row r="282" s="2" customFormat="1" ht="33" customHeight="1">
      <c r="A282" s="39"/>
      <c r="B282" s="40"/>
      <c r="C282" s="220" t="s">
        <v>675</v>
      </c>
      <c r="D282" s="220" t="s">
        <v>140</v>
      </c>
      <c r="E282" s="221" t="s">
        <v>676</v>
      </c>
      <c r="F282" s="222" t="s">
        <v>677</v>
      </c>
      <c r="G282" s="223" t="s">
        <v>208</v>
      </c>
      <c r="H282" s="224">
        <v>6.5</v>
      </c>
      <c r="I282" s="225"/>
      <c r="J282" s="226">
        <f>ROUND(I282*H282,2)</f>
        <v>0</v>
      </c>
      <c r="K282" s="227"/>
      <c r="L282" s="45"/>
      <c r="M282" s="228" t="s">
        <v>1</v>
      </c>
      <c r="N282" s="229" t="s">
        <v>41</v>
      </c>
      <c r="O282" s="92"/>
      <c r="P282" s="230">
        <f>O282*H282</f>
        <v>0</v>
      </c>
      <c r="Q282" s="230">
        <v>1.0000000000000001E-05</v>
      </c>
      <c r="R282" s="230">
        <f>Q282*H282</f>
        <v>6.5000000000000008E-05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158</v>
      </c>
      <c r="AT282" s="232" t="s">
        <v>140</v>
      </c>
      <c r="AU282" s="232" t="s">
        <v>86</v>
      </c>
      <c r="AY282" s="18" t="s">
        <v>137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84</v>
      </c>
      <c r="BK282" s="233">
        <f>ROUND(I282*H282,2)</f>
        <v>0</v>
      </c>
      <c r="BL282" s="18" t="s">
        <v>158</v>
      </c>
      <c r="BM282" s="232" t="s">
        <v>678</v>
      </c>
    </row>
    <row r="283" s="14" customFormat="1">
      <c r="A283" s="14"/>
      <c r="B283" s="245"/>
      <c r="C283" s="246"/>
      <c r="D283" s="236" t="s">
        <v>146</v>
      </c>
      <c r="E283" s="247" t="s">
        <v>1</v>
      </c>
      <c r="F283" s="248" t="s">
        <v>679</v>
      </c>
      <c r="G283" s="246"/>
      <c r="H283" s="249">
        <v>6.5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5" t="s">
        <v>146</v>
      </c>
      <c r="AU283" s="255" t="s">
        <v>86</v>
      </c>
      <c r="AV283" s="14" t="s">
        <v>86</v>
      </c>
      <c r="AW283" s="14" t="s">
        <v>32</v>
      </c>
      <c r="AX283" s="14" t="s">
        <v>84</v>
      </c>
      <c r="AY283" s="255" t="s">
        <v>137</v>
      </c>
    </row>
    <row r="284" s="2" customFormat="1" ht="44.25" customHeight="1">
      <c r="A284" s="39"/>
      <c r="B284" s="40"/>
      <c r="C284" s="220" t="s">
        <v>680</v>
      </c>
      <c r="D284" s="220" t="s">
        <v>140</v>
      </c>
      <c r="E284" s="221" t="s">
        <v>681</v>
      </c>
      <c r="F284" s="222" t="s">
        <v>682</v>
      </c>
      <c r="G284" s="223" t="s">
        <v>203</v>
      </c>
      <c r="H284" s="224">
        <v>154</v>
      </c>
      <c r="I284" s="225"/>
      <c r="J284" s="226">
        <f>ROUND(I284*H284,2)</f>
        <v>0</v>
      </c>
      <c r="K284" s="227"/>
      <c r="L284" s="45"/>
      <c r="M284" s="228" t="s">
        <v>1</v>
      </c>
      <c r="N284" s="229" t="s">
        <v>41</v>
      </c>
      <c r="O284" s="92"/>
      <c r="P284" s="230">
        <f>O284*H284</f>
        <v>0</v>
      </c>
      <c r="Q284" s="230">
        <v>0.15540000000000001</v>
      </c>
      <c r="R284" s="230">
        <f>Q284*H284</f>
        <v>23.931600000000003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158</v>
      </c>
      <c r="AT284" s="232" t="s">
        <v>140</v>
      </c>
      <c r="AU284" s="232" t="s">
        <v>86</v>
      </c>
      <c r="AY284" s="18" t="s">
        <v>137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84</v>
      </c>
      <c r="BK284" s="233">
        <f>ROUND(I284*H284,2)</f>
        <v>0</v>
      </c>
      <c r="BL284" s="18" t="s">
        <v>158</v>
      </c>
      <c r="BM284" s="232" t="s">
        <v>683</v>
      </c>
    </row>
    <row r="285" s="13" customFormat="1">
      <c r="A285" s="13"/>
      <c r="B285" s="234"/>
      <c r="C285" s="235"/>
      <c r="D285" s="236" t="s">
        <v>146</v>
      </c>
      <c r="E285" s="237" t="s">
        <v>1</v>
      </c>
      <c r="F285" s="238" t="s">
        <v>684</v>
      </c>
      <c r="G285" s="235"/>
      <c r="H285" s="237" t="s">
        <v>1</v>
      </c>
      <c r="I285" s="239"/>
      <c r="J285" s="235"/>
      <c r="K285" s="235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146</v>
      </c>
      <c r="AU285" s="244" t="s">
        <v>86</v>
      </c>
      <c r="AV285" s="13" t="s">
        <v>84</v>
      </c>
      <c r="AW285" s="13" t="s">
        <v>32</v>
      </c>
      <c r="AX285" s="13" t="s">
        <v>76</v>
      </c>
      <c r="AY285" s="244" t="s">
        <v>137</v>
      </c>
    </row>
    <row r="286" s="14" customFormat="1">
      <c r="A286" s="14"/>
      <c r="B286" s="245"/>
      <c r="C286" s="246"/>
      <c r="D286" s="236" t="s">
        <v>146</v>
      </c>
      <c r="E286" s="247" t="s">
        <v>1</v>
      </c>
      <c r="F286" s="248" t="s">
        <v>685</v>
      </c>
      <c r="G286" s="246"/>
      <c r="H286" s="249">
        <v>110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5" t="s">
        <v>146</v>
      </c>
      <c r="AU286" s="255" t="s">
        <v>86</v>
      </c>
      <c r="AV286" s="14" t="s">
        <v>86</v>
      </c>
      <c r="AW286" s="14" t="s">
        <v>32</v>
      </c>
      <c r="AX286" s="14" t="s">
        <v>76</v>
      </c>
      <c r="AY286" s="255" t="s">
        <v>137</v>
      </c>
    </row>
    <row r="287" s="13" customFormat="1">
      <c r="A287" s="13"/>
      <c r="B287" s="234"/>
      <c r="C287" s="235"/>
      <c r="D287" s="236" t="s">
        <v>146</v>
      </c>
      <c r="E287" s="237" t="s">
        <v>1</v>
      </c>
      <c r="F287" s="238" t="s">
        <v>686</v>
      </c>
      <c r="G287" s="235"/>
      <c r="H287" s="237" t="s">
        <v>1</v>
      </c>
      <c r="I287" s="239"/>
      <c r="J287" s="235"/>
      <c r="K287" s="235"/>
      <c r="L287" s="240"/>
      <c r="M287" s="241"/>
      <c r="N287" s="242"/>
      <c r="O287" s="242"/>
      <c r="P287" s="242"/>
      <c r="Q287" s="242"/>
      <c r="R287" s="242"/>
      <c r="S287" s="242"/>
      <c r="T287" s="24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4" t="s">
        <v>146</v>
      </c>
      <c r="AU287" s="244" t="s">
        <v>86</v>
      </c>
      <c r="AV287" s="13" t="s">
        <v>84</v>
      </c>
      <c r="AW287" s="13" t="s">
        <v>32</v>
      </c>
      <c r="AX287" s="13" t="s">
        <v>76</v>
      </c>
      <c r="AY287" s="244" t="s">
        <v>137</v>
      </c>
    </row>
    <row r="288" s="14" customFormat="1">
      <c r="A288" s="14"/>
      <c r="B288" s="245"/>
      <c r="C288" s="246"/>
      <c r="D288" s="236" t="s">
        <v>146</v>
      </c>
      <c r="E288" s="247" t="s">
        <v>1</v>
      </c>
      <c r="F288" s="248" t="s">
        <v>365</v>
      </c>
      <c r="G288" s="246"/>
      <c r="H288" s="249">
        <v>35</v>
      </c>
      <c r="I288" s="250"/>
      <c r="J288" s="246"/>
      <c r="K288" s="246"/>
      <c r="L288" s="251"/>
      <c r="M288" s="252"/>
      <c r="N288" s="253"/>
      <c r="O288" s="253"/>
      <c r="P288" s="253"/>
      <c r="Q288" s="253"/>
      <c r="R288" s="253"/>
      <c r="S288" s="253"/>
      <c r="T288" s="25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5" t="s">
        <v>146</v>
      </c>
      <c r="AU288" s="255" t="s">
        <v>86</v>
      </c>
      <c r="AV288" s="14" t="s">
        <v>86</v>
      </c>
      <c r="AW288" s="14" t="s">
        <v>32</v>
      </c>
      <c r="AX288" s="14" t="s">
        <v>76</v>
      </c>
      <c r="AY288" s="255" t="s">
        <v>137</v>
      </c>
    </row>
    <row r="289" s="13" customFormat="1">
      <c r="A289" s="13"/>
      <c r="B289" s="234"/>
      <c r="C289" s="235"/>
      <c r="D289" s="236" t="s">
        <v>146</v>
      </c>
      <c r="E289" s="237" t="s">
        <v>1</v>
      </c>
      <c r="F289" s="238" t="s">
        <v>687</v>
      </c>
      <c r="G289" s="235"/>
      <c r="H289" s="237" t="s">
        <v>1</v>
      </c>
      <c r="I289" s="239"/>
      <c r="J289" s="235"/>
      <c r="K289" s="235"/>
      <c r="L289" s="240"/>
      <c r="M289" s="241"/>
      <c r="N289" s="242"/>
      <c r="O289" s="242"/>
      <c r="P289" s="242"/>
      <c r="Q289" s="242"/>
      <c r="R289" s="242"/>
      <c r="S289" s="242"/>
      <c r="T289" s="24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4" t="s">
        <v>146</v>
      </c>
      <c r="AU289" s="244" t="s">
        <v>86</v>
      </c>
      <c r="AV289" s="13" t="s">
        <v>84</v>
      </c>
      <c r="AW289" s="13" t="s">
        <v>32</v>
      </c>
      <c r="AX289" s="13" t="s">
        <v>76</v>
      </c>
      <c r="AY289" s="244" t="s">
        <v>137</v>
      </c>
    </row>
    <row r="290" s="14" customFormat="1">
      <c r="A290" s="14"/>
      <c r="B290" s="245"/>
      <c r="C290" s="246"/>
      <c r="D290" s="236" t="s">
        <v>146</v>
      </c>
      <c r="E290" s="247" t="s">
        <v>1</v>
      </c>
      <c r="F290" s="248" t="s">
        <v>236</v>
      </c>
      <c r="G290" s="246"/>
      <c r="H290" s="249">
        <v>9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146</v>
      </c>
      <c r="AU290" s="255" t="s">
        <v>86</v>
      </c>
      <c r="AV290" s="14" t="s">
        <v>86</v>
      </c>
      <c r="AW290" s="14" t="s">
        <v>32</v>
      </c>
      <c r="AX290" s="14" t="s">
        <v>76</v>
      </c>
      <c r="AY290" s="255" t="s">
        <v>137</v>
      </c>
    </row>
    <row r="291" s="15" customFormat="1">
      <c r="A291" s="15"/>
      <c r="B291" s="259"/>
      <c r="C291" s="260"/>
      <c r="D291" s="236" t="s">
        <v>146</v>
      </c>
      <c r="E291" s="261" t="s">
        <v>1</v>
      </c>
      <c r="F291" s="262" t="s">
        <v>214</v>
      </c>
      <c r="G291" s="260"/>
      <c r="H291" s="263">
        <v>154</v>
      </c>
      <c r="I291" s="264"/>
      <c r="J291" s="260"/>
      <c r="K291" s="260"/>
      <c r="L291" s="265"/>
      <c r="M291" s="266"/>
      <c r="N291" s="267"/>
      <c r="O291" s="267"/>
      <c r="P291" s="267"/>
      <c r="Q291" s="267"/>
      <c r="R291" s="267"/>
      <c r="S291" s="267"/>
      <c r="T291" s="26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9" t="s">
        <v>146</v>
      </c>
      <c r="AU291" s="269" t="s">
        <v>86</v>
      </c>
      <c r="AV291" s="15" t="s">
        <v>158</v>
      </c>
      <c r="AW291" s="15" t="s">
        <v>32</v>
      </c>
      <c r="AX291" s="15" t="s">
        <v>84</v>
      </c>
      <c r="AY291" s="269" t="s">
        <v>137</v>
      </c>
    </row>
    <row r="292" s="2" customFormat="1" ht="21.75" customHeight="1">
      <c r="A292" s="39"/>
      <c r="B292" s="40"/>
      <c r="C292" s="284" t="s">
        <v>616</v>
      </c>
      <c r="D292" s="284" t="s">
        <v>489</v>
      </c>
      <c r="E292" s="285" t="s">
        <v>688</v>
      </c>
      <c r="F292" s="286" t="s">
        <v>689</v>
      </c>
      <c r="G292" s="287" t="s">
        <v>203</v>
      </c>
      <c r="H292" s="288">
        <v>35.700000000000003</v>
      </c>
      <c r="I292" s="289"/>
      <c r="J292" s="290">
        <f>ROUND(I292*H292,2)</f>
        <v>0</v>
      </c>
      <c r="K292" s="291"/>
      <c r="L292" s="292"/>
      <c r="M292" s="293" t="s">
        <v>1</v>
      </c>
      <c r="N292" s="294" t="s">
        <v>41</v>
      </c>
      <c r="O292" s="92"/>
      <c r="P292" s="230">
        <f>O292*H292</f>
        <v>0</v>
      </c>
      <c r="Q292" s="230">
        <v>0.048300000000000003</v>
      </c>
      <c r="R292" s="230">
        <f>Q292*H292</f>
        <v>1.7243100000000002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184</v>
      </c>
      <c r="AT292" s="232" t="s">
        <v>489</v>
      </c>
      <c r="AU292" s="232" t="s">
        <v>86</v>
      </c>
      <c r="AY292" s="18" t="s">
        <v>137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84</v>
      </c>
      <c r="BK292" s="233">
        <f>ROUND(I292*H292,2)</f>
        <v>0</v>
      </c>
      <c r="BL292" s="18" t="s">
        <v>158</v>
      </c>
      <c r="BM292" s="232" t="s">
        <v>690</v>
      </c>
    </row>
    <row r="293" s="14" customFormat="1">
      <c r="A293" s="14"/>
      <c r="B293" s="245"/>
      <c r="C293" s="246"/>
      <c r="D293" s="236" t="s">
        <v>146</v>
      </c>
      <c r="E293" s="247" t="s">
        <v>1</v>
      </c>
      <c r="F293" s="248" t="s">
        <v>365</v>
      </c>
      <c r="G293" s="246"/>
      <c r="H293" s="249">
        <v>35</v>
      </c>
      <c r="I293" s="250"/>
      <c r="J293" s="246"/>
      <c r="K293" s="246"/>
      <c r="L293" s="251"/>
      <c r="M293" s="252"/>
      <c r="N293" s="253"/>
      <c r="O293" s="253"/>
      <c r="P293" s="253"/>
      <c r="Q293" s="253"/>
      <c r="R293" s="253"/>
      <c r="S293" s="253"/>
      <c r="T293" s="25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5" t="s">
        <v>146</v>
      </c>
      <c r="AU293" s="255" t="s">
        <v>86</v>
      </c>
      <c r="AV293" s="14" t="s">
        <v>86</v>
      </c>
      <c r="AW293" s="14" t="s">
        <v>32</v>
      </c>
      <c r="AX293" s="14" t="s">
        <v>84</v>
      </c>
      <c r="AY293" s="255" t="s">
        <v>137</v>
      </c>
    </row>
    <row r="294" s="14" customFormat="1">
      <c r="A294" s="14"/>
      <c r="B294" s="245"/>
      <c r="C294" s="246"/>
      <c r="D294" s="236" t="s">
        <v>146</v>
      </c>
      <c r="E294" s="246"/>
      <c r="F294" s="248" t="s">
        <v>691</v>
      </c>
      <c r="G294" s="246"/>
      <c r="H294" s="249">
        <v>35.700000000000003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5" t="s">
        <v>146</v>
      </c>
      <c r="AU294" s="255" t="s">
        <v>86</v>
      </c>
      <c r="AV294" s="14" t="s">
        <v>86</v>
      </c>
      <c r="AW294" s="14" t="s">
        <v>4</v>
      </c>
      <c r="AX294" s="14" t="s">
        <v>84</v>
      </c>
      <c r="AY294" s="255" t="s">
        <v>137</v>
      </c>
    </row>
    <row r="295" s="2" customFormat="1" ht="21.75" customHeight="1">
      <c r="A295" s="39"/>
      <c r="B295" s="40"/>
      <c r="C295" s="284" t="s">
        <v>692</v>
      </c>
      <c r="D295" s="284" t="s">
        <v>489</v>
      </c>
      <c r="E295" s="285" t="s">
        <v>693</v>
      </c>
      <c r="F295" s="286" t="s">
        <v>694</v>
      </c>
      <c r="G295" s="287" t="s">
        <v>203</v>
      </c>
      <c r="H295" s="288">
        <v>9.1799999999999997</v>
      </c>
      <c r="I295" s="289"/>
      <c r="J295" s="290">
        <f>ROUND(I295*H295,2)</f>
        <v>0</v>
      </c>
      <c r="K295" s="291"/>
      <c r="L295" s="292"/>
      <c r="M295" s="293" t="s">
        <v>1</v>
      </c>
      <c r="N295" s="294" t="s">
        <v>41</v>
      </c>
      <c r="O295" s="92"/>
      <c r="P295" s="230">
        <f>O295*H295</f>
        <v>0</v>
      </c>
      <c r="Q295" s="230">
        <v>0.064000000000000001</v>
      </c>
      <c r="R295" s="230">
        <f>Q295*H295</f>
        <v>0.58752000000000004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184</v>
      </c>
      <c r="AT295" s="232" t="s">
        <v>489</v>
      </c>
      <c r="AU295" s="232" t="s">
        <v>86</v>
      </c>
      <c r="AY295" s="18" t="s">
        <v>137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84</v>
      </c>
      <c r="BK295" s="233">
        <f>ROUND(I295*H295,2)</f>
        <v>0</v>
      </c>
      <c r="BL295" s="18" t="s">
        <v>158</v>
      </c>
      <c r="BM295" s="232" t="s">
        <v>695</v>
      </c>
    </row>
    <row r="296" s="14" customFormat="1">
      <c r="A296" s="14"/>
      <c r="B296" s="245"/>
      <c r="C296" s="246"/>
      <c r="D296" s="236" t="s">
        <v>146</v>
      </c>
      <c r="E296" s="247" t="s">
        <v>1</v>
      </c>
      <c r="F296" s="248" t="s">
        <v>236</v>
      </c>
      <c r="G296" s="246"/>
      <c r="H296" s="249">
        <v>9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5" t="s">
        <v>146</v>
      </c>
      <c r="AU296" s="255" t="s">
        <v>86</v>
      </c>
      <c r="AV296" s="14" t="s">
        <v>86</v>
      </c>
      <c r="AW296" s="14" t="s">
        <v>32</v>
      </c>
      <c r="AX296" s="14" t="s">
        <v>84</v>
      </c>
      <c r="AY296" s="255" t="s">
        <v>137</v>
      </c>
    </row>
    <row r="297" s="14" customFormat="1">
      <c r="A297" s="14"/>
      <c r="B297" s="245"/>
      <c r="C297" s="246"/>
      <c r="D297" s="236" t="s">
        <v>146</v>
      </c>
      <c r="E297" s="246"/>
      <c r="F297" s="248" t="s">
        <v>696</v>
      </c>
      <c r="G297" s="246"/>
      <c r="H297" s="249">
        <v>9.1799999999999997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5" t="s">
        <v>146</v>
      </c>
      <c r="AU297" s="255" t="s">
        <v>86</v>
      </c>
      <c r="AV297" s="14" t="s">
        <v>86</v>
      </c>
      <c r="AW297" s="14" t="s">
        <v>4</v>
      </c>
      <c r="AX297" s="14" t="s">
        <v>84</v>
      </c>
      <c r="AY297" s="255" t="s">
        <v>137</v>
      </c>
    </row>
    <row r="298" s="2" customFormat="1" ht="16.5" customHeight="1">
      <c r="A298" s="39"/>
      <c r="B298" s="40"/>
      <c r="C298" s="284" t="s">
        <v>697</v>
      </c>
      <c r="D298" s="284" t="s">
        <v>489</v>
      </c>
      <c r="E298" s="285" t="s">
        <v>698</v>
      </c>
      <c r="F298" s="286" t="s">
        <v>699</v>
      </c>
      <c r="G298" s="287" t="s">
        <v>203</v>
      </c>
      <c r="H298" s="288">
        <v>112.2</v>
      </c>
      <c r="I298" s="289"/>
      <c r="J298" s="290">
        <f>ROUND(I298*H298,2)</f>
        <v>0</v>
      </c>
      <c r="K298" s="291"/>
      <c r="L298" s="292"/>
      <c r="M298" s="293" t="s">
        <v>1</v>
      </c>
      <c r="N298" s="294" t="s">
        <v>41</v>
      </c>
      <c r="O298" s="92"/>
      <c r="P298" s="230">
        <f>O298*H298</f>
        <v>0</v>
      </c>
      <c r="Q298" s="230">
        <v>0.081000000000000003</v>
      </c>
      <c r="R298" s="230">
        <f>Q298*H298</f>
        <v>9.0882000000000005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184</v>
      </c>
      <c r="AT298" s="232" t="s">
        <v>489</v>
      </c>
      <c r="AU298" s="232" t="s">
        <v>86</v>
      </c>
      <c r="AY298" s="18" t="s">
        <v>137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84</v>
      </c>
      <c r="BK298" s="233">
        <f>ROUND(I298*H298,2)</f>
        <v>0</v>
      </c>
      <c r="BL298" s="18" t="s">
        <v>158</v>
      </c>
      <c r="BM298" s="232" t="s">
        <v>700</v>
      </c>
    </row>
    <row r="299" s="14" customFormat="1">
      <c r="A299" s="14"/>
      <c r="B299" s="245"/>
      <c r="C299" s="246"/>
      <c r="D299" s="236" t="s">
        <v>146</v>
      </c>
      <c r="E299" s="247" t="s">
        <v>1</v>
      </c>
      <c r="F299" s="248" t="s">
        <v>685</v>
      </c>
      <c r="G299" s="246"/>
      <c r="H299" s="249">
        <v>110</v>
      </c>
      <c r="I299" s="250"/>
      <c r="J299" s="246"/>
      <c r="K299" s="246"/>
      <c r="L299" s="251"/>
      <c r="M299" s="252"/>
      <c r="N299" s="253"/>
      <c r="O299" s="253"/>
      <c r="P299" s="253"/>
      <c r="Q299" s="253"/>
      <c r="R299" s="253"/>
      <c r="S299" s="253"/>
      <c r="T299" s="25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5" t="s">
        <v>146</v>
      </c>
      <c r="AU299" s="255" t="s">
        <v>86</v>
      </c>
      <c r="AV299" s="14" t="s">
        <v>86</v>
      </c>
      <c r="AW299" s="14" t="s">
        <v>32</v>
      </c>
      <c r="AX299" s="14" t="s">
        <v>84</v>
      </c>
      <c r="AY299" s="255" t="s">
        <v>137</v>
      </c>
    </row>
    <row r="300" s="14" customFormat="1">
      <c r="A300" s="14"/>
      <c r="B300" s="245"/>
      <c r="C300" s="246"/>
      <c r="D300" s="236" t="s">
        <v>146</v>
      </c>
      <c r="E300" s="246"/>
      <c r="F300" s="248" t="s">
        <v>701</v>
      </c>
      <c r="G300" s="246"/>
      <c r="H300" s="249">
        <v>112.2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146</v>
      </c>
      <c r="AU300" s="255" t="s">
        <v>86</v>
      </c>
      <c r="AV300" s="14" t="s">
        <v>86</v>
      </c>
      <c r="AW300" s="14" t="s">
        <v>4</v>
      </c>
      <c r="AX300" s="14" t="s">
        <v>84</v>
      </c>
      <c r="AY300" s="255" t="s">
        <v>137</v>
      </c>
    </row>
    <row r="301" s="2" customFormat="1" ht="44.25" customHeight="1">
      <c r="A301" s="39"/>
      <c r="B301" s="40"/>
      <c r="C301" s="220" t="s">
        <v>702</v>
      </c>
      <c r="D301" s="220" t="s">
        <v>140</v>
      </c>
      <c r="E301" s="221" t="s">
        <v>703</v>
      </c>
      <c r="F301" s="222" t="s">
        <v>704</v>
      </c>
      <c r="G301" s="223" t="s">
        <v>203</v>
      </c>
      <c r="H301" s="224">
        <v>20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41</v>
      </c>
      <c r="O301" s="92"/>
      <c r="P301" s="230">
        <f>O301*H301</f>
        <v>0</v>
      </c>
      <c r="Q301" s="230">
        <v>0.16849</v>
      </c>
      <c r="R301" s="230">
        <f>Q301*H301</f>
        <v>3.3698000000000001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158</v>
      </c>
      <c r="AT301" s="232" t="s">
        <v>140</v>
      </c>
      <c r="AU301" s="232" t="s">
        <v>86</v>
      </c>
      <c r="AY301" s="18" t="s">
        <v>137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84</v>
      </c>
      <c r="BK301" s="233">
        <f>ROUND(I301*H301,2)</f>
        <v>0</v>
      </c>
      <c r="BL301" s="18" t="s">
        <v>158</v>
      </c>
      <c r="BM301" s="232" t="s">
        <v>705</v>
      </c>
    </row>
    <row r="302" s="13" customFormat="1">
      <c r="A302" s="13"/>
      <c r="B302" s="234"/>
      <c r="C302" s="235"/>
      <c r="D302" s="236" t="s">
        <v>146</v>
      </c>
      <c r="E302" s="237" t="s">
        <v>1</v>
      </c>
      <c r="F302" s="238" t="s">
        <v>706</v>
      </c>
      <c r="G302" s="235"/>
      <c r="H302" s="237" t="s">
        <v>1</v>
      </c>
      <c r="I302" s="239"/>
      <c r="J302" s="235"/>
      <c r="K302" s="235"/>
      <c r="L302" s="240"/>
      <c r="M302" s="241"/>
      <c r="N302" s="242"/>
      <c r="O302" s="242"/>
      <c r="P302" s="242"/>
      <c r="Q302" s="242"/>
      <c r="R302" s="242"/>
      <c r="S302" s="242"/>
      <c r="T302" s="24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4" t="s">
        <v>146</v>
      </c>
      <c r="AU302" s="244" t="s">
        <v>86</v>
      </c>
      <c r="AV302" s="13" t="s">
        <v>84</v>
      </c>
      <c r="AW302" s="13" t="s">
        <v>32</v>
      </c>
      <c r="AX302" s="13" t="s">
        <v>76</v>
      </c>
      <c r="AY302" s="244" t="s">
        <v>137</v>
      </c>
    </row>
    <row r="303" s="14" customFormat="1">
      <c r="A303" s="14"/>
      <c r="B303" s="245"/>
      <c r="C303" s="246"/>
      <c r="D303" s="236" t="s">
        <v>146</v>
      </c>
      <c r="E303" s="247" t="s">
        <v>1</v>
      </c>
      <c r="F303" s="248" t="s">
        <v>298</v>
      </c>
      <c r="G303" s="246"/>
      <c r="H303" s="249">
        <v>20</v>
      </c>
      <c r="I303" s="250"/>
      <c r="J303" s="246"/>
      <c r="K303" s="246"/>
      <c r="L303" s="251"/>
      <c r="M303" s="252"/>
      <c r="N303" s="253"/>
      <c r="O303" s="253"/>
      <c r="P303" s="253"/>
      <c r="Q303" s="253"/>
      <c r="R303" s="253"/>
      <c r="S303" s="253"/>
      <c r="T303" s="25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5" t="s">
        <v>146</v>
      </c>
      <c r="AU303" s="255" t="s">
        <v>86</v>
      </c>
      <c r="AV303" s="14" t="s">
        <v>86</v>
      </c>
      <c r="AW303" s="14" t="s">
        <v>32</v>
      </c>
      <c r="AX303" s="14" t="s">
        <v>84</v>
      </c>
      <c r="AY303" s="255" t="s">
        <v>137</v>
      </c>
    </row>
    <row r="304" s="2" customFormat="1" ht="16.5" customHeight="1">
      <c r="A304" s="39"/>
      <c r="B304" s="40"/>
      <c r="C304" s="284" t="s">
        <v>707</v>
      </c>
      <c r="D304" s="284" t="s">
        <v>489</v>
      </c>
      <c r="E304" s="285" t="s">
        <v>708</v>
      </c>
      <c r="F304" s="286" t="s">
        <v>709</v>
      </c>
      <c r="G304" s="287" t="s">
        <v>203</v>
      </c>
      <c r="H304" s="288">
        <v>20.399999999999999</v>
      </c>
      <c r="I304" s="289"/>
      <c r="J304" s="290">
        <f>ROUND(I304*H304,2)</f>
        <v>0</v>
      </c>
      <c r="K304" s="291"/>
      <c r="L304" s="292"/>
      <c r="M304" s="293" t="s">
        <v>1</v>
      </c>
      <c r="N304" s="294" t="s">
        <v>41</v>
      </c>
      <c r="O304" s="92"/>
      <c r="P304" s="230">
        <f>O304*H304</f>
        <v>0</v>
      </c>
      <c r="Q304" s="230">
        <v>0.058000000000000003</v>
      </c>
      <c r="R304" s="230">
        <f>Q304*H304</f>
        <v>1.1832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184</v>
      </c>
      <c r="AT304" s="232" t="s">
        <v>489</v>
      </c>
      <c r="AU304" s="232" t="s">
        <v>86</v>
      </c>
      <c r="AY304" s="18" t="s">
        <v>137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84</v>
      </c>
      <c r="BK304" s="233">
        <f>ROUND(I304*H304,2)</f>
        <v>0</v>
      </c>
      <c r="BL304" s="18" t="s">
        <v>158</v>
      </c>
      <c r="BM304" s="232" t="s">
        <v>710</v>
      </c>
    </row>
    <row r="305" s="14" customFormat="1">
      <c r="A305" s="14"/>
      <c r="B305" s="245"/>
      <c r="C305" s="246"/>
      <c r="D305" s="236" t="s">
        <v>146</v>
      </c>
      <c r="E305" s="247" t="s">
        <v>1</v>
      </c>
      <c r="F305" s="248" t="s">
        <v>298</v>
      </c>
      <c r="G305" s="246"/>
      <c r="H305" s="249">
        <v>20</v>
      </c>
      <c r="I305" s="250"/>
      <c r="J305" s="246"/>
      <c r="K305" s="246"/>
      <c r="L305" s="251"/>
      <c r="M305" s="252"/>
      <c r="N305" s="253"/>
      <c r="O305" s="253"/>
      <c r="P305" s="253"/>
      <c r="Q305" s="253"/>
      <c r="R305" s="253"/>
      <c r="S305" s="253"/>
      <c r="T305" s="25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5" t="s">
        <v>146</v>
      </c>
      <c r="AU305" s="255" t="s">
        <v>86</v>
      </c>
      <c r="AV305" s="14" t="s">
        <v>86</v>
      </c>
      <c r="AW305" s="14" t="s">
        <v>32</v>
      </c>
      <c r="AX305" s="14" t="s">
        <v>84</v>
      </c>
      <c r="AY305" s="255" t="s">
        <v>137</v>
      </c>
    </row>
    <row r="306" s="14" customFormat="1">
      <c r="A306" s="14"/>
      <c r="B306" s="245"/>
      <c r="C306" s="246"/>
      <c r="D306" s="236" t="s">
        <v>146</v>
      </c>
      <c r="E306" s="246"/>
      <c r="F306" s="248" t="s">
        <v>711</v>
      </c>
      <c r="G306" s="246"/>
      <c r="H306" s="249">
        <v>20.399999999999999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146</v>
      </c>
      <c r="AU306" s="255" t="s">
        <v>86</v>
      </c>
      <c r="AV306" s="14" t="s">
        <v>86</v>
      </c>
      <c r="AW306" s="14" t="s">
        <v>4</v>
      </c>
      <c r="AX306" s="14" t="s">
        <v>84</v>
      </c>
      <c r="AY306" s="255" t="s">
        <v>137</v>
      </c>
    </row>
    <row r="307" s="2" customFormat="1" ht="44.25" customHeight="1">
      <c r="A307" s="39"/>
      <c r="B307" s="40"/>
      <c r="C307" s="220" t="s">
        <v>545</v>
      </c>
      <c r="D307" s="220" t="s">
        <v>140</v>
      </c>
      <c r="E307" s="221" t="s">
        <v>712</v>
      </c>
      <c r="F307" s="222" t="s">
        <v>713</v>
      </c>
      <c r="G307" s="223" t="s">
        <v>203</v>
      </c>
      <c r="H307" s="224">
        <v>140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41</v>
      </c>
      <c r="O307" s="92"/>
      <c r="P307" s="230">
        <f>O307*H307</f>
        <v>0</v>
      </c>
      <c r="Q307" s="230">
        <v>0.1295</v>
      </c>
      <c r="R307" s="230">
        <f>Q307*H307</f>
        <v>18.129999999999999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158</v>
      </c>
      <c r="AT307" s="232" t="s">
        <v>140</v>
      </c>
      <c r="AU307" s="232" t="s">
        <v>86</v>
      </c>
      <c r="AY307" s="18" t="s">
        <v>137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84</v>
      </c>
      <c r="BK307" s="233">
        <f>ROUND(I307*H307,2)</f>
        <v>0</v>
      </c>
      <c r="BL307" s="18" t="s">
        <v>158</v>
      </c>
      <c r="BM307" s="232" t="s">
        <v>714</v>
      </c>
    </row>
    <row r="308" s="14" customFormat="1">
      <c r="A308" s="14"/>
      <c r="B308" s="245"/>
      <c r="C308" s="246"/>
      <c r="D308" s="236" t="s">
        <v>146</v>
      </c>
      <c r="E308" s="247" t="s">
        <v>1</v>
      </c>
      <c r="F308" s="248" t="s">
        <v>715</v>
      </c>
      <c r="G308" s="246"/>
      <c r="H308" s="249">
        <v>140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146</v>
      </c>
      <c r="AU308" s="255" t="s">
        <v>86</v>
      </c>
      <c r="AV308" s="14" t="s">
        <v>86</v>
      </c>
      <c r="AW308" s="14" t="s">
        <v>32</v>
      </c>
      <c r="AX308" s="14" t="s">
        <v>84</v>
      </c>
      <c r="AY308" s="255" t="s">
        <v>137</v>
      </c>
    </row>
    <row r="309" s="2" customFormat="1" ht="16.5" customHeight="1">
      <c r="A309" s="39"/>
      <c r="B309" s="40"/>
      <c r="C309" s="284" t="s">
        <v>716</v>
      </c>
      <c r="D309" s="284" t="s">
        <v>489</v>
      </c>
      <c r="E309" s="285" t="s">
        <v>708</v>
      </c>
      <c r="F309" s="286" t="s">
        <v>709</v>
      </c>
      <c r="G309" s="287" t="s">
        <v>203</v>
      </c>
      <c r="H309" s="288">
        <v>142.80000000000001</v>
      </c>
      <c r="I309" s="289"/>
      <c r="J309" s="290">
        <f>ROUND(I309*H309,2)</f>
        <v>0</v>
      </c>
      <c r="K309" s="291"/>
      <c r="L309" s="292"/>
      <c r="M309" s="293" t="s">
        <v>1</v>
      </c>
      <c r="N309" s="294" t="s">
        <v>41</v>
      </c>
      <c r="O309" s="92"/>
      <c r="P309" s="230">
        <f>O309*H309</f>
        <v>0</v>
      </c>
      <c r="Q309" s="230">
        <v>0.058000000000000003</v>
      </c>
      <c r="R309" s="230">
        <f>Q309*H309</f>
        <v>8.2824000000000009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184</v>
      </c>
      <c r="AT309" s="232" t="s">
        <v>489</v>
      </c>
      <c r="AU309" s="232" t="s">
        <v>86</v>
      </c>
      <c r="AY309" s="18" t="s">
        <v>137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84</v>
      </c>
      <c r="BK309" s="233">
        <f>ROUND(I309*H309,2)</f>
        <v>0</v>
      </c>
      <c r="BL309" s="18" t="s">
        <v>158</v>
      </c>
      <c r="BM309" s="232" t="s">
        <v>717</v>
      </c>
    </row>
    <row r="310" s="14" customFormat="1">
      <c r="A310" s="14"/>
      <c r="B310" s="245"/>
      <c r="C310" s="246"/>
      <c r="D310" s="236" t="s">
        <v>146</v>
      </c>
      <c r="E310" s="247" t="s">
        <v>1</v>
      </c>
      <c r="F310" s="248" t="s">
        <v>715</v>
      </c>
      <c r="G310" s="246"/>
      <c r="H310" s="249">
        <v>140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5" t="s">
        <v>146</v>
      </c>
      <c r="AU310" s="255" t="s">
        <v>86</v>
      </c>
      <c r="AV310" s="14" t="s">
        <v>86</v>
      </c>
      <c r="AW310" s="14" t="s">
        <v>32</v>
      </c>
      <c r="AX310" s="14" t="s">
        <v>84</v>
      </c>
      <c r="AY310" s="255" t="s">
        <v>137</v>
      </c>
    </row>
    <row r="311" s="14" customFormat="1">
      <c r="A311" s="14"/>
      <c r="B311" s="245"/>
      <c r="C311" s="246"/>
      <c r="D311" s="236" t="s">
        <v>146</v>
      </c>
      <c r="E311" s="246"/>
      <c r="F311" s="248" t="s">
        <v>718</v>
      </c>
      <c r="G311" s="246"/>
      <c r="H311" s="249">
        <v>142.80000000000001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146</v>
      </c>
      <c r="AU311" s="255" t="s">
        <v>86</v>
      </c>
      <c r="AV311" s="14" t="s">
        <v>86</v>
      </c>
      <c r="AW311" s="14" t="s">
        <v>4</v>
      </c>
      <c r="AX311" s="14" t="s">
        <v>84</v>
      </c>
      <c r="AY311" s="255" t="s">
        <v>137</v>
      </c>
    </row>
    <row r="312" s="2" customFormat="1" ht="21.75" customHeight="1">
      <c r="A312" s="39"/>
      <c r="B312" s="40"/>
      <c r="C312" s="220" t="s">
        <v>719</v>
      </c>
      <c r="D312" s="220" t="s">
        <v>140</v>
      </c>
      <c r="E312" s="221" t="s">
        <v>720</v>
      </c>
      <c r="F312" s="222" t="s">
        <v>721</v>
      </c>
      <c r="G312" s="223" t="s">
        <v>203</v>
      </c>
      <c r="H312" s="224">
        <v>32.5</v>
      </c>
      <c r="I312" s="225"/>
      <c r="J312" s="226">
        <f>ROUND(I312*H312,2)</f>
        <v>0</v>
      </c>
      <c r="K312" s="227"/>
      <c r="L312" s="45"/>
      <c r="M312" s="228" t="s">
        <v>1</v>
      </c>
      <c r="N312" s="229" t="s">
        <v>41</v>
      </c>
      <c r="O312" s="92"/>
      <c r="P312" s="230">
        <f>O312*H312</f>
        <v>0</v>
      </c>
      <c r="Q312" s="230">
        <v>1.0000000000000001E-05</v>
      </c>
      <c r="R312" s="230">
        <f>Q312*H312</f>
        <v>0.00032500000000000004</v>
      </c>
      <c r="S312" s="230">
        <v>0</v>
      </c>
      <c r="T312" s="231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2" t="s">
        <v>158</v>
      </c>
      <c r="AT312" s="232" t="s">
        <v>140</v>
      </c>
      <c r="AU312" s="232" t="s">
        <v>86</v>
      </c>
      <c r="AY312" s="18" t="s">
        <v>137</v>
      </c>
      <c r="BE312" s="233">
        <f>IF(N312="základní",J312,0)</f>
        <v>0</v>
      </c>
      <c r="BF312" s="233">
        <f>IF(N312="snížená",J312,0)</f>
        <v>0</v>
      </c>
      <c r="BG312" s="233">
        <f>IF(N312="zákl. přenesená",J312,0)</f>
        <v>0</v>
      </c>
      <c r="BH312" s="233">
        <f>IF(N312="sníž. přenesená",J312,0)</f>
        <v>0</v>
      </c>
      <c r="BI312" s="233">
        <f>IF(N312="nulová",J312,0)</f>
        <v>0</v>
      </c>
      <c r="BJ312" s="18" t="s">
        <v>84</v>
      </c>
      <c r="BK312" s="233">
        <f>ROUND(I312*H312,2)</f>
        <v>0</v>
      </c>
      <c r="BL312" s="18" t="s">
        <v>158</v>
      </c>
      <c r="BM312" s="232" t="s">
        <v>722</v>
      </c>
    </row>
    <row r="313" s="14" customFormat="1">
      <c r="A313" s="14"/>
      <c r="B313" s="245"/>
      <c r="C313" s="246"/>
      <c r="D313" s="236" t="s">
        <v>146</v>
      </c>
      <c r="E313" s="247" t="s">
        <v>1</v>
      </c>
      <c r="F313" s="248" t="s">
        <v>723</v>
      </c>
      <c r="G313" s="246"/>
      <c r="H313" s="249">
        <v>32.5</v>
      </c>
      <c r="I313" s="250"/>
      <c r="J313" s="246"/>
      <c r="K313" s="246"/>
      <c r="L313" s="251"/>
      <c r="M313" s="252"/>
      <c r="N313" s="253"/>
      <c r="O313" s="253"/>
      <c r="P313" s="253"/>
      <c r="Q313" s="253"/>
      <c r="R313" s="253"/>
      <c r="S313" s="253"/>
      <c r="T313" s="25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5" t="s">
        <v>146</v>
      </c>
      <c r="AU313" s="255" t="s">
        <v>86</v>
      </c>
      <c r="AV313" s="14" t="s">
        <v>86</v>
      </c>
      <c r="AW313" s="14" t="s">
        <v>32</v>
      </c>
      <c r="AX313" s="14" t="s">
        <v>84</v>
      </c>
      <c r="AY313" s="255" t="s">
        <v>137</v>
      </c>
    </row>
    <row r="314" s="2" customFormat="1" ht="33" customHeight="1">
      <c r="A314" s="39"/>
      <c r="B314" s="40"/>
      <c r="C314" s="220" t="s">
        <v>724</v>
      </c>
      <c r="D314" s="220" t="s">
        <v>140</v>
      </c>
      <c r="E314" s="221" t="s">
        <v>725</v>
      </c>
      <c r="F314" s="222" t="s">
        <v>726</v>
      </c>
      <c r="G314" s="223" t="s">
        <v>208</v>
      </c>
      <c r="H314" s="224">
        <v>8.7750000000000004</v>
      </c>
      <c r="I314" s="225"/>
      <c r="J314" s="226">
        <f>ROUND(I314*H314,2)</f>
        <v>0</v>
      </c>
      <c r="K314" s="227"/>
      <c r="L314" s="45"/>
      <c r="M314" s="228" t="s">
        <v>1</v>
      </c>
      <c r="N314" s="229" t="s">
        <v>41</v>
      </c>
      <c r="O314" s="92"/>
      <c r="P314" s="230">
        <f>O314*H314</f>
        <v>0</v>
      </c>
      <c r="Q314" s="230">
        <v>0.0011900000000000001</v>
      </c>
      <c r="R314" s="230">
        <f>Q314*H314</f>
        <v>0.010442250000000002</v>
      </c>
      <c r="S314" s="230">
        <v>0</v>
      </c>
      <c r="T314" s="231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2" t="s">
        <v>158</v>
      </c>
      <c r="AT314" s="232" t="s">
        <v>140</v>
      </c>
      <c r="AU314" s="232" t="s">
        <v>86</v>
      </c>
      <c r="AY314" s="18" t="s">
        <v>137</v>
      </c>
      <c r="BE314" s="233">
        <f>IF(N314="základní",J314,0)</f>
        <v>0</v>
      </c>
      <c r="BF314" s="233">
        <f>IF(N314="snížená",J314,0)</f>
        <v>0</v>
      </c>
      <c r="BG314" s="233">
        <f>IF(N314="zákl. přenesená",J314,0)</f>
        <v>0</v>
      </c>
      <c r="BH314" s="233">
        <f>IF(N314="sníž. přenesená",J314,0)</f>
        <v>0</v>
      </c>
      <c r="BI314" s="233">
        <f>IF(N314="nulová",J314,0)</f>
        <v>0</v>
      </c>
      <c r="BJ314" s="18" t="s">
        <v>84</v>
      </c>
      <c r="BK314" s="233">
        <f>ROUND(I314*H314,2)</f>
        <v>0</v>
      </c>
      <c r="BL314" s="18" t="s">
        <v>158</v>
      </c>
      <c r="BM314" s="232" t="s">
        <v>727</v>
      </c>
    </row>
    <row r="315" s="14" customFormat="1">
      <c r="A315" s="14"/>
      <c r="B315" s="245"/>
      <c r="C315" s="246"/>
      <c r="D315" s="236" t="s">
        <v>146</v>
      </c>
      <c r="E315" s="247" t="s">
        <v>1</v>
      </c>
      <c r="F315" s="248" t="s">
        <v>728</v>
      </c>
      <c r="G315" s="246"/>
      <c r="H315" s="249">
        <v>8.7750000000000004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5" t="s">
        <v>146</v>
      </c>
      <c r="AU315" s="255" t="s">
        <v>86</v>
      </c>
      <c r="AV315" s="14" t="s">
        <v>86</v>
      </c>
      <c r="AW315" s="14" t="s">
        <v>32</v>
      </c>
      <c r="AX315" s="14" t="s">
        <v>84</v>
      </c>
      <c r="AY315" s="255" t="s">
        <v>137</v>
      </c>
    </row>
    <row r="316" s="12" customFormat="1" ht="22.8" customHeight="1">
      <c r="A316" s="12"/>
      <c r="B316" s="204"/>
      <c r="C316" s="205"/>
      <c r="D316" s="206" t="s">
        <v>75</v>
      </c>
      <c r="E316" s="218" t="s">
        <v>729</v>
      </c>
      <c r="F316" s="218" t="s">
        <v>730</v>
      </c>
      <c r="G316" s="205"/>
      <c r="H316" s="205"/>
      <c r="I316" s="208"/>
      <c r="J316" s="219">
        <f>BK316</f>
        <v>0</v>
      </c>
      <c r="K316" s="205"/>
      <c r="L316" s="210"/>
      <c r="M316" s="211"/>
      <c r="N316" s="212"/>
      <c r="O316" s="212"/>
      <c r="P316" s="213">
        <f>SUM(P317:P318)</f>
        <v>0</v>
      </c>
      <c r="Q316" s="212"/>
      <c r="R316" s="213">
        <f>SUM(R317:R318)</f>
        <v>0</v>
      </c>
      <c r="S316" s="212"/>
      <c r="T316" s="214">
        <f>SUM(T317:T318)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15" t="s">
        <v>84</v>
      </c>
      <c r="AT316" s="216" t="s">
        <v>75</v>
      </c>
      <c r="AU316" s="216" t="s">
        <v>84</v>
      </c>
      <c r="AY316" s="215" t="s">
        <v>137</v>
      </c>
      <c r="BK316" s="217">
        <f>SUM(BK317:BK318)</f>
        <v>0</v>
      </c>
    </row>
    <row r="317" s="2" customFormat="1" ht="33" customHeight="1">
      <c r="A317" s="39"/>
      <c r="B317" s="40"/>
      <c r="C317" s="220" t="s">
        <v>731</v>
      </c>
      <c r="D317" s="220" t="s">
        <v>140</v>
      </c>
      <c r="E317" s="221" t="s">
        <v>732</v>
      </c>
      <c r="F317" s="222" t="s">
        <v>733</v>
      </c>
      <c r="G317" s="223" t="s">
        <v>410</v>
      </c>
      <c r="H317" s="224">
        <v>521.96799999999996</v>
      </c>
      <c r="I317" s="225"/>
      <c r="J317" s="226">
        <f>ROUND(I317*H317,2)</f>
        <v>0</v>
      </c>
      <c r="K317" s="227"/>
      <c r="L317" s="45"/>
      <c r="M317" s="228" t="s">
        <v>1</v>
      </c>
      <c r="N317" s="229" t="s">
        <v>41</v>
      </c>
      <c r="O317" s="92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2" t="s">
        <v>158</v>
      </c>
      <c r="AT317" s="232" t="s">
        <v>140</v>
      </c>
      <c r="AU317" s="232" t="s">
        <v>86</v>
      </c>
      <c r="AY317" s="18" t="s">
        <v>137</v>
      </c>
      <c r="BE317" s="233">
        <f>IF(N317="základní",J317,0)</f>
        <v>0</v>
      </c>
      <c r="BF317" s="233">
        <f>IF(N317="snížená",J317,0)</f>
        <v>0</v>
      </c>
      <c r="BG317" s="233">
        <f>IF(N317="zákl. přenesená",J317,0)</f>
        <v>0</v>
      </c>
      <c r="BH317" s="233">
        <f>IF(N317="sníž. přenesená",J317,0)</f>
        <v>0</v>
      </c>
      <c r="BI317" s="233">
        <f>IF(N317="nulová",J317,0)</f>
        <v>0</v>
      </c>
      <c r="BJ317" s="18" t="s">
        <v>84</v>
      </c>
      <c r="BK317" s="233">
        <f>ROUND(I317*H317,2)</f>
        <v>0</v>
      </c>
      <c r="BL317" s="18" t="s">
        <v>158</v>
      </c>
      <c r="BM317" s="232" t="s">
        <v>734</v>
      </c>
    </row>
    <row r="318" s="2" customFormat="1" ht="44.25" customHeight="1">
      <c r="A318" s="39"/>
      <c r="B318" s="40"/>
      <c r="C318" s="220" t="s">
        <v>384</v>
      </c>
      <c r="D318" s="220" t="s">
        <v>140</v>
      </c>
      <c r="E318" s="221" t="s">
        <v>735</v>
      </c>
      <c r="F318" s="222" t="s">
        <v>736</v>
      </c>
      <c r="G318" s="223" t="s">
        <v>410</v>
      </c>
      <c r="H318" s="224">
        <v>521.96799999999996</v>
      </c>
      <c r="I318" s="225"/>
      <c r="J318" s="226">
        <f>ROUND(I318*H318,2)</f>
        <v>0</v>
      </c>
      <c r="K318" s="227"/>
      <c r="L318" s="45"/>
      <c r="M318" s="295" t="s">
        <v>1</v>
      </c>
      <c r="N318" s="296" t="s">
        <v>41</v>
      </c>
      <c r="O318" s="297"/>
      <c r="P318" s="298">
        <f>O318*H318</f>
        <v>0</v>
      </c>
      <c r="Q318" s="298">
        <v>0</v>
      </c>
      <c r="R318" s="298">
        <f>Q318*H318</f>
        <v>0</v>
      </c>
      <c r="S318" s="298">
        <v>0</v>
      </c>
      <c r="T318" s="29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158</v>
      </c>
      <c r="AT318" s="232" t="s">
        <v>140</v>
      </c>
      <c r="AU318" s="232" t="s">
        <v>86</v>
      </c>
      <c r="AY318" s="18" t="s">
        <v>137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84</v>
      </c>
      <c r="BK318" s="233">
        <f>ROUND(I318*H318,2)</f>
        <v>0</v>
      </c>
      <c r="BL318" s="18" t="s">
        <v>158</v>
      </c>
      <c r="BM318" s="232" t="s">
        <v>737</v>
      </c>
    </row>
    <row r="319" s="2" customFormat="1" ht="6.96" customHeight="1">
      <c r="A319" s="39"/>
      <c r="B319" s="67"/>
      <c r="C319" s="68"/>
      <c r="D319" s="68"/>
      <c r="E319" s="68"/>
      <c r="F319" s="68"/>
      <c r="G319" s="68"/>
      <c r="H319" s="68"/>
      <c r="I319" s="68"/>
      <c r="J319" s="68"/>
      <c r="K319" s="68"/>
      <c r="L319" s="45"/>
      <c r="M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</row>
  </sheetData>
  <sheetProtection sheet="1" autoFilter="0" formatColumns="0" formatRows="0" objects="1" scenarios="1" spinCount="100000" saltValue="uR3QO0kbPYyyIj3h7ROcbQGlM/hKhMABvLpxoS65fx5/amU1O4EsDFMQ1bYxrpVc6FQhfaLqglJ+puR1Py8Spg==" hashValue="pSthHIXv+l0vcOjBqb3sO4sVxRp86cAm2G5blRctKq0Mu1qx44jkRmdRhFTK+x/ld7HKY4MdtKJI+Ii2h1ulqA==" algorithmName="SHA-512" password="CC35"/>
  <autoFilter ref="C125:K318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738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ROUND((SUM(BE123:BE224)),  2)</f>
        <v>0</v>
      </c>
      <c r="G33" s="39"/>
      <c r="H33" s="39"/>
      <c r="I33" s="156">
        <v>0.20999999999999999</v>
      </c>
      <c r="J33" s="155">
        <f>ROUND(((SUM(BE123:BE224))*I33),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ROUND((SUM(BF123:BF224)),  2)</f>
        <v>0</v>
      </c>
      <c r="G34" s="39"/>
      <c r="H34" s="39"/>
      <c r="I34" s="156">
        <v>0.14999999999999999</v>
      </c>
      <c r="J34" s="155">
        <f>ROUND(((SUM(BF123:BF224))*I34),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ROUND((SUM(BG123:BG224)),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ROUND((SUM(BH123:BH224)),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ROUND((SUM(BI123:BI224)),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202 - Cyklostezka - opěrná zeď OZ2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191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192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439</v>
      </c>
      <c r="E99" s="189"/>
      <c r="F99" s="189"/>
      <c r="G99" s="189"/>
      <c r="H99" s="189"/>
      <c r="I99" s="189"/>
      <c r="J99" s="190">
        <f>J155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441</v>
      </c>
      <c r="E100" s="189"/>
      <c r="F100" s="189"/>
      <c r="G100" s="189"/>
      <c r="H100" s="189"/>
      <c r="I100" s="189"/>
      <c r="J100" s="190">
        <f>J172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442</v>
      </c>
      <c r="E101" s="189"/>
      <c r="F101" s="189"/>
      <c r="G101" s="189"/>
      <c r="H101" s="189"/>
      <c r="I101" s="189"/>
      <c r="J101" s="190">
        <f>J206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194</v>
      </c>
      <c r="E102" s="189"/>
      <c r="F102" s="189"/>
      <c r="G102" s="189"/>
      <c r="H102" s="189"/>
      <c r="I102" s="189"/>
      <c r="J102" s="190">
        <f>J213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445</v>
      </c>
      <c r="E103" s="189"/>
      <c r="F103" s="189"/>
      <c r="G103" s="189"/>
      <c r="H103" s="189"/>
      <c r="I103" s="189"/>
      <c r="J103" s="190">
        <f>J222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121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Horní Lideč - revitalizace dopravního prostoru - jižní část, cyklostezka - uznatelné náklady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109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SO 202 - Cyklostezka - opěrná zeď OZ2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Horní Lideč, jižní č. průj.úseku silnice I/57</v>
      </c>
      <c r="G117" s="41"/>
      <c r="H117" s="41"/>
      <c r="I117" s="33" t="s">
        <v>22</v>
      </c>
      <c r="J117" s="80" t="str">
        <f>IF(J12="","",J12)</f>
        <v>12. 4. 2021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>Obec Horní Lideč</v>
      </c>
      <c r="G119" s="41"/>
      <c r="H119" s="41"/>
      <c r="I119" s="33" t="s">
        <v>30</v>
      </c>
      <c r="J119" s="37" t="str">
        <f>E21</f>
        <v>Ing. K. Prokůpek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33</v>
      </c>
      <c r="J120" s="37" t="str">
        <f>E24</f>
        <v>Ing.L.Alster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122</v>
      </c>
      <c r="D122" s="195" t="s">
        <v>61</v>
      </c>
      <c r="E122" s="195" t="s">
        <v>57</v>
      </c>
      <c r="F122" s="195" t="s">
        <v>58</v>
      </c>
      <c r="G122" s="195" t="s">
        <v>123</v>
      </c>
      <c r="H122" s="195" t="s">
        <v>124</v>
      </c>
      <c r="I122" s="195" t="s">
        <v>125</v>
      </c>
      <c r="J122" s="196" t="s">
        <v>113</v>
      </c>
      <c r="K122" s="197" t="s">
        <v>126</v>
      </c>
      <c r="L122" s="198"/>
      <c r="M122" s="101" t="s">
        <v>1</v>
      </c>
      <c r="N122" s="102" t="s">
        <v>40</v>
      </c>
      <c r="O122" s="102" t="s">
        <v>127</v>
      </c>
      <c r="P122" s="102" t="s">
        <v>128</v>
      </c>
      <c r="Q122" s="102" t="s">
        <v>129</v>
      </c>
      <c r="R122" s="102" t="s">
        <v>130</v>
      </c>
      <c r="S122" s="102" t="s">
        <v>131</v>
      </c>
      <c r="T122" s="103" t="s">
        <v>132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133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</f>
        <v>0</v>
      </c>
      <c r="Q123" s="105"/>
      <c r="R123" s="201">
        <f>R124</f>
        <v>313.27319146000002</v>
      </c>
      <c r="S123" s="105"/>
      <c r="T123" s="202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75</v>
      </c>
      <c r="AU123" s="18" t="s">
        <v>115</v>
      </c>
      <c r="BK123" s="203">
        <f>BK124</f>
        <v>0</v>
      </c>
    </row>
    <row r="124" s="12" customFormat="1" ht="25.92" customHeight="1">
      <c r="A124" s="12"/>
      <c r="B124" s="204"/>
      <c r="C124" s="205"/>
      <c r="D124" s="206" t="s">
        <v>75</v>
      </c>
      <c r="E124" s="207" t="s">
        <v>196</v>
      </c>
      <c r="F124" s="207" t="s">
        <v>197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P125+P155+P172+P206+P213+P222</f>
        <v>0</v>
      </c>
      <c r="Q124" s="212"/>
      <c r="R124" s="213">
        <f>R125+R155+R172+R206+R213+R222</f>
        <v>313.27319146000002</v>
      </c>
      <c r="S124" s="212"/>
      <c r="T124" s="214">
        <f>T125+T155+T172+T206+T213+T222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84</v>
      </c>
      <c r="AT124" s="216" t="s">
        <v>75</v>
      </c>
      <c r="AU124" s="216" t="s">
        <v>76</v>
      </c>
      <c r="AY124" s="215" t="s">
        <v>137</v>
      </c>
      <c r="BK124" s="217">
        <f>BK125+BK155+BK172+BK206+BK213+BK222</f>
        <v>0</v>
      </c>
    </row>
    <row r="125" s="12" customFormat="1" ht="22.8" customHeight="1">
      <c r="A125" s="12"/>
      <c r="B125" s="204"/>
      <c r="C125" s="205"/>
      <c r="D125" s="206" t="s">
        <v>75</v>
      </c>
      <c r="E125" s="218" t="s">
        <v>84</v>
      </c>
      <c r="F125" s="218" t="s">
        <v>198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SUM(P126:P154)</f>
        <v>0</v>
      </c>
      <c r="Q125" s="212"/>
      <c r="R125" s="213">
        <f>SUM(R126:R154)</f>
        <v>111.297</v>
      </c>
      <c r="S125" s="212"/>
      <c r="T125" s="214">
        <f>SUM(T126:T154)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84</v>
      </c>
      <c r="AT125" s="216" t="s">
        <v>75</v>
      </c>
      <c r="AU125" s="216" t="s">
        <v>84</v>
      </c>
      <c r="AY125" s="215" t="s">
        <v>137</v>
      </c>
      <c r="BK125" s="217">
        <f>SUM(BK126:BK154)</f>
        <v>0</v>
      </c>
    </row>
    <row r="126" s="2" customFormat="1" ht="33" customHeight="1">
      <c r="A126" s="39"/>
      <c r="B126" s="40"/>
      <c r="C126" s="220" t="s">
        <v>84</v>
      </c>
      <c r="D126" s="220" t="s">
        <v>140</v>
      </c>
      <c r="E126" s="221" t="s">
        <v>739</v>
      </c>
      <c r="F126" s="222" t="s">
        <v>740</v>
      </c>
      <c r="G126" s="223" t="s">
        <v>244</v>
      </c>
      <c r="H126" s="224">
        <v>279.05000000000001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41</v>
      </c>
      <c r="O126" s="92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158</v>
      </c>
      <c r="AT126" s="232" t="s">
        <v>140</v>
      </c>
      <c r="AU126" s="232" t="s">
        <v>86</v>
      </c>
      <c r="AY126" s="18" t="s">
        <v>137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84</v>
      </c>
      <c r="BK126" s="233">
        <f>ROUND(I126*H126,2)</f>
        <v>0</v>
      </c>
      <c r="BL126" s="18" t="s">
        <v>158</v>
      </c>
      <c r="BM126" s="232" t="s">
        <v>741</v>
      </c>
    </row>
    <row r="127" s="14" customFormat="1">
      <c r="A127" s="14"/>
      <c r="B127" s="245"/>
      <c r="C127" s="246"/>
      <c r="D127" s="236" t="s">
        <v>146</v>
      </c>
      <c r="E127" s="247" t="s">
        <v>1</v>
      </c>
      <c r="F127" s="248" t="s">
        <v>742</v>
      </c>
      <c r="G127" s="246"/>
      <c r="H127" s="249">
        <v>279.05000000000001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146</v>
      </c>
      <c r="AU127" s="255" t="s">
        <v>86</v>
      </c>
      <c r="AV127" s="14" t="s">
        <v>86</v>
      </c>
      <c r="AW127" s="14" t="s">
        <v>32</v>
      </c>
      <c r="AX127" s="14" t="s">
        <v>84</v>
      </c>
      <c r="AY127" s="255" t="s">
        <v>137</v>
      </c>
    </row>
    <row r="128" s="2" customFormat="1" ht="44.25" customHeight="1">
      <c r="A128" s="39"/>
      <c r="B128" s="40"/>
      <c r="C128" s="220" t="s">
        <v>86</v>
      </c>
      <c r="D128" s="220" t="s">
        <v>140</v>
      </c>
      <c r="E128" s="221" t="s">
        <v>743</v>
      </c>
      <c r="F128" s="222" t="s">
        <v>744</v>
      </c>
      <c r="G128" s="223" t="s">
        <v>244</v>
      </c>
      <c r="H128" s="224">
        <v>178.31999999999999</v>
      </c>
      <c r="I128" s="225"/>
      <c r="J128" s="226">
        <f>ROUND(I128*H128,2)</f>
        <v>0</v>
      </c>
      <c r="K128" s="227"/>
      <c r="L128" s="45"/>
      <c r="M128" s="228" t="s">
        <v>1</v>
      </c>
      <c r="N128" s="229" t="s">
        <v>41</v>
      </c>
      <c r="O128" s="92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2" t="s">
        <v>158</v>
      </c>
      <c r="AT128" s="232" t="s">
        <v>140</v>
      </c>
      <c r="AU128" s="232" t="s">
        <v>86</v>
      </c>
      <c r="AY128" s="18" t="s">
        <v>137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8" t="s">
        <v>84</v>
      </c>
      <c r="BK128" s="233">
        <f>ROUND(I128*H128,2)</f>
        <v>0</v>
      </c>
      <c r="BL128" s="18" t="s">
        <v>158</v>
      </c>
      <c r="BM128" s="232" t="s">
        <v>745</v>
      </c>
    </row>
    <row r="129" s="14" customFormat="1">
      <c r="A129" s="14"/>
      <c r="B129" s="245"/>
      <c r="C129" s="246"/>
      <c r="D129" s="236" t="s">
        <v>146</v>
      </c>
      <c r="E129" s="247" t="s">
        <v>1</v>
      </c>
      <c r="F129" s="248" t="s">
        <v>746</v>
      </c>
      <c r="G129" s="246"/>
      <c r="H129" s="249">
        <v>178.31999999999999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146</v>
      </c>
      <c r="AU129" s="255" t="s">
        <v>86</v>
      </c>
      <c r="AV129" s="14" t="s">
        <v>86</v>
      </c>
      <c r="AW129" s="14" t="s">
        <v>32</v>
      </c>
      <c r="AX129" s="14" t="s">
        <v>84</v>
      </c>
      <c r="AY129" s="255" t="s">
        <v>137</v>
      </c>
    </row>
    <row r="130" s="2" customFormat="1" ht="55.5" customHeight="1">
      <c r="A130" s="39"/>
      <c r="B130" s="40"/>
      <c r="C130" s="220" t="s">
        <v>153</v>
      </c>
      <c r="D130" s="220" t="s">
        <v>140</v>
      </c>
      <c r="E130" s="221" t="s">
        <v>464</v>
      </c>
      <c r="F130" s="222" t="s">
        <v>465</v>
      </c>
      <c r="G130" s="223" t="s">
        <v>244</v>
      </c>
      <c r="H130" s="224">
        <v>247.12799999999999</v>
      </c>
      <c r="I130" s="225"/>
      <c r="J130" s="226">
        <f>ROUND(I130*H130,2)</f>
        <v>0</v>
      </c>
      <c r="K130" s="227"/>
      <c r="L130" s="45"/>
      <c r="M130" s="228" t="s">
        <v>1</v>
      </c>
      <c r="N130" s="229" t="s">
        <v>41</v>
      </c>
      <c r="O130" s="92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2" t="s">
        <v>158</v>
      </c>
      <c r="AT130" s="232" t="s">
        <v>140</v>
      </c>
      <c r="AU130" s="232" t="s">
        <v>86</v>
      </c>
      <c r="AY130" s="18" t="s">
        <v>137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8" t="s">
        <v>84</v>
      </c>
      <c r="BK130" s="233">
        <f>ROUND(I130*H130,2)</f>
        <v>0</v>
      </c>
      <c r="BL130" s="18" t="s">
        <v>158</v>
      </c>
      <c r="BM130" s="232" t="s">
        <v>747</v>
      </c>
    </row>
    <row r="131" s="13" customFormat="1">
      <c r="A131" s="13"/>
      <c r="B131" s="234"/>
      <c r="C131" s="235"/>
      <c r="D131" s="236" t="s">
        <v>146</v>
      </c>
      <c r="E131" s="237" t="s">
        <v>1</v>
      </c>
      <c r="F131" s="238" t="s">
        <v>748</v>
      </c>
      <c r="G131" s="235"/>
      <c r="H131" s="237" t="s">
        <v>1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146</v>
      </c>
      <c r="AU131" s="244" t="s">
        <v>86</v>
      </c>
      <c r="AV131" s="13" t="s">
        <v>84</v>
      </c>
      <c r="AW131" s="13" t="s">
        <v>32</v>
      </c>
      <c r="AX131" s="13" t="s">
        <v>76</v>
      </c>
      <c r="AY131" s="244" t="s">
        <v>137</v>
      </c>
    </row>
    <row r="132" s="14" customFormat="1">
      <c r="A132" s="14"/>
      <c r="B132" s="245"/>
      <c r="C132" s="246"/>
      <c r="D132" s="236" t="s">
        <v>146</v>
      </c>
      <c r="E132" s="247" t="s">
        <v>1</v>
      </c>
      <c r="F132" s="248" t="s">
        <v>749</v>
      </c>
      <c r="G132" s="246"/>
      <c r="H132" s="249">
        <v>247.12799999999999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146</v>
      </c>
      <c r="AU132" s="255" t="s">
        <v>86</v>
      </c>
      <c r="AV132" s="14" t="s">
        <v>86</v>
      </c>
      <c r="AW132" s="14" t="s">
        <v>32</v>
      </c>
      <c r="AX132" s="14" t="s">
        <v>84</v>
      </c>
      <c r="AY132" s="255" t="s">
        <v>137</v>
      </c>
    </row>
    <row r="133" s="2" customFormat="1" ht="55.5" customHeight="1">
      <c r="A133" s="39"/>
      <c r="B133" s="40"/>
      <c r="C133" s="220" t="s">
        <v>158</v>
      </c>
      <c r="D133" s="220" t="s">
        <v>140</v>
      </c>
      <c r="E133" s="221" t="s">
        <v>469</v>
      </c>
      <c r="F133" s="222" t="s">
        <v>470</v>
      </c>
      <c r="G133" s="223" t="s">
        <v>244</v>
      </c>
      <c r="H133" s="224">
        <v>333.80599999999998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41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158</v>
      </c>
      <c r="AT133" s="232" t="s">
        <v>140</v>
      </c>
      <c r="AU133" s="232" t="s">
        <v>86</v>
      </c>
      <c r="AY133" s="18" t="s">
        <v>137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84</v>
      </c>
      <c r="BK133" s="233">
        <f>ROUND(I133*H133,2)</f>
        <v>0</v>
      </c>
      <c r="BL133" s="18" t="s">
        <v>158</v>
      </c>
      <c r="BM133" s="232" t="s">
        <v>750</v>
      </c>
    </row>
    <row r="134" s="13" customFormat="1">
      <c r="A134" s="13"/>
      <c r="B134" s="234"/>
      <c r="C134" s="235"/>
      <c r="D134" s="236" t="s">
        <v>146</v>
      </c>
      <c r="E134" s="237" t="s">
        <v>1</v>
      </c>
      <c r="F134" s="238" t="s">
        <v>751</v>
      </c>
      <c r="G134" s="235"/>
      <c r="H134" s="237" t="s">
        <v>1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146</v>
      </c>
      <c r="AU134" s="244" t="s">
        <v>86</v>
      </c>
      <c r="AV134" s="13" t="s">
        <v>84</v>
      </c>
      <c r="AW134" s="13" t="s">
        <v>32</v>
      </c>
      <c r="AX134" s="13" t="s">
        <v>76</v>
      </c>
      <c r="AY134" s="244" t="s">
        <v>137</v>
      </c>
    </row>
    <row r="135" s="14" customFormat="1">
      <c r="A135" s="14"/>
      <c r="B135" s="245"/>
      <c r="C135" s="246"/>
      <c r="D135" s="236" t="s">
        <v>146</v>
      </c>
      <c r="E135" s="247" t="s">
        <v>1</v>
      </c>
      <c r="F135" s="248" t="s">
        <v>752</v>
      </c>
      <c r="G135" s="246"/>
      <c r="H135" s="249">
        <v>333.80599999999998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146</v>
      </c>
      <c r="AU135" s="255" t="s">
        <v>86</v>
      </c>
      <c r="AV135" s="14" t="s">
        <v>86</v>
      </c>
      <c r="AW135" s="14" t="s">
        <v>32</v>
      </c>
      <c r="AX135" s="14" t="s">
        <v>84</v>
      </c>
      <c r="AY135" s="255" t="s">
        <v>137</v>
      </c>
    </row>
    <row r="136" s="2" customFormat="1" ht="44.25" customHeight="1">
      <c r="A136" s="39"/>
      <c r="B136" s="40"/>
      <c r="C136" s="220" t="s">
        <v>136</v>
      </c>
      <c r="D136" s="220" t="s">
        <v>140</v>
      </c>
      <c r="E136" s="221" t="s">
        <v>474</v>
      </c>
      <c r="F136" s="222" t="s">
        <v>475</v>
      </c>
      <c r="G136" s="223" t="s">
        <v>244</v>
      </c>
      <c r="H136" s="224">
        <v>580.93399999999997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41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158</v>
      </c>
      <c r="AT136" s="232" t="s">
        <v>140</v>
      </c>
      <c r="AU136" s="232" t="s">
        <v>86</v>
      </c>
      <c r="AY136" s="18" t="s">
        <v>137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84</v>
      </c>
      <c r="BK136" s="233">
        <f>ROUND(I136*H136,2)</f>
        <v>0</v>
      </c>
      <c r="BL136" s="18" t="s">
        <v>158</v>
      </c>
      <c r="BM136" s="232" t="s">
        <v>753</v>
      </c>
    </row>
    <row r="137" s="14" customFormat="1">
      <c r="A137" s="14"/>
      <c r="B137" s="245"/>
      <c r="C137" s="246"/>
      <c r="D137" s="236" t="s">
        <v>146</v>
      </c>
      <c r="E137" s="247" t="s">
        <v>1</v>
      </c>
      <c r="F137" s="248" t="s">
        <v>754</v>
      </c>
      <c r="G137" s="246"/>
      <c r="H137" s="249">
        <v>457.37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146</v>
      </c>
      <c r="AU137" s="255" t="s">
        <v>86</v>
      </c>
      <c r="AV137" s="14" t="s">
        <v>86</v>
      </c>
      <c r="AW137" s="14" t="s">
        <v>32</v>
      </c>
      <c r="AX137" s="14" t="s">
        <v>76</v>
      </c>
      <c r="AY137" s="255" t="s">
        <v>137</v>
      </c>
    </row>
    <row r="138" s="13" customFormat="1">
      <c r="A138" s="13"/>
      <c r="B138" s="234"/>
      <c r="C138" s="235"/>
      <c r="D138" s="236" t="s">
        <v>146</v>
      </c>
      <c r="E138" s="237" t="s">
        <v>1</v>
      </c>
      <c r="F138" s="238" t="s">
        <v>755</v>
      </c>
      <c r="G138" s="235"/>
      <c r="H138" s="237" t="s">
        <v>1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146</v>
      </c>
      <c r="AU138" s="244" t="s">
        <v>86</v>
      </c>
      <c r="AV138" s="13" t="s">
        <v>84</v>
      </c>
      <c r="AW138" s="13" t="s">
        <v>32</v>
      </c>
      <c r="AX138" s="13" t="s">
        <v>76</v>
      </c>
      <c r="AY138" s="244" t="s">
        <v>137</v>
      </c>
    </row>
    <row r="139" s="14" customFormat="1">
      <c r="A139" s="14"/>
      <c r="B139" s="245"/>
      <c r="C139" s="246"/>
      <c r="D139" s="236" t="s">
        <v>146</v>
      </c>
      <c r="E139" s="247" t="s">
        <v>1</v>
      </c>
      <c r="F139" s="248" t="s">
        <v>756</v>
      </c>
      <c r="G139" s="246"/>
      <c r="H139" s="249">
        <v>123.56399999999999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146</v>
      </c>
      <c r="AU139" s="255" t="s">
        <v>86</v>
      </c>
      <c r="AV139" s="14" t="s">
        <v>86</v>
      </c>
      <c r="AW139" s="14" t="s">
        <v>32</v>
      </c>
      <c r="AX139" s="14" t="s">
        <v>76</v>
      </c>
      <c r="AY139" s="255" t="s">
        <v>137</v>
      </c>
    </row>
    <row r="140" s="15" customFormat="1">
      <c r="A140" s="15"/>
      <c r="B140" s="259"/>
      <c r="C140" s="260"/>
      <c r="D140" s="236" t="s">
        <v>146</v>
      </c>
      <c r="E140" s="261" t="s">
        <v>1</v>
      </c>
      <c r="F140" s="262" t="s">
        <v>214</v>
      </c>
      <c r="G140" s="260"/>
      <c r="H140" s="263">
        <v>580.93399999999997</v>
      </c>
      <c r="I140" s="264"/>
      <c r="J140" s="260"/>
      <c r="K140" s="260"/>
      <c r="L140" s="265"/>
      <c r="M140" s="266"/>
      <c r="N140" s="267"/>
      <c r="O140" s="267"/>
      <c r="P140" s="267"/>
      <c r="Q140" s="267"/>
      <c r="R140" s="267"/>
      <c r="S140" s="267"/>
      <c r="T140" s="26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9" t="s">
        <v>146</v>
      </c>
      <c r="AU140" s="269" t="s">
        <v>86</v>
      </c>
      <c r="AV140" s="15" t="s">
        <v>158</v>
      </c>
      <c r="AW140" s="15" t="s">
        <v>32</v>
      </c>
      <c r="AX140" s="15" t="s">
        <v>84</v>
      </c>
      <c r="AY140" s="269" t="s">
        <v>137</v>
      </c>
    </row>
    <row r="141" s="2" customFormat="1" ht="44.25" customHeight="1">
      <c r="A141" s="39"/>
      <c r="B141" s="40"/>
      <c r="C141" s="220" t="s">
        <v>170</v>
      </c>
      <c r="D141" s="220" t="s">
        <v>140</v>
      </c>
      <c r="E141" s="221" t="s">
        <v>478</v>
      </c>
      <c r="F141" s="222" t="s">
        <v>479</v>
      </c>
      <c r="G141" s="223" t="s">
        <v>244</v>
      </c>
      <c r="H141" s="224">
        <v>123.56399999999999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41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158</v>
      </c>
      <c r="AT141" s="232" t="s">
        <v>140</v>
      </c>
      <c r="AU141" s="232" t="s">
        <v>86</v>
      </c>
      <c r="AY141" s="18" t="s">
        <v>137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84</v>
      </c>
      <c r="BK141" s="233">
        <f>ROUND(I141*H141,2)</f>
        <v>0</v>
      </c>
      <c r="BL141" s="18" t="s">
        <v>158</v>
      </c>
      <c r="BM141" s="232" t="s">
        <v>757</v>
      </c>
    </row>
    <row r="142" s="14" customFormat="1">
      <c r="A142" s="14"/>
      <c r="B142" s="245"/>
      <c r="C142" s="246"/>
      <c r="D142" s="236" t="s">
        <v>146</v>
      </c>
      <c r="E142" s="247" t="s">
        <v>1</v>
      </c>
      <c r="F142" s="248" t="s">
        <v>758</v>
      </c>
      <c r="G142" s="246"/>
      <c r="H142" s="249">
        <v>123.56399999999999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146</v>
      </c>
      <c r="AU142" s="255" t="s">
        <v>86</v>
      </c>
      <c r="AV142" s="14" t="s">
        <v>86</v>
      </c>
      <c r="AW142" s="14" t="s">
        <v>32</v>
      </c>
      <c r="AX142" s="14" t="s">
        <v>84</v>
      </c>
      <c r="AY142" s="255" t="s">
        <v>137</v>
      </c>
    </row>
    <row r="143" s="2" customFormat="1" ht="44.25" customHeight="1">
      <c r="A143" s="39"/>
      <c r="B143" s="40"/>
      <c r="C143" s="220" t="s">
        <v>177</v>
      </c>
      <c r="D143" s="220" t="s">
        <v>140</v>
      </c>
      <c r="E143" s="221" t="s">
        <v>486</v>
      </c>
      <c r="F143" s="222" t="s">
        <v>487</v>
      </c>
      <c r="G143" s="223" t="s">
        <v>244</v>
      </c>
      <c r="H143" s="224">
        <v>123.56399999999999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41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158</v>
      </c>
      <c r="AT143" s="232" t="s">
        <v>140</v>
      </c>
      <c r="AU143" s="232" t="s">
        <v>86</v>
      </c>
      <c r="AY143" s="18" t="s">
        <v>137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84</v>
      </c>
      <c r="BK143" s="233">
        <f>ROUND(I143*H143,2)</f>
        <v>0</v>
      </c>
      <c r="BL143" s="18" t="s">
        <v>158</v>
      </c>
      <c r="BM143" s="232" t="s">
        <v>759</v>
      </c>
    </row>
    <row r="144" s="14" customFormat="1">
      <c r="A144" s="14"/>
      <c r="B144" s="245"/>
      <c r="C144" s="246"/>
      <c r="D144" s="236" t="s">
        <v>146</v>
      </c>
      <c r="E144" s="247" t="s">
        <v>1</v>
      </c>
      <c r="F144" s="248" t="s">
        <v>756</v>
      </c>
      <c r="G144" s="246"/>
      <c r="H144" s="249">
        <v>123.56399999999999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146</v>
      </c>
      <c r="AU144" s="255" t="s">
        <v>86</v>
      </c>
      <c r="AV144" s="14" t="s">
        <v>86</v>
      </c>
      <c r="AW144" s="14" t="s">
        <v>32</v>
      </c>
      <c r="AX144" s="14" t="s">
        <v>84</v>
      </c>
      <c r="AY144" s="255" t="s">
        <v>137</v>
      </c>
    </row>
    <row r="145" s="2" customFormat="1" ht="21.75" customHeight="1">
      <c r="A145" s="39"/>
      <c r="B145" s="40"/>
      <c r="C145" s="284" t="s">
        <v>184</v>
      </c>
      <c r="D145" s="284" t="s">
        <v>489</v>
      </c>
      <c r="E145" s="285" t="s">
        <v>490</v>
      </c>
      <c r="F145" s="286" t="s">
        <v>491</v>
      </c>
      <c r="G145" s="287" t="s">
        <v>410</v>
      </c>
      <c r="H145" s="288">
        <v>8.1549999999999994</v>
      </c>
      <c r="I145" s="289"/>
      <c r="J145" s="290">
        <f>ROUND(I145*H145,2)</f>
        <v>0</v>
      </c>
      <c r="K145" s="291"/>
      <c r="L145" s="292"/>
      <c r="M145" s="293" t="s">
        <v>1</v>
      </c>
      <c r="N145" s="294" t="s">
        <v>41</v>
      </c>
      <c r="O145" s="92"/>
      <c r="P145" s="230">
        <f>O145*H145</f>
        <v>0</v>
      </c>
      <c r="Q145" s="230">
        <v>1</v>
      </c>
      <c r="R145" s="230">
        <f>Q145*H145</f>
        <v>8.1549999999999994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184</v>
      </c>
      <c r="AT145" s="232" t="s">
        <v>489</v>
      </c>
      <c r="AU145" s="232" t="s">
        <v>86</v>
      </c>
      <c r="AY145" s="18" t="s">
        <v>137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84</v>
      </c>
      <c r="BK145" s="233">
        <f>ROUND(I145*H145,2)</f>
        <v>0</v>
      </c>
      <c r="BL145" s="18" t="s">
        <v>158</v>
      </c>
      <c r="BM145" s="232" t="s">
        <v>760</v>
      </c>
    </row>
    <row r="146" s="13" customFormat="1">
      <c r="A146" s="13"/>
      <c r="B146" s="234"/>
      <c r="C146" s="235"/>
      <c r="D146" s="236" t="s">
        <v>146</v>
      </c>
      <c r="E146" s="237" t="s">
        <v>1</v>
      </c>
      <c r="F146" s="238" t="s">
        <v>493</v>
      </c>
      <c r="G146" s="235"/>
      <c r="H146" s="237" t="s">
        <v>1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146</v>
      </c>
      <c r="AU146" s="244" t="s">
        <v>86</v>
      </c>
      <c r="AV146" s="13" t="s">
        <v>84</v>
      </c>
      <c r="AW146" s="13" t="s">
        <v>32</v>
      </c>
      <c r="AX146" s="13" t="s">
        <v>76</v>
      </c>
      <c r="AY146" s="244" t="s">
        <v>137</v>
      </c>
    </row>
    <row r="147" s="14" customFormat="1">
      <c r="A147" s="14"/>
      <c r="B147" s="245"/>
      <c r="C147" s="246"/>
      <c r="D147" s="236" t="s">
        <v>146</v>
      </c>
      <c r="E147" s="247" t="s">
        <v>1</v>
      </c>
      <c r="F147" s="248" t="s">
        <v>761</v>
      </c>
      <c r="G147" s="246"/>
      <c r="H147" s="249">
        <v>8.1549999999999994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146</v>
      </c>
      <c r="AU147" s="255" t="s">
        <v>86</v>
      </c>
      <c r="AV147" s="14" t="s">
        <v>86</v>
      </c>
      <c r="AW147" s="14" t="s">
        <v>32</v>
      </c>
      <c r="AX147" s="14" t="s">
        <v>84</v>
      </c>
      <c r="AY147" s="255" t="s">
        <v>137</v>
      </c>
    </row>
    <row r="148" s="2" customFormat="1" ht="44.25" customHeight="1">
      <c r="A148" s="39"/>
      <c r="B148" s="40"/>
      <c r="C148" s="220" t="s">
        <v>236</v>
      </c>
      <c r="D148" s="220" t="s">
        <v>140</v>
      </c>
      <c r="E148" s="221" t="s">
        <v>482</v>
      </c>
      <c r="F148" s="222" t="s">
        <v>483</v>
      </c>
      <c r="G148" s="223" t="s">
        <v>410</v>
      </c>
      <c r="H148" s="224">
        <v>567.47000000000003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41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158</v>
      </c>
      <c r="AT148" s="232" t="s">
        <v>140</v>
      </c>
      <c r="AU148" s="232" t="s">
        <v>86</v>
      </c>
      <c r="AY148" s="18" t="s">
        <v>137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84</v>
      </c>
      <c r="BK148" s="233">
        <f>ROUND(I148*H148,2)</f>
        <v>0</v>
      </c>
      <c r="BL148" s="18" t="s">
        <v>158</v>
      </c>
      <c r="BM148" s="232" t="s">
        <v>762</v>
      </c>
    </row>
    <row r="149" s="14" customFormat="1">
      <c r="A149" s="14"/>
      <c r="B149" s="245"/>
      <c r="C149" s="246"/>
      <c r="D149" s="236" t="s">
        <v>146</v>
      </c>
      <c r="E149" s="247" t="s">
        <v>1</v>
      </c>
      <c r="F149" s="248" t="s">
        <v>763</v>
      </c>
      <c r="G149" s="246"/>
      <c r="H149" s="249">
        <v>567.47000000000003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146</v>
      </c>
      <c r="AU149" s="255" t="s">
        <v>86</v>
      </c>
      <c r="AV149" s="14" t="s">
        <v>86</v>
      </c>
      <c r="AW149" s="14" t="s">
        <v>32</v>
      </c>
      <c r="AX149" s="14" t="s">
        <v>84</v>
      </c>
      <c r="AY149" s="255" t="s">
        <v>137</v>
      </c>
    </row>
    <row r="150" s="2" customFormat="1" ht="33" customHeight="1">
      <c r="A150" s="39"/>
      <c r="B150" s="40"/>
      <c r="C150" s="220" t="s">
        <v>241</v>
      </c>
      <c r="D150" s="220" t="s">
        <v>140</v>
      </c>
      <c r="E150" s="221" t="s">
        <v>764</v>
      </c>
      <c r="F150" s="222" t="s">
        <v>765</v>
      </c>
      <c r="G150" s="223" t="s">
        <v>244</v>
      </c>
      <c r="H150" s="224">
        <v>50.560000000000002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41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158</v>
      </c>
      <c r="AT150" s="232" t="s">
        <v>140</v>
      </c>
      <c r="AU150" s="232" t="s">
        <v>86</v>
      </c>
      <c r="AY150" s="18" t="s">
        <v>137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84</v>
      </c>
      <c r="BK150" s="233">
        <f>ROUND(I150*H150,2)</f>
        <v>0</v>
      </c>
      <c r="BL150" s="18" t="s">
        <v>158</v>
      </c>
      <c r="BM150" s="232" t="s">
        <v>766</v>
      </c>
    </row>
    <row r="151" s="13" customFormat="1">
      <c r="A151" s="13"/>
      <c r="B151" s="234"/>
      <c r="C151" s="235"/>
      <c r="D151" s="236" t="s">
        <v>146</v>
      </c>
      <c r="E151" s="237" t="s">
        <v>1</v>
      </c>
      <c r="F151" s="238" t="s">
        <v>767</v>
      </c>
      <c r="G151" s="235"/>
      <c r="H151" s="237" t="s">
        <v>1</v>
      </c>
      <c r="I151" s="239"/>
      <c r="J151" s="235"/>
      <c r="K151" s="235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146</v>
      </c>
      <c r="AU151" s="244" t="s">
        <v>86</v>
      </c>
      <c r="AV151" s="13" t="s">
        <v>84</v>
      </c>
      <c r="AW151" s="13" t="s">
        <v>32</v>
      </c>
      <c r="AX151" s="13" t="s">
        <v>76</v>
      </c>
      <c r="AY151" s="244" t="s">
        <v>137</v>
      </c>
    </row>
    <row r="152" s="14" customFormat="1">
      <c r="A152" s="14"/>
      <c r="B152" s="245"/>
      <c r="C152" s="246"/>
      <c r="D152" s="236" t="s">
        <v>146</v>
      </c>
      <c r="E152" s="247" t="s">
        <v>1</v>
      </c>
      <c r="F152" s="248" t="s">
        <v>768</v>
      </c>
      <c r="G152" s="246"/>
      <c r="H152" s="249">
        <v>50.560000000000002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146</v>
      </c>
      <c r="AU152" s="255" t="s">
        <v>86</v>
      </c>
      <c r="AV152" s="14" t="s">
        <v>86</v>
      </c>
      <c r="AW152" s="14" t="s">
        <v>32</v>
      </c>
      <c r="AX152" s="14" t="s">
        <v>84</v>
      </c>
      <c r="AY152" s="255" t="s">
        <v>137</v>
      </c>
    </row>
    <row r="153" s="2" customFormat="1" ht="16.5" customHeight="1">
      <c r="A153" s="39"/>
      <c r="B153" s="40"/>
      <c r="C153" s="284" t="s">
        <v>199</v>
      </c>
      <c r="D153" s="284" t="s">
        <v>489</v>
      </c>
      <c r="E153" s="285" t="s">
        <v>769</v>
      </c>
      <c r="F153" s="286" t="s">
        <v>770</v>
      </c>
      <c r="G153" s="287" t="s">
        <v>410</v>
      </c>
      <c r="H153" s="288">
        <v>103.142</v>
      </c>
      <c r="I153" s="289"/>
      <c r="J153" s="290">
        <f>ROUND(I153*H153,2)</f>
        <v>0</v>
      </c>
      <c r="K153" s="291"/>
      <c r="L153" s="292"/>
      <c r="M153" s="293" t="s">
        <v>1</v>
      </c>
      <c r="N153" s="294" t="s">
        <v>41</v>
      </c>
      <c r="O153" s="92"/>
      <c r="P153" s="230">
        <f>O153*H153</f>
        <v>0</v>
      </c>
      <c r="Q153" s="230">
        <v>1</v>
      </c>
      <c r="R153" s="230">
        <f>Q153*H153</f>
        <v>103.142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184</v>
      </c>
      <c r="AT153" s="232" t="s">
        <v>489</v>
      </c>
      <c r="AU153" s="232" t="s">
        <v>86</v>
      </c>
      <c r="AY153" s="18" t="s">
        <v>137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84</v>
      </c>
      <c r="BK153" s="233">
        <f>ROUND(I153*H153,2)</f>
        <v>0</v>
      </c>
      <c r="BL153" s="18" t="s">
        <v>158</v>
      </c>
      <c r="BM153" s="232" t="s">
        <v>771</v>
      </c>
    </row>
    <row r="154" s="14" customFormat="1">
      <c r="A154" s="14"/>
      <c r="B154" s="245"/>
      <c r="C154" s="246"/>
      <c r="D154" s="236" t="s">
        <v>146</v>
      </c>
      <c r="E154" s="247" t="s">
        <v>1</v>
      </c>
      <c r="F154" s="248" t="s">
        <v>772</v>
      </c>
      <c r="G154" s="246"/>
      <c r="H154" s="249">
        <v>103.142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146</v>
      </c>
      <c r="AU154" s="255" t="s">
        <v>86</v>
      </c>
      <c r="AV154" s="14" t="s">
        <v>86</v>
      </c>
      <c r="AW154" s="14" t="s">
        <v>32</v>
      </c>
      <c r="AX154" s="14" t="s">
        <v>84</v>
      </c>
      <c r="AY154" s="255" t="s">
        <v>137</v>
      </c>
    </row>
    <row r="155" s="12" customFormat="1" ht="22.8" customHeight="1">
      <c r="A155" s="12"/>
      <c r="B155" s="204"/>
      <c r="C155" s="205"/>
      <c r="D155" s="206" t="s">
        <v>75</v>
      </c>
      <c r="E155" s="218" t="s">
        <v>86</v>
      </c>
      <c r="F155" s="218" t="s">
        <v>499</v>
      </c>
      <c r="G155" s="205"/>
      <c r="H155" s="205"/>
      <c r="I155" s="208"/>
      <c r="J155" s="219">
        <f>BK155</f>
        <v>0</v>
      </c>
      <c r="K155" s="205"/>
      <c r="L155" s="210"/>
      <c r="M155" s="211"/>
      <c r="N155" s="212"/>
      <c r="O155" s="212"/>
      <c r="P155" s="213">
        <f>SUM(P156:P171)</f>
        <v>0</v>
      </c>
      <c r="Q155" s="212"/>
      <c r="R155" s="213">
        <f>SUM(R156:R171)</f>
        <v>14.200332400000001</v>
      </c>
      <c r="S155" s="212"/>
      <c r="T155" s="214">
        <f>SUM(T156:T171)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5" t="s">
        <v>84</v>
      </c>
      <c r="AT155" s="216" t="s">
        <v>75</v>
      </c>
      <c r="AU155" s="216" t="s">
        <v>84</v>
      </c>
      <c r="AY155" s="215" t="s">
        <v>137</v>
      </c>
      <c r="BK155" s="217">
        <f>SUM(BK156:BK171)</f>
        <v>0</v>
      </c>
    </row>
    <row r="156" s="2" customFormat="1" ht="44.25" customHeight="1">
      <c r="A156" s="39"/>
      <c r="B156" s="40"/>
      <c r="C156" s="220" t="s">
        <v>256</v>
      </c>
      <c r="D156" s="220" t="s">
        <v>140</v>
      </c>
      <c r="E156" s="221" t="s">
        <v>773</v>
      </c>
      <c r="F156" s="222" t="s">
        <v>774</v>
      </c>
      <c r="G156" s="223" t="s">
        <v>244</v>
      </c>
      <c r="H156" s="224">
        <v>6.8520000000000003</v>
      </c>
      <c r="I156" s="225"/>
      <c r="J156" s="226">
        <f>ROUND(I156*H156,2)</f>
        <v>0</v>
      </c>
      <c r="K156" s="227"/>
      <c r="L156" s="45"/>
      <c r="M156" s="228" t="s">
        <v>1</v>
      </c>
      <c r="N156" s="229" t="s">
        <v>41</v>
      </c>
      <c r="O156" s="92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2" t="s">
        <v>158</v>
      </c>
      <c r="AT156" s="232" t="s">
        <v>140</v>
      </c>
      <c r="AU156" s="232" t="s">
        <v>86</v>
      </c>
      <c r="AY156" s="18" t="s">
        <v>137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8" t="s">
        <v>84</v>
      </c>
      <c r="BK156" s="233">
        <f>ROUND(I156*H156,2)</f>
        <v>0</v>
      </c>
      <c r="BL156" s="18" t="s">
        <v>158</v>
      </c>
      <c r="BM156" s="232" t="s">
        <v>775</v>
      </c>
    </row>
    <row r="157" s="14" customFormat="1">
      <c r="A157" s="14"/>
      <c r="B157" s="245"/>
      <c r="C157" s="246"/>
      <c r="D157" s="236" t="s">
        <v>146</v>
      </c>
      <c r="E157" s="247" t="s">
        <v>1</v>
      </c>
      <c r="F157" s="248" t="s">
        <v>776</v>
      </c>
      <c r="G157" s="246"/>
      <c r="H157" s="249">
        <v>6.8520000000000003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146</v>
      </c>
      <c r="AU157" s="255" t="s">
        <v>86</v>
      </c>
      <c r="AV157" s="14" t="s">
        <v>86</v>
      </c>
      <c r="AW157" s="14" t="s">
        <v>32</v>
      </c>
      <c r="AX157" s="14" t="s">
        <v>84</v>
      </c>
      <c r="AY157" s="255" t="s">
        <v>137</v>
      </c>
    </row>
    <row r="158" s="2" customFormat="1" ht="55.5" customHeight="1">
      <c r="A158" s="39"/>
      <c r="B158" s="40"/>
      <c r="C158" s="220" t="s">
        <v>261</v>
      </c>
      <c r="D158" s="220" t="s">
        <v>140</v>
      </c>
      <c r="E158" s="221" t="s">
        <v>777</v>
      </c>
      <c r="F158" s="222" t="s">
        <v>778</v>
      </c>
      <c r="G158" s="223" t="s">
        <v>208</v>
      </c>
      <c r="H158" s="224">
        <v>97.069999999999993</v>
      </c>
      <c r="I158" s="225"/>
      <c r="J158" s="226">
        <f>ROUND(I158*H158,2)</f>
        <v>0</v>
      </c>
      <c r="K158" s="227"/>
      <c r="L158" s="45"/>
      <c r="M158" s="228" t="s">
        <v>1</v>
      </c>
      <c r="N158" s="229" t="s">
        <v>41</v>
      </c>
      <c r="O158" s="92"/>
      <c r="P158" s="230">
        <f>O158*H158</f>
        <v>0</v>
      </c>
      <c r="Q158" s="230">
        <v>0.00031</v>
      </c>
      <c r="R158" s="230">
        <f>Q158*H158</f>
        <v>0.030091699999999999</v>
      </c>
      <c r="S158" s="230">
        <v>0</v>
      </c>
      <c r="T158" s="2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2" t="s">
        <v>158</v>
      </c>
      <c r="AT158" s="232" t="s">
        <v>140</v>
      </c>
      <c r="AU158" s="232" t="s">
        <v>86</v>
      </c>
      <c r="AY158" s="18" t="s">
        <v>137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8" t="s">
        <v>84</v>
      </c>
      <c r="BK158" s="233">
        <f>ROUND(I158*H158,2)</f>
        <v>0</v>
      </c>
      <c r="BL158" s="18" t="s">
        <v>158</v>
      </c>
      <c r="BM158" s="232" t="s">
        <v>779</v>
      </c>
    </row>
    <row r="159" s="14" customFormat="1">
      <c r="A159" s="14"/>
      <c r="B159" s="245"/>
      <c r="C159" s="246"/>
      <c r="D159" s="236" t="s">
        <v>146</v>
      </c>
      <c r="E159" s="247" t="s">
        <v>1</v>
      </c>
      <c r="F159" s="248" t="s">
        <v>780</v>
      </c>
      <c r="G159" s="246"/>
      <c r="H159" s="249">
        <v>97.069999999999993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146</v>
      </c>
      <c r="AU159" s="255" t="s">
        <v>86</v>
      </c>
      <c r="AV159" s="14" t="s">
        <v>86</v>
      </c>
      <c r="AW159" s="14" t="s">
        <v>32</v>
      </c>
      <c r="AX159" s="14" t="s">
        <v>84</v>
      </c>
      <c r="AY159" s="255" t="s">
        <v>137</v>
      </c>
    </row>
    <row r="160" s="2" customFormat="1" ht="21.75" customHeight="1">
      <c r="A160" s="39"/>
      <c r="B160" s="40"/>
      <c r="C160" s="284" t="s">
        <v>266</v>
      </c>
      <c r="D160" s="284" t="s">
        <v>489</v>
      </c>
      <c r="E160" s="285" t="s">
        <v>781</v>
      </c>
      <c r="F160" s="286" t="s">
        <v>782</v>
      </c>
      <c r="G160" s="287" t="s">
        <v>208</v>
      </c>
      <c r="H160" s="288">
        <v>114.979</v>
      </c>
      <c r="I160" s="289"/>
      <c r="J160" s="290">
        <f>ROUND(I160*H160,2)</f>
        <v>0</v>
      </c>
      <c r="K160" s="291"/>
      <c r="L160" s="292"/>
      <c r="M160" s="293" t="s">
        <v>1</v>
      </c>
      <c r="N160" s="294" t="s">
        <v>41</v>
      </c>
      <c r="O160" s="92"/>
      <c r="P160" s="230">
        <f>O160*H160</f>
        <v>0</v>
      </c>
      <c r="Q160" s="230">
        <v>0.00029999999999999997</v>
      </c>
      <c r="R160" s="230">
        <f>Q160*H160</f>
        <v>0.034493699999999995</v>
      </c>
      <c r="S160" s="230">
        <v>0</v>
      </c>
      <c r="T160" s="23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2" t="s">
        <v>184</v>
      </c>
      <c r="AT160" s="232" t="s">
        <v>489</v>
      </c>
      <c r="AU160" s="232" t="s">
        <v>86</v>
      </c>
      <c r="AY160" s="18" t="s">
        <v>137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8" t="s">
        <v>84</v>
      </c>
      <c r="BK160" s="233">
        <f>ROUND(I160*H160,2)</f>
        <v>0</v>
      </c>
      <c r="BL160" s="18" t="s">
        <v>158</v>
      </c>
      <c r="BM160" s="232" t="s">
        <v>783</v>
      </c>
    </row>
    <row r="161" s="14" customFormat="1">
      <c r="A161" s="14"/>
      <c r="B161" s="245"/>
      <c r="C161" s="246"/>
      <c r="D161" s="236" t="s">
        <v>146</v>
      </c>
      <c r="E161" s="247" t="s">
        <v>1</v>
      </c>
      <c r="F161" s="248" t="s">
        <v>784</v>
      </c>
      <c r="G161" s="246"/>
      <c r="H161" s="249">
        <v>97.069999999999993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146</v>
      </c>
      <c r="AU161" s="255" t="s">
        <v>86</v>
      </c>
      <c r="AV161" s="14" t="s">
        <v>86</v>
      </c>
      <c r="AW161" s="14" t="s">
        <v>32</v>
      </c>
      <c r="AX161" s="14" t="s">
        <v>84</v>
      </c>
      <c r="AY161" s="255" t="s">
        <v>137</v>
      </c>
    </row>
    <row r="162" s="14" customFormat="1">
      <c r="A162" s="14"/>
      <c r="B162" s="245"/>
      <c r="C162" s="246"/>
      <c r="D162" s="236" t="s">
        <v>146</v>
      </c>
      <c r="E162" s="246"/>
      <c r="F162" s="248" t="s">
        <v>785</v>
      </c>
      <c r="G162" s="246"/>
      <c r="H162" s="249">
        <v>114.979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146</v>
      </c>
      <c r="AU162" s="255" t="s">
        <v>86</v>
      </c>
      <c r="AV162" s="14" t="s">
        <v>86</v>
      </c>
      <c r="AW162" s="14" t="s">
        <v>4</v>
      </c>
      <c r="AX162" s="14" t="s">
        <v>84</v>
      </c>
      <c r="AY162" s="255" t="s">
        <v>137</v>
      </c>
    </row>
    <row r="163" s="2" customFormat="1" ht="55.5" customHeight="1">
      <c r="A163" s="39"/>
      <c r="B163" s="40"/>
      <c r="C163" s="220" t="s">
        <v>8</v>
      </c>
      <c r="D163" s="220" t="s">
        <v>140</v>
      </c>
      <c r="E163" s="221" t="s">
        <v>786</v>
      </c>
      <c r="F163" s="222" t="s">
        <v>787</v>
      </c>
      <c r="G163" s="223" t="s">
        <v>203</v>
      </c>
      <c r="H163" s="224">
        <v>62.100000000000001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41</v>
      </c>
      <c r="O163" s="92"/>
      <c r="P163" s="230">
        <f>O163*H163</f>
        <v>0</v>
      </c>
      <c r="Q163" s="230">
        <v>0.22656999999999999</v>
      </c>
      <c r="R163" s="230">
        <f>Q163*H163</f>
        <v>14.069997000000001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158</v>
      </c>
      <c r="AT163" s="232" t="s">
        <v>140</v>
      </c>
      <c r="AU163" s="232" t="s">
        <v>86</v>
      </c>
      <c r="AY163" s="18" t="s">
        <v>137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84</v>
      </c>
      <c r="BK163" s="233">
        <f>ROUND(I163*H163,2)</f>
        <v>0</v>
      </c>
      <c r="BL163" s="18" t="s">
        <v>158</v>
      </c>
      <c r="BM163" s="232" t="s">
        <v>788</v>
      </c>
    </row>
    <row r="164" s="13" customFormat="1">
      <c r="A164" s="13"/>
      <c r="B164" s="234"/>
      <c r="C164" s="235"/>
      <c r="D164" s="236" t="s">
        <v>146</v>
      </c>
      <c r="E164" s="237" t="s">
        <v>1</v>
      </c>
      <c r="F164" s="238" t="s">
        <v>789</v>
      </c>
      <c r="G164" s="235"/>
      <c r="H164" s="237" t="s">
        <v>1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146</v>
      </c>
      <c r="AU164" s="244" t="s">
        <v>86</v>
      </c>
      <c r="AV164" s="13" t="s">
        <v>84</v>
      </c>
      <c r="AW164" s="13" t="s">
        <v>32</v>
      </c>
      <c r="AX164" s="13" t="s">
        <v>76</v>
      </c>
      <c r="AY164" s="244" t="s">
        <v>137</v>
      </c>
    </row>
    <row r="165" s="14" customFormat="1">
      <c r="A165" s="14"/>
      <c r="B165" s="245"/>
      <c r="C165" s="246"/>
      <c r="D165" s="236" t="s">
        <v>146</v>
      </c>
      <c r="E165" s="247" t="s">
        <v>1</v>
      </c>
      <c r="F165" s="248" t="s">
        <v>790</v>
      </c>
      <c r="G165" s="246"/>
      <c r="H165" s="249">
        <v>62.100000000000001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146</v>
      </c>
      <c r="AU165" s="255" t="s">
        <v>86</v>
      </c>
      <c r="AV165" s="14" t="s">
        <v>86</v>
      </c>
      <c r="AW165" s="14" t="s">
        <v>32</v>
      </c>
      <c r="AX165" s="14" t="s">
        <v>84</v>
      </c>
      <c r="AY165" s="255" t="s">
        <v>137</v>
      </c>
    </row>
    <row r="166" s="2" customFormat="1" ht="55.5" customHeight="1">
      <c r="A166" s="39"/>
      <c r="B166" s="40"/>
      <c r="C166" s="220" t="s">
        <v>275</v>
      </c>
      <c r="D166" s="220" t="s">
        <v>140</v>
      </c>
      <c r="E166" s="221" t="s">
        <v>791</v>
      </c>
      <c r="F166" s="222" t="s">
        <v>792</v>
      </c>
      <c r="G166" s="223" t="s">
        <v>278</v>
      </c>
      <c r="H166" s="224">
        <v>10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41</v>
      </c>
      <c r="O166" s="92"/>
      <c r="P166" s="230">
        <f>O166*H166</f>
        <v>0</v>
      </c>
      <c r="Q166" s="230">
        <v>0.00115</v>
      </c>
      <c r="R166" s="230">
        <f>Q166*H166</f>
        <v>0.0115</v>
      </c>
      <c r="S166" s="230">
        <v>0</v>
      </c>
      <c r="T166" s="23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158</v>
      </c>
      <c r="AT166" s="232" t="s">
        <v>140</v>
      </c>
      <c r="AU166" s="232" t="s">
        <v>86</v>
      </c>
      <c r="AY166" s="18" t="s">
        <v>137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84</v>
      </c>
      <c r="BK166" s="233">
        <f>ROUND(I166*H166,2)</f>
        <v>0</v>
      </c>
      <c r="BL166" s="18" t="s">
        <v>158</v>
      </c>
      <c r="BM166" s="232" t="s">
        <v>793</v>
      </c>
    </row>
    <row r="167" s="13" customFormat="1">
      <c r="A167" s="13"/>
      <c r="B167" s="234"/>
      <c r="C167" s="235"/>
      <c r="D167" s="236" t="s">
        <v>146</v>
      </c>
      <c r="E167" s="237" t="s">
        <v>1</v>
      </c>
      <c r="F167" s="238" t="s">
        <v>794</v>
      </c>
      <c r="G167" s="235"/>
      <c r="H167" s="237" t="s">
        <v>1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146</v>
      </c>
      <c r="AU167" s="244" t="s">
        <v>86</v>
      </c>
      <c r="AV167" s="13" t="s">
        <v>84</v>
      </c>
      <c r="AW167" s="13" t="s">
        <v>32</v>
      </c>
      <c r="AX167" s="13" t="s">
        <v>76</v>
      </c>
      <c r="AY167" s="244" t="s">
        <v>137</v>
      </c>
    </row>
    <row r="168" s="14" customFormat="1">
      <c r="A168" s="14"/>
      <c r="B168" s="245"/>
      <c r="C168" s="246"/>
      <c r="D168" s="236" t="s">
        <v>146</v>
      </c>
      <c r="E168" s="247" t="s">
        <v>1</v>
      </c>
      <c r="F168" s="248" t="s">
        <v>241</v>
      </c>
      <c r="G168" s="246"/>
      <c r="H168" s="249">
        <v>10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146</v>
      </c>
      <c r="AU168" s="255" t="s">
        <v>86</v>
      </c>
      <c r="AV168" s="14" t="s">
        <v>86</v>
      </c>
      <c r="AW168" s="14" t="s">
        <v>32</v>
      </c>
      <c r="AX168" s="14" t="s">
        <v>84</v>
      </c>
      <c r="AY168" s="255" t="s">
        <v>137</v>
      </c>
    </row>
    <row r="169" s="2" customFormat="1" ht="55.5" customHeight="1">
      <c r="A169" s="39"/>
      <c r="B169" s="40"/>
      <c r="C169" s="220" t="s">
        <v>283</v>
      </c>
      <c r="D169" s="220" t="s">
        <v>140</v>
      </c>
      <c r="E169" s="221" t="s">
        <v>795</v>
      </c>
      <c r="F169" s="222" t="s">
        <v>796</v>
      </c>
      <c r="G169" s="223" t="s">
        <v>278</v>
      </c>
      <c r="H169" s="224">
        <v>25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41</v>
      </c>
      <c r="O169" s="92"/>
      <c r="P169" s="230">
        <f>O169*H169</f>
        <v>0</v>
      </c>
      <c r="Q169" s="230">
        <v>0.0021700000000000001</v>
      </c>
      <c r="R169" s="230">
        <f>Q169*H169</f>
        <v>0.05425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158</v>
      </c>
      <c r="AT169" s="232" t="s">
        <v>140</v>
      </c>
      <c r="AU169" s="232" t="s">
        <v>86</v>
      </c>
      <c r="AY169" s="18" t="s">
        <v>137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84</v>
      </c>
      <c r="BK169" s="233">
        <f>ROUND(I169*H169,2)</f>
        <v>0</v>
      </c>
      <c r="BL169" s="18" t="s">
        <v>158</v>
      </c>
      <c r="BM169" s="232" t="s">
        <v>797</v>
      </c>
    </row>
    <row r="170" s="13" customFormat="1">
      <c r="A170" s="13"/>
      <c r="B170" s="234"/>
      <c r="C170" s="235"/>
      <c r="D170" s="236" t="s">
        <v>146</v>
      </c>
      <c r="E170" s="237" t="s">
        <v>1</v>
      </c>
      <c r="F170" s="238" t="s">
        <v>798</v>
      </c>
      <c r="G170" s="235"/>
      <c r="H170" s="237" t="s">
        <v>1</v>
      </c>
      <c r="I170" s="239"/>
      <c r="J170" s="235"/>
      <c r="K170" s="235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146</v>
      </c>
      <c r="AU170" s="244" t="s">
        <v>86</v>
      </c>
      <c r="AV170" s="13" t="s">
        <v>84</v>
      </c>
      <c r="AW170" s="13" t="s">
        <v>32</v>
      </c>
      <c r="AX170" s="13" t="s">
        <v>76</v>
      </c>
      <c r="AY170" s="244" t="s">
        <v>137</v>
      </c>
    </row>
    <row r="171" s="14" customFormat="1">
      <c r="A171" s="14"/>
      <c r="B171" s="245"/>
      <c r="C171" s="246"/>
      <c r="D171" s="236" t="s">
        <v>146</v>
      </c>
      <c r="E171" s="247" t="s">
        <v>1</v>
      </c>
      <c r="F171" s="248" t="s">
        <v>320</v>
      </c>
      <c r="G171" s="246"/>
      <c r="H171" s="249">
        <v>25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146</v>
      </c>
      <c r="AU171" s="255" t="s">
        <v>86</v>
      </c>
      <c r="AV171" s="14" t="s">
        <v>86</v>
      </c>
      <c r="AW171" s="14" t="s">
        <v>32</v>
      </c>
      <c r="AX171" s="14" t="s">
        <v>84</v>
      </c>
      <c r="AY171" s="255" t="s">
        <v>137</v>
      </c>
    </row>
    <row r="172" s="12" customFormat="1" ht="22.8" customHeight="1">
      <c r="A172" s="12"/>
      <c r="B172" s="204"/>
      <c r="C172" s="205"/>
      <c r="D172" s="206" t="s">
        <v>75</v>
      </c>
      <c r="E172" s="218" t="s">
        <v>153</v>
      </c>
      <c r="F172" s="218" t="s">
        <v>546</v>
      </c>
      <c r="G172" s="205"/>
      <c r="H172" s="205"/>
      <c r="I172" s="208"/>
      <c r="J172" s="219">
        <f>BK172</f>
        <v>0</v>
      </c>
      <c r="K172" s="205"/>
      <c r="L172" s="210"/>
      <c r="M172" s="211"/>
      <c r="N172" s="212"/>
      <c r="O172" s="212"/>
      <c r="P172" s="213">
        <f>SUM(P173:P205)</f>
        <v>0</v>
      </c>
      <c r="Q172" s="212"/>
      <c r="R172" s="213">
        <f>SUM(R173:R205)</f>
        <v>167.62766571</v>
      </c>
      <c r="S172" s="212"/>
      <c r="T172" s="214">
        <f>SUM(T173:T205)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15" t="s">
        <v>84</v>
      </c>
      <c r="AT172" s="216" t="s">
        <v>75</v>
      </c>
      <c r="AU172" s="216" t="s">
        <v>84</v>
      </c>
      <c r="AY172" s="215" t="s">
        <v>137</v>
      </c>
      <c r="BK172" s="217">
        <f>SUM(BK173:BK205)</f>
        <v>0</v>
      </c>
    </row>
    <row r="173" s="2" customFormat="1" ht="21.75" customHeight="1">
      <c r="A173" s="39"/>
      <c r="B173" s="40"/>
      <c r="C173" s="220" t="s">
        <v>289</v>
      </c>
      <c r="D173" s="220" t="s">
        <v>140</v>
      </c>
      <c r="E173" s="221" t="s">
        <v>799</v>
      </c>
      <c r="F173" s="222" t="s">
        <v>800</v>
      </c>
      <c r="G173" s="223" t="s">
        <v>244</v>
      </c>
      <c r="H173" s="224">
        <v>57.353000000000002</v>
      </c>
      <c r="I173" s="225"/>
      <c r="J173" s="226">
        <f>ROUND(I173*H173,2)</f>
        <v>0</v>
      </c>
      <c r="K173" s="227"/>
      <c r="L173" s="45"/>
      <c r="M173" s="228" t="s">
        <v>1</v>
      </c>
      <c r="N173" s="229" t="s">
        <v>41</v>
      </c>
      <c r="O173" s="92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2" t="s">
        <v>158</v>
      </c>
      <c r="AT173" s="232" t="s">
        <v>140</v>
      </c>
      <c r="AU173" s="232" t="s">
        <v>86</v>
      </c>
      <c r="AY173" s="18" t="s">
        <v>137</v>
      </c>
      <c r="BE173" s="233">
        <f>IF(N173="základní",J173,0)</f>
        <v>0</v>
      </c>
      <c r="BF173" s="233">
        <f>IF(N173="snížená",J173,0)</f>
        <v>0</v>
      </c>
      <c r="BG173" s="233">
        <f>IF(N173="zákl. přenesená",J173,0)</f>
        <v>0</v>
      </c>
      <c r="BH173" s="233">
        <f>IF(N173="sníž. přenesená",J173,0)</f>
        <v>0</v>
      </c>
      <c r="BI173" s="233">
        <f>IF(N173="nulová",J173,0)</f>
        <v>0</v>
      </c>
      <c r="BJ173" s="18" t="s">
        <v>84</v>
      </c>
      <c r="BK173" s="233">
        <f>ROUND(I173*H173,2)</f>
        <v>0</v>
      </c>
      <c r="BL173" s="18" t="s">
        <v>158</v>
      </c>
      <c r="BM173" s="232" t="s">
        <v>801</v>
      </c>
    </row>
    <row r="174" s="14" customFormat="1">
      <c r="A174" s="14"/>
      <c r="B174" s="245"/>
      <c r="C174" s="246"/>
      <c r="D174" s="236" t="s">
        <v>146</v>
      </c>
      <c r="E174" s="247" t="s">
        <v>1</v>
      </c>
      <c r="F174" s="248" t="s">
        <v>802</v>
      </c>
      <c r="G174" s="246"/>
      <c r="H174" s="249">
        <v>22.120000000000001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146</v>
      </c>
      <c r="AU174" s="255" t="s">
        <v>86</v>
      </c>
      <c r="AV174" s="14" t="s">
        <v>86</v>
      </c>
      <c r="AW174" s="14" t="s">
        <v>32</v>
      </c>
      <c r="AX174" s="14" t="s">
        <v>76</v>
      </c>
      <c r="AY174" s="255" t="s">
        <v>137</v>
      </c>
    </row>
    <row r="175" s="14" customFormat="1">
      <c r="A175" s="14"/>
      <c r="B175" s="245"/>
      <c r="C175" s="246"/>
      <c r="D175" s="236" t="s">
        <v>146</v>
      </c>
      <c r="E175" s="247" t="s">
        <v>1</v>
      </c>
      <c r="F175" s="248" t="s">
        <v>803</v>
      </c>
      <c r="G175" s="246"/>
      <c r="H175" s="249">
        <v>10.406000000000001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146</v>
      </c>
      <c r="AU175" s="255" t="s">
        <v>86</v>
      </c>
      <c r="AV175" s="14" t="s">
        <v>86</v>
      </c>
      <c r="AW175" s="14" t="s">
        <v>32</v>
      </c>
      <c r="AX175" s="14" t="s">
        <v>76</v>
      </c>
      <c r="AY175" s="255" t="s">
        <v>137</v>
      </c>
    </row>
    <row r="176" s="14" customFormat="1">
      <c r="A176" s="14"/>
      <c r="B176" s="245"/>
      <c r="C176" s="246"/>
      <c r="D176" s="236" t="s">
        <v>146</v>
      </c>
      <c r="E176" s="247" t="s">
        <v>1</v>
      </c>
      <c r="F176" s="248" t="s">
        <v>804</v>
      </c>
      <c r="G176" s="246"/>
      <c r="H176" s="249">
        <v>14.212999999999999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146</v>
      </c>
      <c r="AU176" s="255" t="s">
        <v>86</v>
      </c>
      <c r="AV176" s="14" t="s">
        <v>86</v>
      </c>
      <c r="AW176" s="14" t="s">
        <v>32</v>
      </c>
      <c r="AX176" s="14" t="s">
        <v>76</v>
      </c>
      <c r="AY176" s="255" t="s">
        <v>137</v>
      </c>
    </row>
    <row r="177" s="14" customFormat="1">
      <c r="A177" s="14"/>
      <c r="B177" s="245"/>
      <c r="C177" s="246"/>
      <c r="D177" s="236" t="s">
        <v>146</v>
      </c>
      <c r="E177" s="247" t="s">
        <v>1</v>
      </c>
      <c r="F177" s="248" t="s">
        <v>805</v>
      </c>
      <c r="G177" s="246"/>
      <c r="H177" s="249">
        <v>9.9250000000000007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146</v>
      </c>
      <c r="AU177" s="255" t="s">
        <v>86</v>
      </c>
      <c r="AV177" s="14" t="s">
        <v>86</v>
      </c>
      <c r="AW177" s="14" t="s">
        <v>32</v>
      </c>
      <c r="AX177" s="14" t="s">
        <v>76</v>
      </c>
      <c r="AY177" s="255" t="s">
        <v>137</v>
      </c>
    </row>
    <row r="178" s="14" customFormat="1">
      <c r="A178" s="14"/>
      <c r="B178" s="245"/>
      <c r="C178" s="246"/>
      <c r="D178" s="236" t="s">
        <v>146</v>
      </c>
      <c r="E178" s="247" t="s">
        <v>1</v>
      </c>
      <c r="F178" s="248" t="s">
        <v>806</v>
      </c>
      <c r="G178" s="246"/>
      <c r="H178" s="249">
        <v>0.68899999999999995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146</v>
      </c>
      <c r="AU178" s="255" t="s">
        <v>86</v>
      </c>
      <c r="AV178" s="14" t="s">
        <v>86</v>
      </c>
      <c r="AW178" s="14" t="s">
        <v>32</v>
      </c>
      <c r="AX178" s="14" t="s">
        <v>76</v>
      </c>
      <c r="AY178" s="255" t="s">
        <v>137</v>
      </c>
    </row>
    <row r="179" s="15" customFormat="1">
      <c r="A179" s="15"/>
      <c r="B179" s="259"/>
      <c r="C179" s="260"/>
      <c r="D179" s="236" t="s">
        <v>146</v>
      </c>
      <c r="E179" s="261" t="s">
        <v>1</v>
      </c>
      <c r="F179" s="262" t="s">
        <v>214</v>
      </c>
      <c r="G179" s="260"/>
      <c r="H179" s="263">
        <v>57.353000000000002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9" t="s">
        <v>146</v>
      </c>
      <c r="AU179" s="269" t="s">
        <v>86</v>
      </c>
      <c r="AV179" s="15" t="s">
        <v>158</v>
      </c>
      <c r="AW179" s="15" t="s">
        <v>32</v>
      </c>
      <c r="AX179" s="15" t="s">
        <v>84</v>
      </c>
      <c r="AY179" s="269" t="s">
        <v>137</v>
      </c>
    </row>
    <row r="180" s="2" customFormat="1" ht="21.75" customHeight="1">
      <c r="A180" s="39"/>
      <c r="B180" s="40"/>
      <c r="C180" s="220" t="s">
        <v>293</v>
      </c>
      <c r="D180" s="220" t="s">
        <v>140</v>
      </c>
      <c r="E180" s="221" t="s">
        <v>807</v>
      </c>
      <c r="F180" s="222" t="s">
        <v>808</v>
      </c>
      <c r="G180" s="223" t="s">
        <v>208</v>
      </c>
      <c r="H180" s="224">
        <v>331.53399999999999</v>
      </c>
      <c r="I180" s="225"/>
      <c r="J180" s="226">
        <f>ROUND(I180*H180,2)</f>
        <v>0</v>
      </c>
      <c r="K180" s="227"/>
      <c r="L180" s="45"/>
      <c r="M180" s="228" t="s">
        <v>1</v>
      </c>
      <c r="N180" s="229" t="s">
        <v>41</v>
      </c>
      <c r="O180" s="92"/>
      <c r="P180" s="230">
        <f>O180*H180</f>
        <v>0</v>
      </c>
      <c r="Q180" s="230">
        <v>0.0025100000000000001</v>
      </c>
      <c r="R180" s="230">
        <f>Q180*H180</f>
        <v>0.83215033999999999</v>
      </c>
      <c r="S180" s="230">
        <v>0</v>
      </c>
      <c r="T180" s="231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2" t="s">
        <v>158</v>
      </c>
      <c r="AT180" s="232" t="s">
        <v>140</v>
      </c>
      <c r="AU180" s="232" t="s">
        <v>86</v>
      </c>
      <c r="AY180" s="18" t="s">
        <v>137</v>
      </c>
      <c r="BE180" s="233">
        <f>IF(N180="základní",J180,0)</f>
        <v>0</v>
      </c>
      <c r="BF180" s="233">
        <f>IF(N180="snížená",J180,0)</f>
        <v>0</v>
      </c>
      <c r="BG180" s="233">
        <f>IF(N180="zákl. přenesená",J180,0)</f>
        <v>0</v>
      </c>
      <c r="BH180" s="233">
        <f>IF(N180="sníž. přenesená",J180,0)</f>
        <v>0</v>
      </c>
      <c r="BI180" s="233">
        <f>IF(N180="nulová",J180,0)</f>
        <v>0</v>
      </c>
      <c r="BJ180" s="18" t="s">
        <v>84</v>
      </c>
      <c r="BK180" s="233">
        <f>ROUND(I180*H180,2)</f>
        <v>0</v>
      </c>
      <c r="BL180" s="18" t="s">
        <v>158</v>
      </c>
      <c r="BM180" s="232" t="s">
        <v>809</v>
      </c>
    </row>
    <row r="181" s="14" customFormat="1">
      <c r="A181" s="14"/>
      <c r="B181" s="245"/>
      <c r="C181" s="246"/>
      <c r="D181" s="236" t="s">
        <v>146</v>
      </c>
      <c r="E181" s="247" t="s">
        <v>1</v>
      </c>
      <c r="F181" s="248" t="s">
        <v>810</v>
      </c>
      <c r="G181" s="246"/>
      <c r="H181" s="249">
        <v>49.670000000000002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146</v>
      </c>
      <c r="AU181" s="255" t="s">
        <v>86</v>
      </c>
      <c r="AV181" s="14" t="s">
        <v>86</v>
      </c>
      <c r="AW181" s="14" t="s">
        <v>32</v>
      </c>
      <c r="AX181" s="14" t="s">
        <v>76</v>
      </c>
      <c r="AY181" s="255" t="s">
        <v>137</v>
      </c>
    </row>
    <row r="182" s="14" customFormat="1">
      <c r="A182" s="14"/>
      <c r="B182" s="245"/>
      <c r="C182" s="246"/>
      <c r="D182" s="236" t="s">
        <v>146</v>
      </c>
      <c r="E182" s="247" t="s">
        <v>1</v>
      </c>
      <c r="F182" s="248" t="s">
        <v>811</v>
      </c>
      <c r="G182" s="246"/>
      <c r="H182" s="249">
        <v>83.25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146</v>
      </c>
      <c r="AU182" s="255" t="s">
        <v>86</v>
      </c>
      <c r="AV182" s="14" t="s">
        <v>86</v>
      </c>
      <c r="AW182" s="14" t="s">
        <v>32</v>
      </c>
      <c r="AX182" s="14" t="s">
        <v>76</v>
      </c>
      <c r="AY182" s="255" t="s">
        <v>137</v>
      </c>
    </row>
    <row r="183" s="14" customFormat="1">
      <c r="A183" s="14"/>
      <c r="B183" s="245"/>
      <c r="C183" s="246"/>
      <c r="D183" s="236" t="s">
        <v>146</v>
      </c>
      <c r="E183" s="247" t="s">
        <v>1</v>
      </c>
      <c r="F183" s="248" t="s">
        <v>812</v>
      </c>
      <c r="G183" s="246"/>
      <c r="H183" s="249">
        <v>113.7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146</v>
      </c>
      <c r="AU183" s="255" t="s">
        <v>86</v>
      </c>
      <c r="AV183" s="14" t="s">
        <v>86</v>
      </c>
      <c r="AW183" s="14" t="s">
        <v>32</v>
      </c>
      <c r="AX183" s="14" t="s">
        <v>76</v>
      </c>
      <c r="AY183" s="255" t="s">
        <v>137</v>
      </c>
    </row>
    <row r="184" s="14" customFormat="1">
      <c r="A184" s="14"/>
      <c r="B184" s="245"/>
      <c r="C184" s="246"/>
      <c r="D184" s="236" t="s">
        <v>146</v>
      </c>
      <c r="E184" s="247" t="s">
        <v>1</v>
      </c>
      <c r="F184" s="248" t="s">
        <v>813</v>
      </c>
      <c r="G184" s="246"/>
      <c r="H184" s="249">
        <v>79.403999999999996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146</v>
      </c>
      <c r="AU184" s="255" t="s">
        <v>86</v>
      </c>
      <c r="AV184" s="14" t="s">
        <v>86</v>
      </c>
      <c r="AW184" s="14" t="s">
        <v>32</v>
      </c>
      <c r="AX184" s="14" t="s">
        <v>76</v>
      </c>
      <c r="AY184" s="255" t="s">
        <v>137</v>
      </c>
    </row>
    <row r="185" s="14" customFormat="1">
      <c r="A185" s="14"/>
      <c r="B185" s="245"/>
      <c r="C185" s="246"/>
      <c r="D185" s="236" t="s">
        <v>146</v>
      </c>
      <c r="E185" s="247" t="s">
        <v>1</v>
      </c>
      <c r="F185" s="248" t="s">
        <v>814</v>
      </c>
      <c r="G185" s="246"/>
      <c r="H185" s="249">
        <v>5.5099999999999998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146</v>
      </c>
      <c r="AU185" s="255" t="s">
        <v>86</v>
      </c>
      <c r="AV185" s="14" t="s">
        <v>86</v>
      </c>
      <c r="AW185" s="14" t="s">
        <v>32</v>
      </c>
      <c r="AX185" s="14" t="s">
        <v>76</v>
      </c>
      <c r="AY185" s="255" t="s">
        <v>137</v>
      </c>
    </row>
    <row r="186" s="15" customFormat="1">
      <c r="A186" s="15"/>
      <c r="B186" s="259"/>
      <c r="C186" s="260"/>
      <c r="D186" s="236" t="s">
        <v>146</v>
      </c>
      <c r="E186" s="261" t="s">
        <v>1</v>
      </c>
      <c r="F186" s="262" t="s">
        <v>214</v>
      </c>
      <c r="G186" s="260"/>
      <c r="H186" s="263">
        <v>331.53399999999999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9" t="s">
        <v>146</v>
      </c>
      <c r="AU186" s="269" t="s">
        <v>86</v>
      </c>
      <c r="AV186" s="15" t="s">
        <v>158</v>
      </c>
      <c r="AW186" s="15" t="s">
        <v>32</v>
      </c>
      <c r="AX186" s="15" t="s">
        <v>84</v>
      </c>
      <c r="AY186" s="269" t="s">
        <v>137</v>
      </c>
    </row>
    <row r="187" s="2" customFormat="1" ht="21.75" customHeight="1">
      <c r="A187" s="39"/>
      <c r="B187" s="40"/>
      <c r="C187" s="220" t="s">
        <v>298</v>
      </c>
      <c r="D187" s="220" t="s">
        <v>140</v>
      </c>
      <c r="E187" s="221" t="s">
        <v>815</v>
      </c>
      <c r="F187" s="222" t="s">
        <v>816</v>
      </c>
      <c r="G187" s="223" t="s">
        <v>208</v>
      </c>
      <c r="H187" s="224">
        <v>331.53399999999999</v>
      </c>
      <c r="I187" s="225"/>
      <c r="J187" s="226">
        <f>ROUND(I187*H187,2)</f>
        <v>0</v>
      </c>
      <c r="K187" s="227"/>
      <c r="L187" s="45"/>
      <c r="M187" s="228" t="s">
        <v>1</v>
      </c>
      <c r="N187" s="229" t="s">
        <v>41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158</v>
      </c>
      <c r="AT187" s="232" t="s">
        <v>140</v>
      </c>
      <c r="AU187" s="232" t="s">
        <v>86</v>
      </c>
      <c r="AY187" s="18" t="s">
        <v>137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84</v>
      </c>
      <c r="BK187" s="233">
        <f>ROUND(I187*H187,2)</f>
        <v>0</v>
      </c>
      <c r="BL187" s="18" t="s">
        <v>158</v>
      </c>
      <c r="BM187" s="232" t="s">
        <v>817</v>
      </c>
    </row>
    <row r="188" s="14" customFormat="1">
      <c r="A188" s="14"/>
      <c r="B188" s="245"/>
      <c r="C188" s="246"/>
      <c r="D188" s="236" t="s">
        <v>146</v>
      </c>
      <c r="E188" s="247" t="s">
        <v>1</v>
      </c>
      <c r="F188" s="248" t="s">
        <v>818</v>
      </c>
      <c r="G188" s="246"/>
      <c r="H188" s="249">
        <v>331.53399999999999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146</v>
      </c>
      <c r="AU188" s="255" t="s">
        <v>86</v>
      </c>
      <c r="AV188" s="14" t="s">
        <v>86</v>
      </c>
      <c r="AW188" s="14" t="s">
        <v>32</v>
      </c>
      <c r="AX188" s="14" t="s">
        <v>84</v>
      </c>
      <c r="AY188" s="255" t="s">
        <v>137</v>
      </c>
    </row>
    <row r="189" s="2" customFormat="1" ht="21.75" customHeight="1">
      <c r="A189" s="39"/>
      <c r="B189" s="40"/>
      <c r="C189" s="220" t="s">
        <v>7</v>
      </c>
      <c r="D189" s="220" t="s">
        <v>140</v>
      </c>
      <c r="E189" s="221" t="s">
        <v>819</v>
      </c>
      <c r="F189" s="222" t="s">
        <v>820</v>
      </c>
      <c r="G189" s="223" t="s">
        <v>410</v>
      </c>
      <c r="H189" s="224">
        <v>1.6970000000000001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41</v>
      </c>
      <c r="O189" s="92"/>
      <c r="P189" s="230">
        <f>O189*H189</f>
        <v>0</v>
      </c>
      <c r="Q189" s="230">
        <v>1.04331</v>
      </c>
      <c r="R189" s="230">
        <f>Q189*H189</f>
        <v>1.77049707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158</v>
      </c>
      <c r="AT189" s="232" t="s">
        <v>140</v>
      </c>
      <c r="AU189" s="232" t="s">
        <v>86</v>
      </c>
      <c r="AY189" s="18" t="s">
        <v>137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84</v>
      </c>
      <c r="BK189" s="233">
        <f>ROUND(I189*H189,2)</f>
        <v>0</v>
      </c>
      <c r="BL189" s="18" t="s">
        <v>158</v>
      </c>
      <c r="BM189" s="232" t="s">
        <v>821</v>
      </c>
    </row>
    <row r="190" s="14" customFormat="1">
      <c r="A190" s="14"/>
      <c r="B190" s="245"/>
      <c r="C190" s="246"/>
      <c r="D190" s="236" t="s">
        <v>146</v>
      </c>
      <c r="E190" s="247" t="s">
        <v>1</v>
      </c>
      <c r="F190" s="248" t="s">
        <v>822</v>
      </c>
      <c r="G190" s="246"/>
      <c r="H190" s="249">
        <v>0.126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146</v>
      </c>
      <c r="AU190" s="255" t="s">
        <v>86</v>
      </c>
      <c r="AV190" s="14" t="s">
        <v>86</v>
      </c>
      <c r="AW190" s="14" t="s">
        <v>32</v>
      </c>
      <c r="AX190" s="14" t="s">
        <v>76</v>
      </c>
      <c r="AY190" s="255" t="s">
        <v>137</v>
      </c>
    </row>
    <row r="191" s="14" customFormat="1">
      <c r="A191" s="14"/>
      <c r="B191" s="245"/>
      <c r="C191" s="246"/>
      <c r="D191" s="236" t="s">
        <v>146</v>
      </c>
      <c r="E191" s="247" t="s">
        <v>1</v>
      </c>
      <c r="F191" s="248" t="s">
        <v>823</v>
      </c>
      <c r="G191" s="246"/>
      <c r="H191" s="249">
        <v>0.307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146</v>
      </c>
      <c r="AU191" s="255" t="s">
        <v>86</v>
      </c>
      <c r="AV191" s="14" t="s">
        <v>86</v>
      </c>
      <c r="AW191" s="14" t="s">
        <v>32</v>
      </c>
      <c r="AX191" s="14" t="s">
        <v>76</v>
      </c>
      <c r="AY191" s="255" t="s">
        <v>137</v>
      </c>
    </row>
    <row r="192" s="14" customFormat="1">
      <c r="A192" s="14"/>
      <c r="B192" s="245"/>
      <c r="C192" s="246"/>
      <c r="D192" s="236" t="s">
        <v>146</v>
      </c>
      <c r="E192" s="247" t="s">
        <v>1</v>
      </c>
      <c r="F192" s="248" t="s">
        <v>824</v>
      </c>
      <c r="G192" s="246"/>
      <c r="H192" s="249">
        <v>0.34100000000000003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146</v>
      </c>
      <c r="AU192" s="255" t="s">
        <v>86</v>
      </c>
      <c r="AV192" s="14" t="s">
        <v>86</v>
      </c>
      <c r="AW192" s="14" t="s">
        <v>32</v>
      </c>
      <c r="AX192" s="14" t="s">
        <v>76</v>
      </c>
      <c r="AY192" s="255" t="s">
        <v>137</v>
      </c>
    </row>
    <row r="193" s="14" customFormat="1">
      <c r="A193" s="14"/>
      <c r="B193" s="245"/>
      <c r="C193" s="246"/>
      <c r="D193" s="236" t="s">
        <v>146</v>
      </c>
      <c r="E193" s="247" t="s">
        <v>1</v>
      </c>
      <c r="F193" s="248" t="s">
        <v>825</v>
      </c>
      <c r="G193" s="246"/>
      <c r="H193" s="249">
        <v>0.14000000000000001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146</v>
      </c>
      <c r="AU193" s="255" t="s">
        <v>86</v>
      </c>
      <c r="AV193" s="14" t="s">
        <v>86</v>
      </c>
      <c r="AW193" s="14" t="s">
        <v>32</v>
      </c>
      <c r="AX193" s="14" t="s">
        <v>76</v>
      </c>
      <c r="AY193" s="255" t="s">
        <v>137</v>
      </c>
    </row>
    <row r="194" s="14" customFormat="1">
      <c r="A194" s="14"/>
      <c r="B194" s="245"/>
      <c r="C194" s="246"/>
      <c r="D194" s="236" t="s">
        <v>146</v>
      </c>
      <c r="E194" s="247" t="s">
        <v>1</v>
      </c>
      <c r="F194" s="248" t="s">
        <v>826</v>
      </c>
      <c r="G194" s="246"/>
      <c r="H194" s="249">
        <v>0.43099999999999999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146</v>
      </c>
      <c r="AU194" s="255" t="s">
        <v>86</v>
      </c>
      <c r="AV194" s="14" t="s">
        <v>86</v>
      </c>
      <c r="AW194" s="14" t="s">
        <v>32</v>
      </c>
      <c r="AX194" s="14" t="s">
        <v>76</v>
      </c>
      <c r="AY194" s="255" t="s">
        <v>137</v>
      </c>
    </row>
    <row r="195" s="14" customFormat="1">
      <c r="A195" s="14"/>
      <c r="B195" s="245"/>
      <c r="C195" s="246"/>
      <c r="D195" s="236" t="s">
        <v>146</v>
      </c>
      <c r="E195" s="247" t="s">
        <v>1</v>
      </c>
      <c r="F195" s="248" t="s">
        <v>827</v>
      </c>
      <c r="G195" s="246"/>
      <c r="H195" s="249">
        <v>0.042000000000000003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5" t="s">
        <v>146</v>
      </c>
      <c r="AU195" s="255" t="s">
        <v>86</v>
      </c>
      <c r="AV195" s="14" t="s">
        <v>86</v>
      </c>
      <c r="AW195" s="14" t="s">
        <v>32</v>
      </c>
      <c r="AX195" s="14" t="s">
        <v>76</v>
      </c>
      <c r="AY195" s="255" t="s">
        <v>137</v>
      </c>
    </row>
    <row r="196" s="14" customFormat="1">
      <c r="A196" s="14"/>
      <c r="B196" s="245"/>
      <c r="C196" s="246"/>
      <c r="D196" s="236" t="s">
        <v>146</v>
      </c>
      <c r="E196" s="247" t="s">
        <v>1</v>
      </c>
      <c r="F196" s="248" t="s">
        <v>828</v>
      </c>
      <c r="G196" s="246"/>
      <c r="H196" s="249">
        <v>0.13300000000000001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146</v>
      </c>
      <c r="AU196" s="255" t="s">
        <v>86</v>
      </c>
      <c r="AV196" s="14" t="s">
        <v>86</v>
      </c>
      <c r="AW196" s="14" t="s">
        <v>32</v>
      </c>
      <c r="AX196" s="14" t="s">
        <v>76</v>
      </c>
      <c r="AY196" s="255" t="s">
        <v>137</v>
      </c>
    </row>
    <row r="197" s="14" customFormat="1">
      <c r="A197" s="14"/>
      <c r="B197" s="245"/>
      <c r="C197" s="246"/>
      <c r="D197" s="236" t="s">
        <v>146</v>
      </c>
      <c r="E197" s="247" t="s">
        <v>1</v>
      </c>
      <c r="F197" s="248" t="s">
        <v>829</v>
      </c>
      <c r="G197" s="246"/>
      <c r="H197" s="249">
        <v>0.13600000000000001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146</v>
      </c>
      <c r="AU197" s="255" t="s">
        <v>86</v>
      </c>
      <c r="AV197" s="14" t="s">
        <v>86</v>
      </c>
      <c r="AW197" s="14" t="s">
        <v>32</v>
      </c>
      <c r="AX197" s="14" t="s">
        <v>76</v>
      </c>
      <c r="AY197" s="255" t="s">
        <v>137</v>
      </c>
    </row>
    <row r="198" s="14" customFormat="1">
      <c r="A198" s="14"/>
      <c r="B198" s="245"/>
      <c r="C198" s="246"/>
      <c r="D198" s="236" t="s">
        <v>146</v>
      </c>
      <c r="E198" s="247" t="s">
        <v>1</v>
      </c>
      <c r="F198" s="248" t="s">
        <v>830</v>
      </c>
      <c r="G198" s="246"/>
      <c r="H198" s="249">
        <v>0.041000000000000002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146</v>
      </c>
      <c r="AU198" s="255" t="s">
        <v>86</v>
      </c>
      <c r="AV198" s="14" t="s">
        <v>86</v>
      </c>
      <c r="AW198" s="14" t="s">
        <v>32</v>
      </c>
      <c r="AX198" s="14" t="s">
        <v>76</v>
      </c>
      <c r="AY198" s="255" t="s">
        <v>137</v>
      </c>
    </row>
    <row r="199" s="15" customFormat="1">
      <c r="A199" s="15"/>
      <c r="B199" s="259"/>
      <c r="C199" s="260"/>
      <c r="D199" s="236" t="s">
        <v>146</v>
      </c>
      <c r="E199" s="261" t="s">
        <v>1</v>
      </c>
      <c r="F199" s="262" t="s">
        <v>214</v>
      </c>
      <c r="G199" s="260"/>
      <c r="H199" s="263">
        <v>1.6970000000000001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9" t="s">
        <v>146</v>
      </c>
      <c r="AU199" s="269" t="s">
        <v>86</v>
      </c>
      <c r="AV199" s="15" t="s">
        <v>158</v>
      </c>
      <c r="AW199" s="15" t="s">
        <v>32</v>
      </c>
      <c r="AX199" s="15" t="s">
        <v>84</v>
      </c>
      <c r="AY199" s="269" t="s">
        <v>137</v>
      </c>
    </row>
    <row r="200" s="2" customFormat="1" ht="16.5" customHeight="1">
      <c r="A200" s="39"/>
      <c r="B200" s="40"/>
      <c r="C200" s="220" t="s">
        <v>306</v>
      </c>
      <c r="D200" s="220" t="s">
        <v>140</v>
      </c>
      <c r="E200" s="221" t="s">
        <v>831</v>
      </c>
      <c r="F200" s="222" t="s">
        <v>832</v>
      </c>
      <c r="G200" s="223" t="s">
        <v>410</v>
      </c>
      <c r="H200" s="224">
        <v>1.53</v>
      </c>
      <c r="I200" s="225"/>
      <c r="J200" s="226">
        <f>ROUND(I200*H200,2)</f>
        <v>0</v>
      </c>
      <c r="K200" s="227"/>
      <c r="L200" s="45"/>
      <c r="M200" s="228" t="s">
        <v>1</v>
      </c>
      <c r="N200" s="229" t="s">
        <v>41</v>
      </c>
      <c r="O200" s="92"/>
      <c r="P200" s="230">
        <f>O200*H200</f>
        <v>0</v>
      </c>
      <c r="Q200" s="230">
        <v>1.07636</v>
      </c>
      <c r="R200" s="230">
        <f>Q200*H200</f>
        <v>1.6468308</v>
      </c>
      <c r="S200" s="230">
        <v>0</v>
      </c>
      <c r="T200" s="23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2" t="s">
        <v>158</v>
      </c>
      <c r="AT200" s="232" t="s">
        <v>140</v>
      </c>
      <c r="AU200" s="232" t="s">
        <v>86</v>
      </c>
      <c r="AY200" s="18" t="s">
        <v>137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8" t="s">
        <v>84</v>
      </c>
      <c r="BK200" s="233">
        <f>ROUND(I200*H200,2)</f>
        <v>0</v>
      </c>
      <c r="BL200" s="18" t="s">
        <v>158</v>
      </c>
      <c r="BM200" s="232" t="s">
        <v>833</v>
      </c>
    </row>
    <row r="201" s="14" customFormat="1">
      <c r="A201" s="14"/>
      <c r="B201" s="245"/>
      <c r="C201" s="246"/>
      <c r="D201" s="236" t="s">
        <v>146</v>
      </c>
      <c r="E201" s="247" t="s">
        <v>1</v>
      </c>
      <c r="F201" s="248" t="s">
        <v>834</v>
      </c>
      <c r="G201" s="246"/>
      <c r="H201" s="249">
        <v>1.069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146</v>
      </c>
      <c r="AU201" s="255" t="s">
        <v>86</v>
      </c>
      <c r="AV201" s="14" t="s">
        <v>86</v>
      </c>
      <c r="AW201" s="14" t="s">
        <v>32</v>
      </c>
      <c r="AX201" s="14" t="s">
        <v>76</v>
      </c>
      <c r="AY201" s="255" t="s">
        <v>137</v>
      </c>
    </row>
    <row r="202" s="14" customFormat="1">
      <c r="A202" s="14"/>
      <c r="B202" s="245"/>
      <c r="C202" s="246"/>
      <c r="D202" s="236" t="s">
        <v>146</v>
      </c>
      <c r="E202" s="247" t="s">
        <v>1</v>
      </c>
      <c r="F202" s="248" t="s">
        <v>835</v>
      </c>
      <c r="G202" s="246"/>
      <c r="H202" s="249">
        <v>0.46100000000000002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146</v>
      </c>
      <c r="AU202" s="255" t="s">
        <v>86</v>
      </c>
      <c r="AV202" s="14" t="s">
        <v>86</v>
      </c>
      <c r="AW202" s="14" t="s">
        <v>32</v>
      </c>
      <c r="AX202" s="14" t="s">
        <v>76</v>
      </c>
      <c r="AY202" s="255" t="s">
        <v>137</v>
      </c>
    </row>
    <row r="203" s="15" customFormat="1">
      <c r="A203" s="15"/>
      <c r="B203" s="259"/>
      <c r="C203" s="260"/>
      <c r="D203" s="236" t="s">
        <v>146</v>
      </c>
      <c r="E203" s="261" t="s">
        <v>1</v>
      </c>
      <c r="F203" s="262" t="s">
        <v>214</v>
      </c>
      <c r="G203" s="260"/>
      <c r="H203" s="263">
        <v>1.53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9" t="s">
        <v>146</v>
      </c>
      <c r="AU203" s="269" t="s">
        <v>86</v>
      </c>
      <c r="AV203" s="15" t="s">
        <v>158</v>
      </c>
      <c r="AW203" s="15" t="s">
        <v>32</v>
      </c>
      <c r="AX203" s="15" t="s">
        <v>84</v>
      </c>
      <c r="AY203" s="269" t="s">
        <v>137</v>
      </c>
    </row>
    <row r="204" s="2" customFormat="1" ht="33" customHeight="1">
      <c r="A204" s="39"/>
      <c r="B204" s="40"/>
      <c r="C204" s="220" t="s">
        <v>311</v>
      </c>
      <c r="D204" s="220" t="s">
        <v>140</v>
      </c>
      <c r="E204" s="221" t="s">
        <v>836</v>
      </c>
      <c r="F204" s="222" t="s">
        <v>837</v>
      </c>
      <c r="G204" s="223" t="s">
        <v>244</v>
      </c>
      <c r="H204" s="224">
        <v>78.265000000000001</v>
      </c>
      <c r="I204" s="225"/>
      <c r="J204" s="226">
        <f>ROUND(I204*H204,2)</f>
        <v>0</v>
      </c>
      <c r="K204" s="227"/>
      <c r="L204" s="45"/>
      <c r="M204" s="228" t="s">
        <v>1</v>
      </c>
      <c r="N204" s="229" t="s">
        <v>41</v>
      </c>
      <c r="O204" s="92"/>
      <c r="P204" s="230">
        <f>O204*H204</f>
        <v>0</v>
      </c>
      <c r="Q204" s="230">
        <v>2.0874999999999999</v>
      </c>
      <c r="R204" s="230">
        <f>Q204*H204</f>
        <v>163.3781875</v>
      </c>
      <c r="S204" s="230">
        <v>0</v>
      </c>
      <c r="T204" s="23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158</v>
      </c>
      <c r="AT204" s="232" t="s">
        <v>140</v>
      </c>
      <c r="AU204" s="232" t="s">
        <v>86</v>
      </c>
      <c r="AY204" s="18" t="s">
        <v>137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84</v>
      </c>
      <c r="BK204" s="233">
        <f>ROUND(I204*H204,2)</f>
        <v>0</v>
      </c>
      <c r="BL204" s="18" t="s">
        <v>158</v>
      </c>
      <c r="BM204" s="232" t="s">
        <v>838</v>
      </c>
    </row>
    <row r="205" s="14" customFormat="1">
      <c r="A205" s="14"/>
      <c r="B205" s="245"/>
      <c r="C205" s="246"/>
      <c r="D205" s="236" t="s">
        <v>146</v>
      </c>
      <c r="E205" s="247" t="s">
        <v>1</v>
      </c>
      <c r="F205" s="248" t="s">
        <v>839</v>
      </c>
      <c r="G205" s="246"/>
      <c r="H205" s="249">
        <v>78.265000000000001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146</v>
      </c>
      <c r="AU205" s="255" t="s">
        <v>86</v>
      </c>
      <c r="AV205" s="14" t="s">
        <v>86</v>
      </c>
      <c r="AW205" s="14" t="s">
        <v>32</v>
      </c>
      <c r="AX205" s="14" t="s">
        <v>84</v>
      </c>
      <c r="AY205" s="255" t="s">
        <v>137</v>
      </c>
    </row>
    <row r="206" s="12" customFormat="1" ht="22.8" customHeight="1">
      <c r="A206" s="12"/>
      <c r="B206" s="204"/>
      <c r="C206" s="205"/>
      <c r="D206" s="206" t="s">
        <v>75</v>
      </c>
      <c r="E206" s="218" t="s">
        <v>158</v>
      </c>
      <c r="F206" s="218" t="s">
        <v>552</v>
      </c>
      <c r="G206" s="205"/>
      <c r="H206" s="205"/>
      <c r="I206" s="208"/>
      <c r="J206" s="219">
        <f>BK206</f>
        <v>0</v>
      </c>
      <c r="K206" s="205"/>
      <c r="L206" s="210"/>
      <c r="M206" s="211"/>
      <c r="N206" s="212"/>
      <c r="O206" s="212"/>
      <c r="P206" s="213">
        <f>SUM(P207:P212)</f>
        <v>0</v>
      </c>
      <c r="Q206" s="212"/>
      <c r="R206" s="213">
        <f>SUM(R207:R212)</f>
        <v>20.140999999999998</v>
      </c>
      <c r="S206" s="212"/>
      <c r="T206" s="214">
        <f>SUM(T207:T212)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5" t="s">
        <v>84</v>
      </c>
      <c r="AT206" s="216" t="s">
        <v>75</v>
      </c>
      <c r="AU206" s="216" t="s">
        <v>84</v>
      </c>
      <c r="AY206" s="215" t="s">
        <v>137</v>
      </c>
      <c r="BK206" s="217">
        <f>SUM(BK207:BK212)</f>
        <v>0</v>
      </c>
    </row>
    <row r="207" s="2" customFormat="1" ht="21.75" customHeight="1">
      <c r="A207" s="39"/>
      <c r="B207" s="40"/>
      <c r="C207" s="220" t="s">
        <v>315</v>
      </c>
      <c r="D207" s="220" t="s">
        <v>140</v>
      </c>
      <c r="E207" s="221" t="s">
        <v>840</v>
      </c>
      <c r="F207" s="222" t="s">
        <v>841</v>
      </c>
      <c r="G207" s="223" t="s">
        <v>208</v>
      </c>
      <c r="H207" s="224">
        <v>53.969999999999999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41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158</v>
      </c>
      <c r="AT207" s="232" t="s">
        <v>140</v>
      </c>
      <c r="AU207" s="232" t="s">
        <v>86</v>
      </c>
      <c r="AY207" s="18" t="s">
        <v>137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84</v>
      </c>
      <c r="BK207" s="233">
        <f>ROUND(I207*H207,2)</f>
        <v>0</v>
      </c>
      <c r="BL207" s="18" t="s">
        <v>158</v>
      </c>
      <c r="BM207" s="232" t="s">
        <v>842</v>
      </c>
    </row>
    <row r="208" s="14" customFormat="1">
      <c r="A208" s="14"/>
      <c r="B208" s="245"/>
      <c r="C208" s="246"/>
      <c r="D208" s="236" t="s">
        <v>146</v>
      </c>
      <c r="E208" s="247" t="s">
        <v>1</v>
      </c>
      <c r="F208" s="248" t="s">
        <v>843</v>
      </c>
      <c r="G208" s="246"/>
      <c r="H208" s="249">
        <v>53.969999999999999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146</v>
      </c>
      <c r="AU208" s="255" t="s">
        <v>86</v>
      </c>
      <c r="AV208" s="14" t="s">
        <v>86</v>
      </c>
      <c r="AW208" s="14" t="s">
        <v>32</v>
      </c>
      <c r="AX208" s="14" t="s">
        <v>84</v>
      </c>
      <c r="AY208" s="255" t="s">
        <v>137</v>
      </c>
    </row>
    <row r="209" s="2" customFormat="1" ht="16.5" customHeight="1">
      <c r="A209" s="39"/>
      <c r="B209" s="40"/>
      <c r="C209" s="220" t="s">
        <v>320</v>
      </c>
      <c r="D209" s="220" t="s">
        <v>140</v>
      </c>
      <c r="E209" s="221" t="s">
        <v>844</v>
      </c>
      <c r="F209" s="222" t="s">
        <v>845</v>
      </c>
      <c r="G209" s="223" t="s">
        <v>244</v>
      </c>
      <c r="H209" s="224">
        <v>9.6370000000000005</v>
      </c>
      <c r="I209" s="225"/>
      <c r="J209" s="226">
        <f>ROUND(I209*H209,2)</f>
        <v>0</v>
      </c>
      <c r="K209" s="227"/>
      <c r="L209" s="45"/>
      <c r="M209" s="228" t="s">
        <v>1</v>
      </c>
      <c r="N209" s="229" t="s">
        <v>41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158</v>
      </c>
      <c r="AT209" s="232" t="s">
        <v>140</v>
      </c>
      <c r="AU209" s="232" t="s">
        <v>86</v>
      </c>
      <c r="AY209" s="18" t="s">
        <v>137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84</v>
      </c>
      <c r="BK209" s="233">
        <f>ROUND(I209*H209,2)</f>
        <v>0</v>
      </c>
      <c r="BL209" s="18" t="s">
        <v>158</v>
      </c>
      <c r="BM209" s="232" t="s">
        <v>846</v>
      </c>
    </row>
    <row r="210" s="14" customFormat="1">
      <c r="A210" s="14"/>
      <c r="B210" s="245"/>
      <c r="C210" s="246"/>
      <c r="D210" s="236" t="s">
        <v>146</v>
      </c>
      <c r="E210" s="247" t="s">
        <v>1</v>
      </c>
      <c r="F210" s="248" t="s">
        <v>847</v>
      </c>
      <c r="G210" s="246"/>
      <c r="H210" s="249">
        <v>9.6370000000000005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146</v>
      </c>
      <c r="AU210" s="255" t="s">
        <v>86</v>
      </c>
      <c r="AV210" s="14" t="s">
        <v>86</v>
      </c>
      <c r="AW210" s="14" t="s">
        <v>32</v>
      </c>
      <c r="AX210" s="14" t="s">
        <v>84</v>
      </c>
      <c r="AY210" s="255" t="s">
        <v>137</v>
      </c>
    </row>
    <row r="211" s="2" customFormat="1" ht="16.5" customHeight="1">
      <c r="A211" s="39"/>
      <c r="B211" s="40"/>
      <c r="C211" s="284" t="s">
        <v>325</v>
      </c>
      <c r="D211" s="284" t="s">
        <v>489</v>
      </c>
      <c r="E211" s="285" t="s">
        <v>848</v>
      </c>
      <c r="F211" s="286" t="s">
        <v>849</v>
      </c>
      <c r="G211" s="287" t="s">
        <v>410</v>
      </c>
      <c r="H211" s="288">
        <v>20.140999999999998</v>
      </c>
      <c r="I211" s="289"/>
      <c r="J211" s="290">
        <f>ROUND(I211*H211,2)</f>
        <v>0</v>
      </c>
      <c r="K211" s="291"/>
      <c r="L211" s="292"/>
      <c r="M211" s="293" t="s">
        <v>1</v>
      </c>
      <c r="N211" s="294" t="s">
        <v>41</v>
      </c>
      <c r="O211" s="92"/>
      <c r="P211" s="230">
        <f>O211*H211</f>
        <v>0</v>
      </c>
      <c r="Q211" s="230">
        <v>1</v>
      </c>
      <c r="R211" s="230">
        <f>Q211*H211</f>
        <v>20.140999999999998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184</v>
      </c>
      <c r="AT211" s="232" t="s">
        <v>489</v>
      </c>
      <c r="AU211" s="232" t="s">
        <v>86</v>
      </c>
      <c r="AY211" s="18" t="s">
        <v>137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84</v>
      </c>
      <c r="BK211" s="233">
        <f>ROUND(I211*H211,2)</f>
        <v>0</v>
      </c>
      <c r="BL211" s="18" t="s">
        <v>158</v>
      </c>
      <c r="BM211" s="232" t="s">
        <v>850</v>
      </c>
    </row>
    <row r="212" s="14" customFormat="1">
      <c r="A212" s="14"/>
      <c r="B212" s="245"/>
      <c r="C212" s="246"/>
      <c r="D212" s="236" t="s">
        <v>146</v>
      </c>
      <c r="E212" s="247" t="s">
        <v>1</v>
      </c>
      <c r="F212" s="248" t="s">
        <v>851</v>
      </c>
      <c r="G212" s="246"/>
      <c r="H212" s="249">
        <v>20.140999999999998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146</v>
      </c>
      <c r="AU212" s="255" t="s">
        <v>86</v>
      </c>
      <c r="AV212" s="14" t="s">
        <v>86</v>
      </c>
      <c r="AW212" s="14" t="s">
        <v>32</v>
      </c>
      <c r="AX212" s="14" t="s">
        <v>84</v>
      </c>
      <c r="AY212" s="255" t="s">
        <v>137</v>
      </c>
    </row>
    <row r="213" s="12" customFormat="1" ht="22.8" customHeight="1">
      <c r="A213" s="12"/>
      <c r="B213" s="204"/>
      <c r="C213" s="205"/>
      <c r="D213" s="206" t="s">
        <v>75</v>
      </c>
      <c r="E213" s="218" t="s">
        <v>236</v>
      </c>
      <c r="F213" s="218" t="s">
        <v>369</v>
      </c>
      <c r="G213" s="205"/>
      <c r="H213" s="205"/>
      <c r="I213" s="208"/>
      <c r="J213" s="219">
        <f>BK213</f>
        <v>0</v>
      </c>
      <c r="K213" s="205"/>
      <c r="L213" s="210"/>
      <c r="M213" s="211"/>
      <c r="N213" s="212"/>
      <c r="O213" s="212"/>
      <c r="P213" s="213">
        <f>SUM(P214:P221)</f>
        <v>0</v>
      </c>
      <c r="Q213" s="212"/>
      <c r="R213" s="213">
        <f>SUM(R214:R221)</f>
        <v>0.0071933500000000003</v>
      </c>
      <c r="S213" s="212"/>
      <c r="T213" s="214">
        <f>SUM(T214:T221)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5" t="s">
        <v>84</v>
      </c>
      <c r="AT213" s="216" t="s">
        <v>75</v>
      </c>
      <c r="AU213" s="216" t="s">
        <v>84</v>
      </c>
      <c r="AY213" s="215" t="s">
        <v>137</v>
      </c>
      <c r="BK213" s="217">
        <f>SUM(BK214:BK221)</f>
        <v>0</v>
      </c>
    </row>
    <row r="214" s="2" customFormat="1" ht="21.75" customHeight="1">
      <c r="A214" s="39"/>
      <c r="B214" s="40"/>
      <c r="C214" s="220" t="s">
        <v>329</v>
      </c>
      <c r="D214" s="220" t="s">
        <v>140</v>
      </c>
      <c r="E214" s="221" t="s">
        <v>720</v>
      </c>
      <c r="F214" s="222" t="s">
        <v>721</v>
      </c>
      <c r="G214" s="223" t="s">
        <v>203</v>
      </c>
      <c r="H214" s="224">
        <v>27.050000000000001</v>
      </c>
      <c r="I214" s="225"/>
      <c r="J214" s="226">
        <f>ROUND(I214*H214,2)</f>
        <v>0</v>
      </c>
      <c r="K214" s="227"/>
      <c r="L214" s="45"/>
      <c r="M214" s="228" t="s">
        <v>1</v>
      </c>
      <c r="N214" s="229" t="s">
        <v>41</v>
      </c>
      <c r="O214" s="92"/>
      <c r="P214" s="230">
        <f>O214*H214</f>
        <v>0</v>
      </c>
      <c r="Q214" s="230">
        <v>1.0000000000000001E-05</v>
      </c>
      <c r="R214" s="230">
        <f>Q214*H214</f>
        <v>0.00027050000000000002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158</v>
      </c>
      <c r="AT214" s="232" t="s">
        <v>140</v>
      </c>
      <c r="AU214" s="232" t="s">
        <v>86</v>
      </c>
      <c r="AY214" s="18" t="s">
        <v>137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84</v>
      </c>
      <c r="BK214" s="233">
        <f>ROUND(I214*H214,2)</f>
        <v>0</v>
      </c>
      <c r="BL214" s="18" t="s">
        <v>158</v>
      </c>
      <c r="BM214" s="232" t="s">
        <v>852</v>
      </c>
    </row>
    <row r="215" s="14" customFormat="1">
      <c r="A215" s="14"/>
      <c r="B215" s="245"/>
      <c r="C215" s="246"/>
      <c r="D215" s="236" t="s">
        <v>146</v>
      </c>
      <c r="E215" s="247" t="s">
        <v>1</v>
      </c>
      <c r="F215" s="248" t="s">
        <v>853</v>
      </c>
      <c r="G215" s="246"/>
      <c r="H215" s="249">
        <v>27.050000000000001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146</v>
      </c>
      <c r="AU215" s="255" t="s">
        <v>86</v>
      </c>
      <c r="AV215" s="14" t="s">
        <v>86</v>
      </c>
      <c r="AW215" s="14" t="s">
        <v>32</v>
      </c>
      <c r="AX215" s="14" t="s">
        <v>84</v>
      </c>
      <c r="AY215" s="255" t="s">
        <v>137</v>
      </c>
    </row>
    <row r="216" s="2" customFormat="1" ht="44.25" customHeight="1">
      <c r="A216" s="39"/>
      <c r="B216" s="40"/>
      <c r="C216" s="220" t="s">
        <v>282</v>
      </c>
      <c r="D216" s="220" t="s">
        <v>140</v>
      </c>
      <c r="E216" s="221" t="s">
        <v>854</v>
      </c>
      <c r="F216" s="222" t="s">
        <v>855</v>
      </c>
      <c r="G216" s="223" t="s">
        <v>278</v>
      </c>
      <c r="H216" s="224">
        <v>69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41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158</v>
      </c>
      <c r="AT216" s="232" t="s">
        <v>140</v>
      </c>
      <c r="AU216" s="232" t="s">
        <v>86</v>
      </c>
      <c r="AY216" s="18" t="s">
        <v>137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84</v>
      </c>
      <c r="BK216" s="233">
        <f>ROUND(I216*H216,2)</f>
        <v>0</v>
      </c>
      <c r="BL216" s="18" t="s">
        <v>158</v>
      </c>
      <c r="BM216" s="232" t="s">
        <v>856</v>
      </c>
    </row>
    <row r="217" s="14" customFormat="1">
      <c r="A217" s="14"/>
      <c r="B217" s="245"/>
      <c r="C217" s="246"/>
      <c r="D217" s="236" t="s">
        <v>146</v>
      </c>
      <c r="E217" s="247" t="s">
        <v>1</v>
      </c>
      <c r="F217" s="248" t="s">
        <v>857</v>
      </c>
      <c r="G217" s="246"/>
      <c r="H217" s="249">
        <v>69</v>
      </c>
      <c r="I217" s="250"/>
      <c r="J217" s="246"/>
      <c r="K217" s="246"/>
      <c r="L217" s="251"/>
      <c r="M217" s="252"/>
      <c r="N217" s="253"/>
      <c r="O217" s="253"/>
      <c r="P217" s="253"/>
      <c r="Q217" s="253"/>
      <c r="R217" s="253"/>
      <c r="S217" s="253"/>
      <c r="T217" s="25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5" t="s">
        <v>146</v>
      </c>
      <c r="AU217" s="255" t="s">
        <v>86</v>
      </c>
      <c r="AV217" s="14" t="s">
        <v>86</v>
      </c>
      <c r="AW217" s="14" t="s">
        <v>32</v>
      </c>
      <c r="AX217" s="14" t="s">
        <v>84</v>
      </c>
      <c r="AY217" s="255" t="s">
        <v>137</v>
      </c>
    </row>
    <row r="218" s="2" customFormat="1" ht="33" customHeight="1">
      <c r="A218" s="39"/>
      <c r="B218" s="40"/>
      <c r="C218" s="284" t="s">
        <v>338</v>
      </c>
      <c r="D218" s="284" t="s">
        <v>489</v>
      </c>
      <c r="E218" s="285" t="s">
        <v>858</v>
      </c>
      <c r="F218" s="286" t="s">
        <v>859</v>
      </c>
      <c r="G218" s="287" t="s">
        <v>278</v>
      </c>
      <c r="H218" s="288">
        <v>69.689999999999998</v>
      </c>
      <c r="I218" s="289"/>
      <c r="J218" s="290">
        <f>ROUND(I218*H218,2)</f>
        <v>0</v>
      </c>
      <c r="K218" s="291"/>
      <c r="L218" s="292"/>
      <c r="M218" s="293" t="s">
        <v>1</v>
      </c>
      <c r="N218" s="294" t="s">
        <v>41</v>
      </c>
      <c r="O218" s="92"/>
      <c r="P218" s="230">
        <f>O218*H218</f>
        <v>0</v>
      </c>
      <c r="Q218" s="230">
        <v>4.0000000000000003E-05</v>
      </c>
      <c r="R218" s="230">
        <f>Q218*H218</f>
        <v>0.0027876000000000003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184</v>
      </c>
      <c r="AT218" s="232" t="s">
        <v>489</v>
      </c>
      <c r="AU218" s="232" t="s">
        <v>86</v>
      </c>
      <c r="AY218" s="18" t="s">
        <v>137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84</v>
      </c>
      <c r="BK218" s="233">
        <f>ROUND(I218*H218,2)</f>
        <v>0</v>
      </c>
      <c r="BL218" s="18" t="s">
        <v>158</v>
      </c>
      <c r="BM218" s="232" t="s">
        <v>860</v>
      </c>
    </row>
    <row r="219" s="14" customFormat="1">
      <c r="A219" s="14"/>
      <c r="B219" s="245"/>
      <c r="C219" s="246"/>
      <c r="D219" s="236" t="s">
        <v>146</v>
      </c>
      <c r="E219" s="247" t="s">
        <v>1</v>
      </c>
      <c r="F219" s="248" t="s">
        <v>861</v>
      </c>
      <c r="G219" s="246"/>
      <c r="H219" s="249">
        <v>69.689999999999998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146</v>
      </c>
      <c r="AU219" s="255" t="s">
        <v>86</v>
      </c>
      <c r="AV219" s="14" t="s">
        <v>86</v>
      </c>
      <c r="AW219" s="14" t="s">
        <v>32</v>
      </c>
      <c r="AX219" s="14" t="s">
        <v>84</v>
      </c>
      <c r="AY219" s="255" t="s">
        <v>137</v>
      </c>
    </row>
    <row r="220" s="2" customFormat="1" ht="33" customHeight="1">
      <c r="A220" s="39"/>
      <c r="B220" s="40"/>
      <c r="C220" s="220" t="s">
        <v>343</v>
      </c>
      <c r="D220" s="220" t="s">
        <v>140</v>
      </c>
      <c r="E220" s="221" t="s">
        <v>725</v>
      </c>
      <c r="F220" s="222" t="s">
        <v>726</v>
      </c>
      <c r="G220" s="223" t="s">
        <v>208</v>
      </c>
      <c r="H220" s="224">
        <v>3.4750000000000001</v>
      </c>
      <c r="I220" s="225"/>
      <c r="J220" s="226">
        <f>ROUND(I220*H220,2)</f>
        <v>0</v>
      </c>
      <c r="K220" s="227"/>
      <c r="L220" s="45"/>
      <c r="M220" s="228" t="s">
        <v>1</v>
      </c>
      <c r="N220" s="229" t="s">
        <v>41</v>
      </c>
      <c r="O220" s="92"/>
      <c r="P220" s="230">
        <f>O220*H220</f>
        <v>0</v>
      </c>
      <c r="Q220" s="230">
        <v>0.0011900000000000001</v>
      </c>
      <c r="R220" s="230">
        <f>Q220*H220</f>
        <v>0.00413525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158</v>
      </c>
      <c r="AT220" s="232" t="s">
        <v>140</v>
      </c>
      <c r="AU220" s="232" t="s">
        <v>86</v>
      </c>
      <c r="AY220" s="18" t="s">
        <v>137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84</v>
      </c>
      <c r="BK220" s="233">
        <f>ROUND(I220*H220,2)</f>
        <v>0</v>
      </c>
      <c r="BL220" s="18" t="s">
        <v>158</v>
      </c>
      <c r="BM220" s="232" t="s">
        <v>862</v>
      </c>
    </row>
    <row r="221" s="14" customFormat="1">
      <c r="A221" s="14"/>
      <c r="B221" s="245"/>
      <c r="C221" s="246"/>
      <c r="D221" s="236" t="s">
        <v>146</v>
      </c>
      <c r="E221" s="247" t="s">
        <v>1</v>
      </c>
      <c r="F221" s="248" t="s">
        <v>863</v>
      </c>
      <c r="G221" s="246"/>
      <c r="H221" s="249">
        <v>3.4750000000000001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146</v>
      </c>
      <c r="AU221" s="255" t="s">
        <v>86</v>
      </c>
      <c r="AV221" s="14" t="s">
        <v>86</v>
      </c>
      <c r="AW221" s="14" t="s">
        <v>32</v>
      </c>
      <c r="AX221" s="14" t="s">
        <v>84</v>
      </c>
      <c r="AY221" s="255" t="s">
        <v>137</v>
      </c>
    </row>
    <row r="222" s="12" customFormat="1" ht="22.8" customHeight="1">
      <c r="A222" s="12"/>
      <c r="B222" s="204"/>
      <c r="C222" s="205"/>
      <c r="D222" s="206" t="s">
        <v>75</v>
      </c>
      <c r="E222" s="218" t="s">
        <v>729</v>
      </c>
      <c r="F222" s="218" t="s">
        <v>730</v>
      </c>
      <c r="G222" s="205"/>
      <c r="H222" s="205"/>
      <c r="I222" s="208"/>
      <c r="J222" s="219">
        <f>BK222</f>
        <v>0</v>
      </c>
      <c r="K222" s="205"/>
      <c r="L222" s="210"/>
      <c r="M222" s="211"/>
      <c r="N222" s="212"/>
      <c r="O222" s="212"/>
      <c r="P222" s="213">
        <f>SUM(P223:P224)</f>
        <v>0</v>
      </c>
      <c r="Q222" s="212"/>
      <c r="R222" s="213">
        <f>SUM(R223:R224)</f>
        <v>0</v>
      </c>
      <c r="S222" s="212"/>
      <c r="T222" s="214">
        <f>SUM(T223:T224)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5" t="s">
        <v>84</v>
      </c>
      <c r="AT222" s="216" t="s">
        <v>75</v>
      </c>
      <c r="AU222" s="216" t="s">
        <v>84</v>
      </c>
      <c r="AY222" s="215" t="s">
        <v>137</v>
      </c>
      <c r="BK222" s="217">
        <f>SUM(BK223:BK224)</f>
        <v>0</v>
      </c>
    </row>
    <row r="223" s="2" customFormat="1" ht="55.5" customHeight="1">
      <c r="A223" s="39"/>
      <c r="B223" s="40"/>
      <c r="C223" s="220" t="s">
        <v>348</v>
      </c>
      <c r="D223" s="220" t="s">
        <v>140</v>
      </c>
      <c r="E223" s="221" t="s">
        <v>864</v>
      </c>
      <c r="F223" s="222" t="s">
        <v>865</v>
      </c>
      <c r="G223" s="223" t="s">
        <v>410</v>
      </c>
      <c r="H223" s="224">
        <v>313.27300000000002</v>
      </c>
      <c r="I223" s="225"/>
      <c r="J223" s="226">
        <f>ROUND(I223*H223,2)</f>
        <v>0</v>
      </c>
      <c r="K223" s="227"/>
      <c r="L223" s="45"/>
      <c r="M223" s="228" t="s">
        <v>1</v>
      </c>
      <c r="N223" s="229" t="s">
        <v>41</v>
      </c>
      <c r="O223" s="92"/>
      <c r="P223" s="230">
        <f>O223*H223</f>
        <v>0</v>
      </c>
      <c r="Q223" s="230">
        <v>0</v>
      </c>
      <c r="R223" s="230">
        <f>Q223*H223</f>
        <v>0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158</v>
      </c>
      <c r="AT223" s="232" t="s">
        <v>140</v>
      </c>
      <c r="AU223" s="232" t="s">
        <v>86</v>
      </c>
      <c r="AY223" s="18" t="s">
        <v>137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84</v>
      </c>
      <c r="BK223" s="233">
        <f>ROUND(I223*H223,2)</f>
        <v>0</v>
      </c>
      <c r="BL223" s="18" t="s">
        <v>158</v>
      </c>
      <c r="BM223" s="232" t="s">
        <v>866</v>
      </c>
    </row>
    <row r="224" s="2" customFormat="1" ht="66.75" customHeight="1">
      <c r="A224" s="39"/>
      <c r="B224" s="40"/>
      <c r="C224" s="220" t="s">
        <v>352</v>
      </c>
      <c r="D224" s="220" t="s">
        <v>140</v>
      </c>
      <c r="E224" s="221" t="s">
        <v>867</v>
      </c>
      <c r="F224" s="222" t="s">
        <v>868</v>
      </c>
      <c r="G224" s="223" t="s">
        <v>410</v>
      </c>
      <c r="H224" s="224">
        <v>313.27300000000002</v>
      </c>
      <c r="I224" s="225"/>
      <c r="J224" s="226">
        <f>ROUND(I224*H224,2)</f>
        <v>0</v>
      </c>
      <c r="K224" s="227"/>
      <c r="L224" s="45"/>
      <c r="M224" s="295" t="s">
        <v>1</v>
      </c>
      <c r="N224" s="296" t="s">
        <v>41</v>
      </c>
      <c r="O224" s="297"/>
      <c r="P224" s="298">
        <f>O224*H224</f>
        <v>0</v>
      </c>
      <c r="Q224" s="298">
        <v>0</v>
      </c>
      <c r="R224" s="298">
        <f>Q224*H224</f>
        <v>0</v>
      </c>
      <c r="S224" s="298">
        <v>0</v>
      </c>
      <c r="T224" s="29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158</v>
      </c>
      <c r="AT224" s="232" t="s">
        <v>140</v>
      </c>
      <c r="AU224" s="232" t="s">
        <v>86</v>
      </c>
      <c r="AY224" s="18" t="s">
        <v>137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84</v>
      </c>
      <c r="BK224" s="233">
        <f>ROUND(I224*H224,2)</f>
        <v>0</v>
      </c>
      <c r="BL224" s="18" t="s">
        <v>158</v>
      </c>
      <c r="BM224" s="232" t="s">
        <v>869</v>
      </c>
    </row>
    <row r="225" s="2" customFormat="1" ht="6.96" customHeight="1">
      <c r="A225" s="39"/>
      <c r="B225" s="67"/>
      <c r="C225" s="68"/>
      <c r="D225" s="68"/>
      <c r="E225" s="68"/>
      <c r="F225" s="68"/>
      <c r="G225" s="68"/>
      <c r="H225" s="68"/>
      <c r="I225" s="68"/>
      <c r="J225" s="68"/>
      <c r="K225" s="68"/>
      <c r="L225" s="45"/>
      <c r="M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</row>
  </sheetData>
  <sheetProtection sheet="1" autoFilter="0" formatColumns="0" formatRows="0" objects="1" scenarios="1" spinCount="100000" saltValue="7FHgnTvpfFnBTjc2t87r9GEx5vfmJyywq7bVQRyfGoy4FSQsgdjtlX6sg8pGi4QhPZFoOR3xI6RO5Zh6zzoY8w==" hashValue="fKgABoWY4WKjUlsJA3rHcBoIOYoWnBJ793itGZomMprHRUTMsd1bQIMZFm9RxA/jCzCvnTp2yO2N5sF43LzbBg==" algorithmName="SHA-512" password="CC35"/>
  <autoFilter ref="C122:K22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870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ROUND(J126,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ROUND((SUM(BE126:BE278)),  2)</f>
        <v>0</v>
      </c>
      <c r="G33" s="39"/>
      <c r="H33" s="39"/>
      <c r="I33" s="156">
        <v>0.20999999999999999</v>
      </c>
      <c r="J33" s="155">
        <f>ROUND(((SUM(BE126:BE278))*I33),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ROUND((SUM(BF126:BF278)),  2)</f>
        <v>0</v>
      </c>
      <c r="G34" s="39"/>
      <c r="H34" s="39"/>
      <c r="I34" s="156">
        <v>0.14999999999999999</v>
      </c>
      <c r="J34" s="155">
        <f>ROUND(((SUM(BF126:BF278))*I34),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ROUND((SUM(BG126:BG278)),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ROUND((SUM(BH126:BH278)),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ROUND((SUM(BI126:BI278)),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301 - Přeložka vodovodu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J126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191</v>
      </c>
      <c r="E97" s="183"/>
      <c r="F97" s="183"/>
      <c r="G97" s="183"/>
      <c r="H97" s="183"/>
      <c r="I97" s="183"/>
      <c r="J97" s="184">
        <f>J127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192</v>
      </c>
      <c r="E98" s="189"/>
      <c r="F98" s="189"/>
      <c r="G98" s="189"/>
      <c r="H98" s="189"/>
      <c r="I98" s="189"/>
      <c r="J98" s="190">
        <f>J128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871</v>
      </c>
      <c r="E99" s="189"/>
      <c r="F99" s="189"/>
      <c r="G99" s="189"/>
      <c r="H99" s="189"/>
      <c r="I99" s="189"/>
      <c r="J99" s="190">
        <f>J165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439</v>
      </c>
      <c r="E100" s="189"/>
      <c r="F100" s="189"/>
      <c r="G100" s="189"/>
      <c r="H100" s="189"/>
      <c r="I100" s="189"/>
      <c r="J100" s="190">
        <f>J176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442</v>
      </c>
      <c r="E101" s="189"/>
      <c r="F101" s="189"/>
      <c r="G101" s="189"/>
      <c r="H101" s="189"/>
      <c r="I101" s="189"/>
      <c r="J101" s="190">
        <f>J181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443</v>
      </c>
      <c r="E102" s="189"/>
      <c r="F102" s="189"/>
      <c r="G102" s="189"/>
      <c r="H102" s="189"/>
      <c r="I102" s="189"/>
      <c r="J102" s="190">
        <f>J188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444</v>
      </c>
      <c r="E103" s="189"/>
      <c r="F103" s="189"/>
      <c r="G103" s="189"/>
      <c r="H103" s="189"/>
      <c r="I103" s="189"/>
      <c r="J103" s="190">
        <f>J191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195</v>
      </c>
      <c r="E104" s="189"/>
      <c r="F104" s="189"/>
      <c r="G104" s="189"/>
      <c r="H104" s="189"/>
      <c r="I104" s="189"/>
      <c r="J104" s="190">
        <f>J231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445</v>
      </c>
      <c r="E105" s="189"/>
      <c r="F105" s="189"/>
      <c r="G105" s="189"/>
      <c r="H105" s="189"/>
      <c r="I105" s="189"/>
      <c r="J105" s="190">
        <f>J250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0"/>
      <c r="C106" s="181"/>
      <c r="D106" s="182" t="s">
        <v>872</v>
      </c>
      <c r="E106" s="183"/>
      <c r="F106" s="183"/>
      <c r="G106" s="183"/>
      <c r="H106" s="183"/>
      <c r="I106" s="183"/>
      <c r="J106" s="184">
        <f>J252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121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6.25" customHeight="1">
      <c r="A116" s="39"/>
      <c r="B116" s="40"/>
      <c r="C116" s="41"/>
      <c r="D116" s="41"/>
      <c r="E116" s="175" t="str">
        <f>E7</f>
        <v>Horní Lideč - revitalizace dopravního prostoru - jižní část, cyklostezka - uznatelné náklady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109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E9</f>
        <v>SO 301 - Přeložka vodovodu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F12</f>
        <v>Horní Lideč, jižní č. průj.úseku silnice I/57</v>
      </c>
      <c r="G120" s="41"/>
      <c r="H120" s="41"/>
      <c r="I120" s="33" t="s">
        <v>22</v>
      </c>
      <c r="J120" s="80" t="str">
        <f>IF(J12="","",J12)</f>
        <v>12. 4. 2021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E15</f>
        <v>Obec Horní Lideč</v>
      </c>
      <c r="G122" s="41"/>
      <c r="H122" s="41"/>
      <c r="I122" s="33" t="s">
        <v>30</v>
      </c>
      <c r="J122" s="37" t="str">
        <f>E21</f>
        <v>Ing. K. Prokůpek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IF(E18="","",E18)</f>
        <v>Vyplň údaj</v>
      </c>
      <c r="G123" s="41"/>
      <c r="H123" s="41"/>
      <c r="I123" s="33" t="s">
        <v>33</v>
      </c>
      <c r="J123" s="37" t="str">
        <f>E24</f>
        <v>Ing.L.Alster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192"/>
      <c r="B125" s="193"/>
      <c r="C125" s="194" t="s">
        <v>122</v>
      </c>
      <c r="D125" s="195" t="s">
        <v>61</v>
      </c>
      <c r="E125" s="195" t="s">
        <v>57</v>
      </c>
      <c r="F125" s="195" t="s">
        <v>58</v>
      </c>
      <c r="G125" s="195" t="s">
        <v>123</v>
      </c>
      <c r="H125" s="195" t="s">
        <v>124</v>
      </c>
      <c r="I125" s="195" t="s">
        <v>125</v>
      </c>
      <c r="J125" s="196" t="s">
        <v>113</v>
      </c>
      <c r="K125" s="197" t="s">
        <v>126</v>
      </c>
      <c r="L125" s="198"/>
      <c r="M125" s="101" t="s">
        <v>1</v>
      </c>
      <c r="N125" s="102" t="s">
        <v>40</v>
      </c>
      <c r="O125" s="102" t="s">
        <v>127</v>
      </c>
      <c r="P125" s="102" t="s">
        <v>128</v>
      </c>
      <c r="Q125" s="102" t="s">
        <v>129</v>
      </c>
      <c r="R125" s="102" t="s">
        <v>130</v>
      </c>
      <c r="S125" s="102" t="s">
        <v>131</v>
      </c>
      <c r="T125" s="103" t="s">
        <v>132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9"/>
      <c r="B126" s="40"/>
      <c r="C126" s="108" t="s">
        <v>133</v>
      </c>
      <c r="D126" s="41"/>
      <c r="E126" s="41"/>
      <c r="F126" s="41"/>
      <c r="G126" s="41"/>
      <c r="H126" s="41"/>
      <c r="I126" s="41"/>
      <c r="J126" s="199">
        <f>BK126</f>
        <v>0</v>
      </c>
      <c r="K126" s="41"/>
      <c r="L126" s="45"/>
      <c r="M126" s="104"/>
      <c r="N126" s="200"/>
      <c r="O126" s="105"/>
      <c r="P126" s="201">
        <f>P127+P252</f>
        <v>0</v>
      </c>
      <c r="Q126" s="105"/>
      <c r="R126" s="201">
        <f>R127+R252</f>
        <v>47.490430500000002</v>
      </c>
      <c r="S126" s="105"/>
      <c r="T126" s="202">
        <f>T127+T252</f>
        <v>6.6449999999999996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75</v>
      </c>
      <c r="AU126" s="18" t="s">
        <v>115</v>
      </c>
      <c r="BK126" s="203">
        <f>BK127+BK252</f>
        <v>0</v>
      </c>
    </row>
    <row r="127" s="12" customFormat="1" ht="25.92" customHeight="1">
      <c r="A127" s="12"/>
      <c r="B127" s="204"/>
      <c r="C127" s="205"/>
      <c r="D127" s="206" t="s">
        <v>75</v>
      </c>
      <c r="E127" s="207" t="s">
        <v>196</v>
      </c>
      <c r="F127" s="207" t="s">
        <v>197</v>
      </c>
      <c r="G127" s="205"/>
      <c r="H127" s="205"/>
      <c r="I127" s="208"/>
      <c r="J127" s="209">
        <f>BK127</f>
        <v>0</v>
      </c>
      <c r="K127" s="205"/>
      <c r="L127" s="210"/>
      <c r="M127" s="211"/>
      <c r="N127" s="212"/>
      <c r="O127" s="212"/>
      <c r="P127" s="213">
        <f>P128+P165+P176+P181+P188+P191+P231+P250</f>
        <v>0</v>
      </c>
      <c r="Q127" s="212"/>
      <c r="R127" s="213">
        <f>R128+R165+R176+R181+R188+R191+R231+R250</f>
        <v>28.592124499999997</v>
      </c>
      <c r="S127" s="212"/>
      <c r="T127" s="214">
        <f>T128+T165+T176+T181+T188+T191+T231+T250</f>
        <v>6.6449999999999996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5" t="s">
        <v>84</v>
      </c>
      <c r="AT127" s="216" t="s">
        <v>75</v>
      </c>
      <c r="AU127" s="216" t="s">
        <v>76</v>
      </c>
      <c r="AY127" s="215" t="s">
        <v>137</v>
      </c>
      <c r="BK127" s="217">
        <f>BK128+BK165+BK176+BK181+BK188+BK191+BK231+BK250</f>
        <v>0</v>
      </c>
    </row>
    <row r="128" s="12" customFormat="1" ht="22.8" customHeight="1">
      <c r="A128" s="12"/>
      <c r="B128" s="204"/>
      <c r="C128" s="205"/>
      <c r="D128" s="206" t="s">
        <v>75</v>
      </c>
      <c r="E128" s="218" t="s">
        <v>84</v>
      </c>
      <c r="F128" s="218" t="s">
        <v>198</v>
      </c>
      <c r="G128" s="205"/>
      <c r="H128" s="205"/>
      <c r="I128" s="208"/>
      <c r="J128" s="219">
        <f>BK128</f>
        <v>0</v>
      </c>
      <c r="K128" s="205"/>
      <c r="L128" s="210"/>
      <c r="M128" s="211"/>
      <c r="N128" s="212"/>
      <c r="O128" s="212"/>
      <c r="P128" s="213">
        <f>SUM(P129:P164)</f>
        <v>0</v>
      </c>
      <c r="Q128" s="212"/>
      <c r="R128" s="213">
        <f>SUM(R129:R164)</f>
        <v>19.337714219999999</v>
      </c>
      <c r="S128" s="212"/>
      <c r="T128" s="214">
        <f>SUM(T129:T164)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5" t="s">
        <v>84</v>
      </c>
      <c r="AT128" s="216" t="s">
        <v>75</v>
      </c>
      <c r="AU128" s="216" t="s">
        <v>84</v>
      </c>
      <c r="AY128" s="215" t="s">
        <v>137</v>
      </c>
      <c r="BK128" s="217">
        <f>SUM(BK129:BK164)</f>
        <v>0</v>
      </c>
    </row>
    <row r="129" s="2" customFormat="1" ht="21.75" customHeight="1">
      <c r="A129" s="39"/>
      <c r="B129" s="40"/>
      <c r="C129" s="220" t="s">
        <v>84</v>
      </c>
      <c r="D129" s="220" t="s">
        <v>140</v>
      </c>
      <c r="E129" s="221" t="s">
        <v>873</v>
      </c>
      <c r="F129" s="222" t="s">
        <v>874</v>
      </c>
      <c r="G129" s="223" t="s">
        <v>875</v>
      </c>
      <c r="H129" s="224">
        <v>70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41</v>
      </c>
      <c r="O129" s="92"/>
      <c r="P129" s="230">
        <f>O129*H129</f>
        <v>0</v>
      </c>
      <c r="Q129" s="230">
        <v>3.0000000000000001E-05</v>
      </c>
      <c r="R129" s="230">
        <f>Q129*H129</f>
        <v>0.0020999999999999999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158</v>
      </c>
      <c r="AT129" s="232" t="s">
        <v>140</v>
      </c>
      <c r="AU129" s="232" t="s">
        <v>86</v>
      </c>
      <c r="AY129" s="18" t="s">
        <v>137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84</v>
      </c>
      <c r="BK129" s="233">
        <f>ROUND(I129*H129,2)</f>
        <v>0</v>
      </c>
      <c r="BL129" s="18" t="s">
        <v>158</v>
      </c>
      <c r="BM129" s="232" t="s">
        <v>876</v>
      </c>
    </row>
    <row r="130" s="14" customFormat="1">
      <c r="A130" s="14"/>
      <c r="B130" s="245"/>
      <c r="C130" s="246"/>
      <c r="D130" s="236" t="s">
        <v>146</v>
      </c>
      <c r="E130" s="247" t="s">
        <v>1</v>
      </c>
      <c r="F130" s="248" t="s">
        <v>213</v>
      </c>
      <c r="G130" s="246"/>
      <c r="H130" s="249">
        <v>70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146</v>
      </c>
      <c r="AU130" s="255" t="s">
        <v>86</v>
      </c>
      <c r="AV130" s="14" t="s">
        <v>86</v>
      </c>
      <c r="AW130" s="14" t="s">
        <v>32</v>
      </c>
      <c r="AX130" s="14" t="s">
        <v>84</v>
      </c>
      <c r="AY130" s="255" t="s">
        <v>137</v>
      </c>
    </row>
    <row r="131" s="2" customFormat="1" ht="33" customHeight="1">
      <c r="A131" s="39"/>
      <c r="B131" s="40"/>
      <c r="C131" s="220" t="s">
        <v>86</v>
      </c>
      <c r="D131" s="220" t="s">
        <v>140</v>
      </c>
      <c r="E131" s="221" t="s">
        <v>877</v>
      </c>
      <c r="F131" s="222" t="s">
        <v>878</v>
      </c>
      <c r="G131" s="223" t="s">
        <v>879</v>
      </c>
      <c r="H131" s="224">
        <v>7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41</v>
      </c>
      <c r="O131" s="92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158</v>
      </c>
      <c r="AT131" s="232" t="s">
        <v>140</v>
      </c>
      <c r="AU131" s="232" t="s">
        <v>86</v>
      </c>
      <c r="AY131" s="18" t="s">
        <v>137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84</v>
      </c>
      <c r="BK131" s="233">
        <f>ROUND(I131*H131,2)</f>
        <v>0</v>
      </c>
      <c r="BL131" s="18" t="s">
        <v>158</v>
      </c>
      <c r="BM131" s="232" t="s">
        <v>880</v>
      </c>
    </row>
    <row r="132" s="14" customFormat="1">
      <c r="A132" s="14"/>
      <c r="B132" s="245"/>
      <c r="C132" s="246"/>
      <c r="D132" s="236" t="s">
        <v>146</v>
      </c>
      <c r="E132" s="247" t="s">
        <v>1</v>
      </c>
      <c r="F132" s="248" t="s">
        <v>177</v>
      </c>
      <c r="G132" s="246"/>
      <c r="H132" s="249">
        <v>7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146</v>
      </c>
      <c r="AU132" s="255" t="s">
        <v>86</v>
      </c>
      <c r="AV132" s="14" t="s">
        <v>86</v>
      </c>
      <c r="AW132" s="14" t="s">
        <v>32</v>
      </c>
      <c r="AX132" s="14" t="s">
        <v>84</v>
      </c>
      <c r="AY132" s="255" t="s">
        <v>137</v>
      </c>
    </row>
    <row r="133" s="2" customFormat="1" ht="44.25" customHeight="1">
      <c r="A133" s="39"/>
      <c r="B133" s="40"/>
      <c r="C133" s="220" t="s">
        <v>153</v>
      </c>
      <c r="D133" s="220" t="s">
        <v>140</v>
      </c>
      <c r="E133" s="221" t="s">
        <v>881</v>
      </c>
      <c r="F133" s="222" t="s">
        <v>882</v>
      </c>
      <c r="G133" s="223" t="s">
        <v>244</v>
      </c>
      <c r="H133" s="224">
        <v>37.088999999999999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41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158</v>
      </c>
      <c r="AT133" s="232" t="s">
        <v>140</v>
      </c>
      <c r="AU133" s="232" t="s">
        <v>86</v>
      </c>
      <c r="AY133" s="18" t="s">
        <v>137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84</v>
      </c>
      <c r="BK133" s="233">
        <f>ROUND(I133*H133,2)</f>
        <v>0</v>
      </c>
      <c r="BL133" s="18" t="s">
        <v>158</v>
      </c>
      <c r="BM133" s="232" t="s">
        <v>883</v>
      </c>
    </row>
    <row r="134" s="14" customFormat="1">
      <c r="A134" s="14"/>
      <c r="B134" s="245"/>
      <c r="C134" s="246"/>
      <c r="D134" s="236" t="s">
        <v>146</v>
      </c>
      <c r="E134" s="247" t="s">
        <v>1</v>
      </c>
      <c r="F134" s="248" t="s">
        <v>884</v>
      </c>
      <c r="G134" s="246"/>
      <c r="H134" s="249">
        <v>37.088999999999999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146</v>
      </c>
      <c r="AU134" s="255" t="s">
        <v>86</v>
      </c>
      <c r="AV134" s="14" t="s">
        <v>86</v>
      </c>
      <c r="AW134" s="14" t="s">
        <v>32</v>
      </c>
      <c r="AX134" s="14" t="s">
        <v>84</v>
      </c>
      <c r="AY134" s="255" t="s">
        <v>137</v>
      </c>
    </row>
    <row r="135" s="2" customFormat="1" ht="33" customHeight="1">
      <c r="A135" s="39"/>
      <c r="B135" s="40"/>
      <c r="C135" s="220" t="s">
        <v>158</v>
      </c>
      <c r="D135" s="220" t="s">
        <v>140</v>
      </c>
      <c r="E135" s="221" t="s">
        <v>885</v>
      </c>
      <c r="F135" s="222" t="s">
        <v>886</v>
      </c>
      <c r="G135" s="223" t="s">
        <v>244</v>
      </c>
      <c r="H135" s="224">
        <v>7.5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41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158</v>
      </c>
      <c r="AT135" s="232" t="s">
        <v>140</v>
      </c>
      <c r="AU135" s="232" t="s">
        <v>86</v>
      </c>
      <c r="AY135" s="18" t="s">
        <v>137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84</v>
      </c>
      <c r="BK135" s="233">
        <f>ROUND(I135*H135,2)</f>
        <v>0</v>
      </c>
      <c r="BL135" s="18" t="s">
        <v>158</v>
      </c>
      <c r="BM135" s="232" t="s">
        <v>887</v>
      </c>
    </row>
    <row r="136" s="13" customFormat="1">
      <c r="A136" s="13"/>
      <c r="B136" s="234"/>
      <c r="C136" s="235"/>
      <c r="D136" s="236" t="s">
        <v>146</v>
      </c>
      <c r="E136" s="237" t="s">
        <v>1</v>
      </c>
      <c r="F136" s="238" t="s">
        <v>888</v>
      </c>
      <c r="G136" s="235"/>
      <c r="H136" s="237" t="s">
        <v>1</v>
      </c>
      <c r="I136" s="239"/>
      <c r="J136" s="235"/>
      <c r="K136" s="235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146</v>
      </c>
      <c r="AU136" s="244" t="s">
        <v>86</v>
      </c>
      <c r="AV136" s="13" t="s">
        <v>84</v>
      </c>
      <c r="AW136" s="13" t="s">
        <v>32</v>
      </c>
      <c r="AX136" s="13" t="s">
        <v>76</v>
      </c>
      <c r="AY136" s="244" t="s">
        <v>137</v>
      </c>
    </row>
    <row r="137" s="14" customFormat="1">
      <c r="A137" s="14"/>
      <c r="B137" s="245"/>
      <c r="C137" s="246"/>
      <c r="D137" s="236" t="s">
        <v>146</v>
      </c>
      <c r="E137" s="247" t="s">
        <v>1</v>
      </c>
      <c r="F137" s="248" t="s">
        <v>889</v>
      </c>
      <c r="G137" s="246"/>
      <c r="H137" s="249">
        <v>7.5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146</v>
      </c>
      <c r="AU137" s="255" t="s">
        <v>86</v>
      </c>
      <c r="AV137" s="14" t="s">
        <v>86</v>
      </c>
      <c r="AW137" s="14" t="s">
        <v>32</v>
      </c>
      <c r="AX137" s="14" t="s">
        <v>84</v>
      </c>
      <c r="AY137" s="255" t="s">
        <v>137</v>
      </c>
    </row>
    <row r="138" s="2" customFormat="1" ht="21.75" customHeight="1">
      <c r="A138" s="39"/>
      <c r="B138" s="40"/>
      <c r="C138" s="220" t="s">
        <v>136</v>
      </c>
      <c r="D138" s="220" t="s">
        <v>140</v>
      </c>
      <c r="E138" s="221" t="s">
        <v>890</v>
      </c>
      <c r="F138" s="222" t="s">
        <v>891</v>
      </c>
      <c r="G138" s="223" t="s">
        <v>208</v>
      </c>
      <c r="H138" s="224">
        <v>74.177999999999997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41</v>
      </c>
      <c r="O138" s="92"/>
      <c r="P138" s="230">
        <f>O138*H138</f>
        <v>0</v>
      </c>
      <c r="Q138" s="230">
        <v>0.00199</v>
      </c>
      <c r="R138" s="230">
        <f>Q138*H138</f>
        <v>0.14761421999999999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158</v>
      </c>
      <c r="AT138" s="232" t="s">
        <v>140</v>
      </c>
      <c r="AU138" s="232" t="s">
        <v>86</v>
      </c>
      <c r="AY138" s="18" t="s">
        <v>137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84</v>
      </c>
      <c r="BK138" s="233">
        <f>ROUND(I138*H138,2)</f>
        <v>0</v>
      </c>
      <c r="BL138" s="18" t="s">
        <v>158</v>
      </c>
      <c r="BM138" s="232" t="s">
        <v>892</v>
      </c>
    </row>
    <row r="139" s="14" customFormat="1">
      <c r="A139" s="14"/>
      <c r="B139" s="245"/>
      <c r="C139" s="246"/>
      <c r="D139" s="236" t="s">
        <v>146</v>
      </c>
      <c r="E139" s="247" t="s">
        <v>1</v>
      </c>
      <c r="F139" s="248" t="s">
        <v>893</v>
      </c>
      <c r="G139" s="246"/>
      <c r="H139" s="249">
        <v>74.177999999999997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146</v>
      </c>
      <c r="AU139" s="255" t="s">
        <v>86</v>
      </c>
      <c r="AV139" s="14" t="s">
        <v>86</v>
      </c>
      <c r="AW139" s="14" t="s">
        <v>32</v>
      </c>
      <c r="AX139" s="14" t="s">
        <v>84</v>
      </c>
      <c r="AY139" s="255" t="s">
        <v>137</v>
      </c>
    </row>
    <row r="140" s="2" customFormat="1" ht="44.25" customHeight="1">
      <c r="A140" s="39"/>
      <c r="B140" s="40"/>
      <c r="C140" s="220" t="s">
        <v>170</v>
      </c>
      <c r="D140" s="220" t="s">
        <v>140</v>
      </c>
      <c r="E140" s="221" t="s">
        <v>894</v>
      </c>
      <c r="F140" s="222" t="s">
        <v>895</v>
      </c>
      <c r="G140" s="223" t="s">
        <v>208</v>
      </c>
      <c r="H140" s="224">
        <v>74.177999999999997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41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158</v>
      </c>
      <c r="AT140" s="232" t="s">
        <v>140</v>
      </c>
      <c r="AU140" s="232" t="s">
        <v>86</v>
      </c>
      <c r="AY140" s="18" t="s">
        <v>137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84</v>
      </c>
      <c r="BK140" s="233">
        <f>ROUND(I140*H140,2)</f>
        <v>0</v>
      </c>
      <c r="BL140" s="18" t="s">
        <v>158</v>
      </c>
      <c r="BM140" s="232" t="s">
        <v>896</v>
      </c>
    </row>
    <row r="141" s="14" customFormat="1">
      <c r="A141" s="14"/>
      <c r="B141" s="245"/>
      <c r="C141" s="246"/>
      <c r="D141" s="236" t="s">
        <v>146</v>
      </c>
      <c r="E141" s="247" t="s">
        <v>1</v>
      </c>
      <c r="F141" s="248" t="s">
        <v>897</v>
      </c>
      <c r="G141" s="246"/>
      <c r="H141" s="249">
        <v>74.177999999999997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146</v>
      </c>
      <c r="AU141" s="255" t="s">
        <v>86</v>
      </c>
      <c r="AV141" s="14" t="s">
        <v>86</v>
      </c>
      <c r="AW141" s="14" t="s">
        <v>32</v>
      </c>
      <c r="AX141" s="14" t="s">
        <v>84</v>
      </c>
      <c r="AY141" s="255" t="s">
        <v>137</v>
      </c>
    </row>
    <row r="142" s="2" customFormat="1" ht="55.5" customHeight="1">
      <c r="A142" s="39"/>
      <c r="B142" s="40"/>
      <c r="C142" s="220" t="s">
        <v>177</v>
      </c>
      <c r="D142" s="220" t="s">
        <v>140</v>
      </c>
      <c r="E142" s="221" t="s">
        <v>469</v>
      </c>
      <c r="F142" s="222" t="s">
        <v>470</v>
      </c>
      <c r="G142" s="223" t="s">
        <v>244</v>
      </c>
      <c r="H142" s="224">
        <v>14.929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41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158</v>
      </c>
      <c r="AT142" s="232" t="s">
        <v>140</v>
      </c>
      <c r="AU142" s="232" t="s">
        <v>86</v>
      </c>
      <c r="AY142" s="18" t="s">
        <v>137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84</v>
      </c>
      <c r="BK142" s="233">
        <f>ROUND(I142*H142,2)</f>
        <v>0</v>
      </c>
      <c r="BL142" s="18" t="s">
        <v>158</v>
      </c>
      <c r="BM142" s="232" t="s">
        <v>898</v>
      </c>
    </row>
    <row r="143" s="14" customFormat="1">
      <c r="A143" s="14"/>
      <c r="B143" s="245"/>
      <c r="C143" s="246"/>
      <c r="D143" s="236" t="s">
        <v>146</v>
      </c>
      <c r="E143" s="247" t="s">
        <v>1</v>
      </c>
      <c r="F143" s="248" t="s">
        <v>899</v>
      </c>
      <c r="G143" s="246"/>
      <c r="H143" s="249">
        <v>37.088999999999999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146</v>
      </c>
      <c r="AU143" s="255" t="s">
        <v>86</v>
      </c>
      <c r="AV143" s="14" t="s">
        <v>86</v>
      </c>
      <c r="AW143" s="14" t="s">
        <v>32</v>
      </c>
      <c r="AX143" s="14" t="s">
        <v>76</v>
      </c>
      <c r="AY143" s="255" t="s">
        <v>137</v>
      </c>
    </row>
    <row r="144" s="13" customFormat="1">
      <c r="A144" s="13"/>
      <c r="B144" s="234"/>
      <c r="C144" s="235"/>
      <c r="D144" s="236" t="s">
        <v>146</v>
      </c>
      <c r="E144" s="237" t="s">
        <v>1</v>
      </c>
      <c r="F144" s="238" t="s">
        <v>900</v>
      </c>
      <c r="G144" s="235"/>
      <c r="H144" s="237" t="s">
        <v>1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146</v>
      </c>
      <c r="AU144" s="244" t="s">
        <v>86</v>
      </c>
      <c r="AV144" s="13" t="s">
        <v>84</v>
      </c>
      <c r="AW144" s="13" t="s">
        <v>32</v>
      </c>
      <c r="AX144" s="13" t="s">
        <v>76</v>
      </c>
      <c r="AY144" s="244" t="s">
        <v>137</v>
      </c>
    </row>
    <row r="145" s="14" customFormat="1">
      <c r="A145" s="14"/>
      <c r="B145" s="245"/>
      <c r="C145" s="246"/>
      <c r="D145" s="236" t="s">
        <v>146</v>
      </c>
      <c r="E145" s="247" t="s">
        <v>1</v>
      </c>
      <c r="F145" s="248" t="s">
        <v>901</v>
      </c>
      <c r="G145" s="246"/>
      <c r="H145" s="249">
        <v>-25.16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146</v>
      </c>
      <c r="AU145" s="255" t="s">
        <v>86</v>
      </c>
      <c r="AV145" s="14" t="s">
        <v>86</v>
      </c>
      <c r="AW145" s="14" t="s">
        <v>32</v>
      </c>
      <c r="AX145" s="14" t="s">
        <v>76</v>
      </c>
      <c r="AY145" s="255" t="s">
        <v>137</v>
      </c>
    </row>
    <row r="146" s="13" customFormat="1">
      <c r="A146" s="13"/>
      <c r="B146" s="234"/>
      <c r="C146" s="235"/>
      <c r="D146" s="236" t="s">
        <v>146</v>
      </c>
      <c r="E146" s="237" t="s">
        <v>1</v>
      </c>
      <c r="F146" s="238" t="s">
        <v>902</v>
      </c>
      <c r="G146" s="235"/>
      <c r="H146" s="237" t="s">
        <v>1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146</v>
      </c>
      <c r="AU146" s="244" t="s">
        <v>86</v>
      </c>
      <c r="AV146" s="13" t="s">
        <v>84</v>
      </c>
      <c r="AW146" s="13" t="s">
        <v>32</v>
      </c>
      <c r="AX146" s="13" t="s">
        <v>76</v>
      </c>
      <c r="AY146" s="244" t="s">
        <v>137</v>
      </c>
    </row>
    <row r="147" s="14" customFormat="1">
      <c r="A147" s="14"/>
      <c r="B147" s="245"/>
      <c r="C147" s="246"/>
      <c r="D147" s="236" t="s">
        <v>146</v>
      </c>
      <c r="E147" s="247" t="s">
        <v>1</v>
      </c>
      <c r="F147" s="248" t="s">
        <v>903</v>
      </c>
      <c r="G147" s="246"/>
      <c r="H147" s="249">
        <v>3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146</v>
      </c>
      <c r="AU147" s="255" t="s">
        <v>86</v>
      </c>
      <c r="AV147" s="14" t="s">
        <v>86</v>
      </c>
      <c r="AW147" s="14" t="s">
        <v>32</v>
      </c>
      <c r="AX147" s="14" t="s">
        <v>76</v>
      </c>
      <c r="AY147" s="255" t="s">
        <v>137</v>
      </c>
    </row>
    <row r="148" s="15" customFormat="1">
      <c r="A148" s="15"/>
      <c r="B148" s="259"/>
      <c r="C148" s="260"/>
      <c r="D148" s="236" t="s">
        <v>146</v>
      </c>
      <c r="E148" s="261" t="s">
        <v>1</v>
      </c>
      <c r="F148" s="262" t="s">
        <v>214</v>
      </c>
      <c r="G148" s="260"/>
      <c r="H148" s="263">
        <v>14.928999999999999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9" t="s">
        <v>146</v>
      </c>
      <c r="AU148" s="269" t="s">
        <v>86</v>
      </c>
      <c r="AV148" s="15" t="s">
        <v>158</v>
      </c>
      <c r="AW148" s="15" t="s">
        <v>32</v>
      </c>
      <c r="AX148" s="15" t="s">
        <v>84</v>
      </c>
      <c r="AY148" s="269" t="s">
        <v>137</v>
      </c>
    </row>
    <row r="149" s="2" customFormat="1" ht="44.25" customHeight="1">
      <c r="A149" s="39"/>
      <c r="B149" s="40"/>
      <c r="C149" s="220" t="s">
        <v>184</v>
      </c>
      <c r="D149" s="220" t="s">
        <v>140</v>
      </c>
      <c r="E149" s="221" t="s">
        <v>904</v>
      </c>
      <c r="F149" s="222" t="s">
        <v>905</v>
      </c>
      <c r="G149" s="223" t="s">
        <v>244</v>
      </c>
      <c r="H149" s="224">
        <v>14.929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41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158</v>
      </c>
      <c r="AT149" s="232" t="s">
        <v>140</v>
      </c>
      <c r="AU149" s="232" t="s">
        <v>86</v>
      </c>
      <c r="AY149" s="18" t="s">
        <v>137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84</v>
      </c>
      <c r="BK149" s="233">
        <f>ROUND(I149*H149,2)</f>
        <v>0</v>
      </c>
      <c r="BL149" s="18" t="s">
        <v>158</v>
      </c>
      <c r="BM149" s="232" t="s">
        <v>906</v>
      </c>
    </row>
    <row r="150" s="14" customFormat="1">
      <c r="A150" s="14"/>
      <c r="B150" s="245"/>
      <c r="C150" s="246"/>
      <c r="D150" s="236" t="s">
        <v>146</v>
      </c>
      <c r="E150" s="247" t="s">
        <v>1</v>
      </c>
      <c r="F150" s="248" t="s">
        <v>907</v>
      </c>
      <c r="G150" s="246"/>
      <c r="H150" s="249">
        <v>14.929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146</v>
      </c>
      <c r="AU150" s="255" t="s">
        <v>86</v>
      </c>
      <c r="AV150" s="14" t="s">
        <v>86</v>
      </c>
      <c r="AW150" s="14" t="s">
        <v>32</v>
      </c>
      <c r="AX150" s="14" t="s">
        <v>84</v>
      </c>
      <c r="AY150" s="255" t="s">
        <v>137</v>
      </c>
    </row>
    <row r="151" s="2" customFormat="1" ht="44.25" customHeight="1">
      <c r="A151" s="39"/>
      <c r="B151" s="40"/>
      <c r="C151" s="220" t="s">
        <v>236</v>
      </c>
      <c r="D151" s="220" t="s">
        <v>140</v>
      </c>
      <c r="E151" s="221" t="s">
        <v>908</v>
      </c>
      <c r="F151" s="222" t="s">
        <v>909</v>
      </c>
      <c r="G151" s="223" t="s">
        <v>410</v>
      </c>
      <c r="H151" s="224">
        <v>25.379000000000001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41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158</v>
      </c>
      <c r="AT151" s="232" t="s">
        <v>140</v>
      </c>
      <c r="AU151" s="232" t="s">
        <v>86</v>
      </c>
      <c r="AY151" s="18" t="s">
        <v>137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84</v>
      </c>
      <c r="BK151" s="233">
        <f>ROUND(I151*H151,2)</f>
        <v>0</v>
      </c>
      <c r="BL151" s="18" t="s">
        <v>158</v>
      </c>
      <c r="BM151" s="232" t="s">
        <v>910</v>
      </c>
    </row>
    <row r="152" s="14" customFormat="1">
      <c r="A152" s="14"/>
      <c r="B152" s="245"/>
      <c r="C152" s="246"/>
      <c r="D152" s="236" t="s">
        <v>146</v>
      </c>
      <c r="E152" s="247" t="s">
        <v>1</v>
      </c>
      <c r="F152" s="248" t="s">
        <v>911</v>
      </c>
      <c r="G152" s="246"/>
      <c r="H152" s="249">
        <v>25.379000000000001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146</v>
      </c>
      <c r="AU152" s="255" t="s">
        <v>86</v>
      </c>
      <c r="AV152" s="14" t="s">
        <v>86</v>
      </c>
      <c r="AW152" s="14" t="s">
        <v>32</v>
      </c>
      <c r="AX152" s="14" t="s">
        <v>84</v>
      </c>
      <c r="AY152" s="255" t="s">
        <v>137</v>
      </c>
    </row>
    <row r="153" s="2" customFormat="1" ht="44.25" customHeight="1">
      <c r="A153" s="39"/>
      <c r="B153" s="40"/>
      <c r="C153" s="220" t="s">
        <v>241</v>
      </c>
      <c r="D153" s="220" t="s">
        <v>140</v>
      </c>
      <c r="E153" s="221" t="s">
        <v>912</v>
      </c>
      <c r="F153" s="222" t="s">
        <v>913</v>
      </c>
      <c r="G153" s="223" t="s">
        <v>244</v>
      </c>
      <c r="H153" s="224">
        <v>25.158999999999999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41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158</v>
      </c>
      <c r="AT153" s="232" t="s">
        <v>140</v>
      </c>
      <c r="AU153" s="232" t="s">
        <v>86</v>
      </c>
      <c r="AY153" s="18" t="s">
        <v>137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84</v>
      </c>
      <c r="BK153" s="233">
        <f>ROUND(I153*H153,2)</f>
        <v>0</v>
      </c>
      <c r="BL153" s="18" t="s">
        <v>158</v>
      </c>
      <c r="BM153" s="232" t="s">
        <v>914</v>
      </c>
    </row>
    <row r="154" s="14" customFormat="1">
      <c r="A154" s="14"/>
      <c r="B154" s="245"/>
      <c r="C154" s="246"/>
      <c r="D154" s="236" t="s">
        <v>146</v>
      </c>
      <c r="E154" s="247" t="s">
        <v>1</v>
      </c>
      <c r="F154" s="248" t="s">
        <v>899</v>
      </c>
      <c r="G154" s="246"/>
      <c r="H154" s="249">
        <v>37.088999999999999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146</v>
      </c>
      <c r="AU154" s="255" t="s">
        <v>86</v>
      </c>
      <c r="AV154" s="14" t="s">
        <v>86</v>
      </c>
      <c r="AW154" s="14" t="s">
        <v>32</v>
      </c>
      <c r="AX154" s="14" t="s">
        <v>76</v>
      </c>
      <c r="AY154" s="255" t="s">
        <v>137</v>
      </c>
    </row>
    <row r="155" s="13" customFormat="1">
      <c r="A155" s="13"/>
      <c r="B155" s="234"/>
      <c r="C155" s="235"/>
      <c r="D155" s="236" t="s">
        <v>146</v>
      </c>
      <c r="E155" s="237" t="s">
        <v>1</v>
      </c>
      <c r="F155" s="238" t="s">
        <v>915</v>
      </c>
      <c r="G155" s="235"/>
      <c r="H155" s="237" t="s">
        <v>1</v>
      </c>
      <c r="I155" s="239"/>
      <c r="J155" s="235"/>
      <c r="K155" s="235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146</v>
      </c>
      <c r="AU155" s="244" t="s">
        <v>86</v>
      </c>
      <c r="AV155" s="13" t="s">
        <v>84</v>
      </c>
      <c r="AW155" s="13" t="s">
        <v>32</v>
      </c>
      <c r="AX155" s="13" t="s">
        <v>76</v>
      </c>
      <c r="AY155" s="244" t="s">
        <v>137</v>
      </c>
    </row>
    <row r="156" s="14" customFormat="1">
      <c r="A156" s="14"/>
      <c r="B156" s="245"/>
      <c r="C156" s="246"/>
      <c r="D156" s="236" t="s">
        <v>146</v>
      </c>
      <c r="E156" s="247" t="s">
        <v>1</v>
      </c>
      <c r="F156" s="248" t="s">
        <v>916</v>
      </c>
      <c r="G156" s="246"/>
      <c r="H156" s="249">
        <v>-2.3399999999999999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146</v>
      </c>
      <c r="AU156" s="255" t="s">
        <v>86</v>
      </c>
      <c r="AV156" s="14" t="s">
        <v>86</v>
      </c>
      <c r="AW156" s="14" t="s">
        <v>32</v>
      </c>
      <c r="AX156" s="14" t="s">
        <v>76</v>
      </c>
      <c r="AY156" s="255" t="s">
        <v>137</v>
      </c>
    </row>
    <row r="157" s="13" customFormat="1">
      <c r="A157" s="13"/>
      <c r="B157" s="234"/>
      <c r="C157" s="235"/>
      <c r="D157" s="236" t="s">
        <v>146</v>
      </c>
      <c r="E157" s="237" t="s">
        <v>1</v>
      </c>
      <c r="F157" s="238" t="s">
        <v>917</v>
      </c>
      <c r="G157" s="235"/>
      <c r="H157" s="237" t="s">
        <v>1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146</v>
      </c>
      <c r="AU157" s="244" t="s">
        <v>86</v>
      </c>
      <c r="AV157" s="13" t="s">
        <v>84</v>
      </c>
      <c r="AW157" s="13" t="s">
        <v>32</v>
      </c>
      <c r="AX157" s="13" t="s">
        <v>76</v>
      </c>
      <c r="AY157" s="244" t="s">
        <v>137</v>
      </c>
    </row>
    <row r="158" s="14" customFormat="1">
      <c r="A158" s="14"/>
      <c r="B158" s="245"/>
      <c r="C158" s="246"/>
      <c r="D158" s="236" t="s">
        <v>146</v>
      </c>
      <c r="E158" s="247" t="s">
        <v>1</v>
      </c>
      <c r="F158" s="248" t="s">
        <v>918</v>
      </c>
      <c r="G158" s="246"/>
      <c r="H158" s="249">
        <v>-9.5899999999999999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146</v>
      </c>
      <c r="AU158" s="255" t="s">
        <v>86</v>
      </c>
      <c r="AV158" s="14" t="s">
        <v>86</v>
      </c>
      <c r="AW158" s="14" t="s">
        <v>32</v>
      </c>
      <c r="AX158" s="14" t="s">
        <v>76</v>
      </c>
      <c r="AY158" s="255" t="s">
        <v>137</v>
      </c>
    </row>
    <row r="159" s="15" customFormat="1">
      <c r="A159" s="15"/>
      <c r="B159" s="259"/>
      <c r="C159" s="260"/>
      <c r="D159" s="236" t="s">
        <v>146</v>
      </c>
      <c r="E159" s="261" t="s">
        <v>1</v>
      </c>
      <c r="F159" s="262" t="s">
        <v>214</v>
      </c>
      <c r="G159" s="260"/>
      <c r="H159" s="263">
        <v>25.158999999999995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9" t="s">
        <v>146</v>
      </c>
      <c r="AU159" s="269" t="s">
        <v>86</v>
      </c>
      <c r="AV159" s="15" t="s">
        <v>158</v>
      </c>
      <c r="AW159" s="15" t="s">
        <v>32</v>
      </c>
      <c r="AX159" s="15" t="s">
        <v>84</v>
      </c>
      <c r="AY159" s="269" t="s">
        <v>137</v>
      </c>
    </row>
    <row r="160" s="2" customFormat="1" ht="66.75" customHeight="1">
      <c r="A160" s="39"/>
      <c r="B160" s="40"/>
      <c r="C160" s="220" t="s">
        <v>199</v>
      </c>
      <c r="D160" s="220" t="s">
        <v>140</v>
      </c>
      <c r="E160" s="221" t="s">
        <v>919</v>
      </c>
      <c r="F160" s="222" t="s">
        <v>920</v>
      </c>
      <c r="G160" s="223" t="s">
        <v>244</v>
      </c>
      <c r="H160" s="224">
        <v>9.5939999999999994</v>
      </c>
      <c r="I160" s="225"/>
      <c r="J160" s="226">
        <f>ROUND(I160*H160,2)</f>
        <v>0</v>
      </c>
      <c r="K160" s="227"/>
      <c r="L160" s="45"/>
      <c r="M160" s="228" t="s">
        <v>1</v>
      </c>
      <c r="N160" s="229" t="s">
        <v>41</v>
      </c>
      <c r="O160" s="92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2" t="s">
        <v>158</v>
      </c>
      <c r="AT160" s="232" t="s">
        <v>140</v>
      </c>
      <c r="AU160" s="232" t="s">
        <v>86</v>
      </c>
      <c r="AY160" s="18" t="s">
        <v>137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8" t="s">
        <v>84</v>
      </c>
      <c r="BK160" s="233">
        <f>ROUND(I160*H160,2)</f>
        <v>0</v>
      </c>
      <c r="BL160" s="18" t="s">
        <v>158</v>
      </c>
      <c r="BM160" s="232" t="s">
        <v>921</v>
      </c>
    </row>
    <row r="161" s="14" customFormat="1">
      <c r="A161" s="14"/>
      <c r="B161" s="245"/>
      <c r="C161" s="246"/>
      <c r="D161" s="236" t="s">
        <v>146</v>
      </c>
      <c r="E161" s="247" t="s">
        <v>1</v>
      </c>
      <c r="F161" s="248" t="s">
        <v>922</v>
      </c>
      <c r="G161" s="246"/>
      <c r="H161" s="249">
        <v>9.5939999999999994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146</v>
      </c>
      <c r="AU161" s="255" t="s">
        <v>86</v>
      </c>
      <c r="AV161" s="14" t="s">
        <v>86</v>
      </c>
      <c r="AW161" s="14" t="s">
        <v>32</v>
      </c>
      <c r="AX161" s="14" t="s">
        <v>84</v>
      </c>
      <c r="AY161" s="255" t="s">
        <v>137</v>
      </c>
    </row>
    <row r="162" s="2" customFormat="1" ht="16.5" customHeight="1">
      <c r="A162" s="39"/>
      <c r="B162" s="40"/>
      <c r="C162" s="284" t="s">
        <v>256</v>
      </c>
      <c r="D162" s="284" t="s">
        <v>489</v>
      </c>
      <c r="E162" s="285" t="s">
        <v>923</v>
      </c>
      <c r="F162" s="286" t="s">
        <v>924</v>
      </c>
      <c r="G162" s="287" t="s">
        <v>410</v>
      </c>
      <c r="H162" s="288">
        <v>19.187999999999999</v>
      </c>
      <c r="I162" s="289"/>
      <c r="J162" s="290">
        <f>ROUND(I162*H162,2)</f>
        <v>0</v>
      </c>
      <c r="K162" s="291"/>
      <c r="L162" s="292"/>
      <c r="M162" s="293" t="s">
        <v>1</v>
      </c>
      <c r="N162" s="294" t="s">
        <v>41</v>
      </c>
      <c r="O162" s="92"/>
      <c r="P162" s="230">
        <f>O162*H162</f>
        <v>0</v>
      </c>
      <c r="Q162" s="230">
        <v>1</v>
      </c>
      <c r="R162" s="230">
        <f>Q162*H162</f>
        <v>19.187999999999999</v>
      </c>
      <c r="S162" s="230">
        <v>0</v>
      </c>
      <c r="T162" s="23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2" t="s">
        <v>184</v>
      </c>
      <c r="AT162" s="232" t="s">
        <v>489</v>
      </c>
      <c r="AU162" s="232" t="s">
        <v>86</v>
      </c>
      <c r="AY162" s="18" t="s">
        <v>137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8" t="s">
        <v>84</v>
      </c>
      <c r="BK162" s="233">
        <f>ROUND(I162*H162,2)</f>
        <v>0</v>
      </c>
      <c r="BL162" s="18" t="s">
        <v>158</v>
      </c>
      <c r="BM162" s="232" t="s">
        <v>925</v>
      </c>
    </row>
    <row r="163" s="14" customFormat="1">
      <c r="A163" s="14"/>
      <c r="B163" s="245"/>
      <c r="C163" s="246"/>
      <c r="D163" s="236" t="s">
        <v>146</v>
      </c>
      <c r="E163" s="247" t="s">
        <v>1</v>
      </c>
      <c r="F163" s="248" t="s">
        <v>926</v>
      </c>
      <c r="G163" s="246"/>
      <c r="H163" s="249">
        <v>9.5939999999999994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146</v>
      </c>
      <c r="AU163" s="255" t="s">
        <v>86</v>
      </c>
      <c r="AV163" s="14" t="s">
        <v>86</v>
      </c>
      <c r="AW163" s="14" t="s">
        <v>32</v>
      </c>
      <c r="AX163" s="14" t="s">
        <v>84</v>
      </c>
      <c r="AY163" s="255" t="s">
        <v>137</v>
      </c>
    </row>
    <row r="164" s="14" customFormat="1">
      <c r="A164" s="14"/>
      <c r="B164" s="245"/>
      <c r="C164" s="246"/>
      <c r="D164" s="236" t="s">
        <v>146</v>
      </c>
      <c r="E164" s="246"/>
      <c r="F164" s="248" t="s">
        <v>927</v>
      </c>
      <c r="G164" s="246"/>
      <c r="H164" s="249">
        <v>19.187999999999999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146</v>
      </c>
      <c r="AU164" s="255" t="s">
        <v>86</v>
      </c>
      <c r="AV164" s="14" t="s">
        <v>86</v>
      </c>
      <c r="AW164" s="14" t="s">
        <v>4</v>
      </c>
      <c r="AX164" s="14" t="s">
        <v>84</v>
      </c>
      <c r="AY164" s="255" t="s">
        <v>137</v>
      </c>
    </row>
    <row r="165" s="12" customFormat="1" ht="22.8" customHeight="1">
      <c r="A165" s="12"/>
      <c r="B165" s="204"/>
      <c r="C165" s="205"/>
      <c r="D165" s="206" t="s">
        <v>75</v>
      </c>
      <c r="E165" s="218" t="s">
        <v>199</v>
      </c>
      <c r="F165" s="218" t="s">
        <v>928</v>
      </c>
      <c r="G165" s="205"/>
      <c r="H165" s="205"/>
      <c r="I165" s="208"/>
      <c r="J165" s="219">
        <f>BK165</f>
        <v>0</v>
      </c>
      <c r="K165" s="205"/>
      <c r="L165" s="210"/>
      <c r="M165" s="211"/>
      <c r="N165" s="212"/>
      <c r="O165" s="212"/>
      <c r="P165" s="213">
        <f>SUM(P166:P175)</f>
        <v>0</v>
      </c>
      <c r="Q165" s="212"/>
      <c r="R165" s="213">
        <f>SUM(R166:R175)</f>
        <v>0</v>
      </c>
      <c r="S165" s="212"/>
      <c r="T165" s="214">
        <f>SUM(T166:T175)</f>
        <v>6.6449999999999996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5" t="s">
        <v>84</v>
      </c>
      <c r="AT165" s="216" t="s">
        <v>75</v>
      </c>
      <c r="AU165" s="216" t="s">
        <v>84</v>
      </c>
      <c r="AY165" s="215" t="s">
        <v>137</v>
      </c>
      <c r="BK165" s="217">
        <f>SUM(BK166:BK175)</f>
        <v>0</v>
      </c>
    </row>
    <row r="166" s="2" customFormat="1" ht="78" customHeight="1">
      <c r="A166" s="39"/>
      <c r="B166" s="40"/>
      <c r="C166" s="220" t="s">
        <v>261</v>
      </c>
      <c r="D166" s="220" t="s">
        <v>140</v>
      </c>
      <c r="E166" s="221" t="s">
        <v>929</v>
      </c>
      <c r="F166" s="222" t="s">
        <v>930</v>
      </c>
      <c r="G166" s="223" t="s">
        <v>208</v>
      </c>
      <c r="H166" s="224">
        <v>7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41</v>
      </c>
      <c r="O166" s="92"/>
      <c r="P166" s="230">
        <f>O166*H166</f>
        <v>0</v>
      </c>
      <c r="Q166" s="230">
        <v>0</v>
      </c>
      <c r="R166" s="230">
        <f>Q166*H166</f>
        <v>0</v>
      </c>
      <c r="S166" s="230">
        <v>0.255</v>
      </c>
      <c r="T166" s="231">
        <f>S166*H166</f>
        <v>1.7850000000000001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158</v>
      </c>
      <c r="AT166" s="232" t="s">
        <v>140</v>
      </c>
      <c r="AU166" s="232" t="s">
        <v>86</v>
      </c>
      <c r="AY166" s="18" t="s">
        <v>137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84</v>
      </c>
      <c r="BK166" s="233">
        <f>ROUND(I166*H166,2)</f>
        <v>0</v>
      </c>
      <c r="BL166" s="18" t="s">
        <v>158</v>
      </c>
      <c r="BM166" s="232" t="s">
        <v>931</v>
      </c>
    </row>
    <row r="167" s="14" customFormat="1">
      <c r="A167" s="14"/>
      <c r="B167" s="245"/>
      <c r="C167" s="246"/>
      <c r="D167" s="236" t="s">
        <v>146</v>
      </c>
      <c r="E167" s="247" t="s">
        <v>1</v>
      </c>
      <c r="F167" s="248" t="s">
        <v>932</v>
      </c>
      <c r="G167" s="246"/>
      <c r="H167" s="249">
        <v>7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146</v>
      </c>
      <c r="AU167" s="255" t="s">
        <v>86</v>
      </c>
      <c r="AV167" s="14" t="s">
        <v>86</v>
      </c>
      <c r="AW167" s="14" t="s">
        <v>32</v>
      </c>
      <c r="AX167" s="14" t="s">
        <v>84</v>
      </c>
      <c r="AY167" s="255" t="s">
        <v>137</v>
      </c>
    </row>
    <row r="168" s="2" customFormat="1" ht="55.5" customHeight="1">
      <c r="A168" s="39"/>
      <c r="B168" s="40"/>
      <c r="C168" s="220" t="s">
        <v>266</v>
      </c>
      <c r="D168" s="220" t="s">
        <v>140</v>
      </c>
      <c r="E168" s="221" t="s">
        <v>933</v>
      </c>
      <c r="F168" s="222" t="s">
        <v>934</v>
      </c>
      <c r="G168" s="223" t="s">
        <v>208</v>
      </c>
      <c r="H168" s="224">
        <v>6</v>
      </c>
      <c r="I168" s="225"/>
      <c r="J168" s="226">
        <f>ROUND(I168*H168,2)</f>
        <v>0</v>
      </c>
      <c r="K168" s="227"/>
      <c r="L168" s="45"/>
      <c r="M168" s="228" t="s">
        <v>1</v>
      </c>
      <c r="N168" s="229" t="s">
        <v>41</v>
      </c>
      <c r="O168" s="92"/>
      <c r="P168" s="230">
        <f>O168*H168</f>
        <v>0</v>
      </c>
      <c r="Q168" s="230">
        <v>0</v>
      </c>
      <c r="R168" s="230">
        <f>Q168*H168</f>
        <v>0</v>
      </c>
      <c r="S168" s="230">
        <v>0.29999999999999999</v>
      </c>
      <c r="T168" s="231">
        <f>S168*H168</f>
        <v>1.7999999999999998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2" t="s">
        <v>158</v>
      </c>
      <c r="AT168" s="232" t="s">
        <v>140</v>
      </c>
      <c r="AU168" s="232" t="s">
        <v>86</v>
      </c>
      <c r="AY168" s="18" t="s">
        <v>137</v>
      </c>
      <c r="BE168" s="233">
        <f>IF(N168="základní",J168,0)</f>
        <v>0</v>
      </c>
      <c r="BF168" s="233">
        <f>IF(N168="snížená",J168,0)</f>
        <v>0</v>
      </c>
      <c r="BG168" s="233">
        <f>IF(N168="zákl. přenesená",J168,0)</f>
        <v>0</v>
      </c>
      <c r="BH168" s="233">
        <f>IF(N168="sníž. přenesená",J168,0)</f>
        <v>0</v>
      </c>
      <c r="BI168" s="233">
        <f>IF(N168="nulová",J168,0)</f>
        <v>0</v>
      </c>
      <c r="BJ168" s="18" t="s">
        <v>84</v>
      </c>
      <c r="BK168" s="233">
        <f>ROUND(I168*H168,2)</f>
        <v>0</v>
      </c>
      <c r="BL168" s="18" t="s">
        <v>158</v>
      </c>
      <c r="BM168" s="232" t="s">
        <v>935</v>
      </c>
    </row>
    <row r="169" s="14" customFormat="1">
      <c r="A169" s="14"/>
      <c r="B169" s="245"/>
      <c r="C169" s="246"/>
      <c r="D169" s="236" t="s">
        <v>146</v>
      </c>
      <c r="E169" s="247" t="s">
        <v>1</v>
      </c>
      <c r="F169" s="248" t="s">
        <v>936</v>
      </c>
      <c r="G169" s="246"/>
      <c r="H169" s="249">
        <v>6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146</v>
      </c>
      <c r="AU169" s="255" t="s">
        <v>86</v>
      </c>
      <c r="AV169" s="14" t="s">
        <v>86</v>
      </c>
      <c r="AW169" s="14" t="s">
        <v>32</v>
      </c>
      <c r="AX169" s="14" t="s">
        <v>84</v>
      </c>
      <c r="AY169" s="255" t="s">
        <v>137</v>
      </c>
    </row>
    <row r="170" s="2" customFormat="1" ht="66.75" customHeight="1">
      <c r="A170" s="39"/>
      <c r="B170" s="40"/>
      <c r="C170" s="220" t="s">
        <v>8</v>
      </c>
      <c r="D170" s="220" t="s">
        <v>140</v>
      </c>
      <c r="E170" s="221" t="s">
        <v>937</v>
      </c>
      <c r="F170" s="222" t="s">
        <v>938</v>
      </c>
      <c r="G170" s="223" t="s">
        <v>208</v>
      </c>
      <c r="H170" s="224">
        <v>6</v>
      </c>
      <c r="I170" s="225"/>
      <c r="J170" s="226">
        <f>ROUND(I170*H170,2)</f>
        <v>0</v>
      </c>
      <c r="K170" s="227"/>
      <c r="L170" s="45"/>
      <c r="M170" s="228" t="s">
        <v>1</v>
      </c>
      <c r="N170" s="229" t="s">
        <v>41</v>
      </c>
      <c r="O170" s="92"/>
      <c r="P170" s="230">
        <f>O170*H170</f>
        <v>0</v>
      </c>
      <c r="Q170" s="230">
        <v>0</v>
      </c>
      <c r="R170" s="230">
        <f>Q170*H170</f>
        <v>0</v>
      </c>
      <c r="S170" s="230">
        <v>0.28999999999999998</v>
      </c>
      <c r="T170" s="231">
        <f>S170*H170</f>
        <v>1.7399999999999998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2" t="s">
        <v>158</v>
      </c>
      <c r="AT170" s="232" t="s">
        <v>140</v>
      </c>
      <c r="AU170" s="232" t="s">
        <v>86</v>
      </c>
      <c r="AY170" s="18" t="s">
        <v>137</v>
      </c>
      <c r="BE170" s="233">
        <f>IF(N170="základní",J170,0)</f>
        <v>0</v>
      </c>
      <c r="BF170" s="233">
        <f>IF(N170="snížená",J170,0)</f>
        <v>0</v>
      </c>
      <c r="BG170" s="233">
        <f>IF(N170="zákl. přenesená",J170,0)</f>
        <v>0</v>
      </c>
      <c r="BH170" s="233">
        <f>IF(N170="sníž. přenesená",J170,0)</f>
        <v>0</v>
      </c>
      <c r="BI170" s="233">
        <f>IF(N170="nulová",J170,0)</f>
        <v>0</v>
      </c>
      <c r="BJ170" s="18" t="s">
        <v>84</v>
      </c>
      <c r="BK170" s="233">
        <f>ROUND(I170*H170,2)</f>
        <v>0</v>
      </c>
      <c r="BL170" s="18" t="s">
        <v>158</v>
      </c>
      <c r="BM170" s="232" t="s">
        <v>939</v>
      </c>
    </row>
    <row r="171" s="14" customFormat="1">
      <c r="A171" s="14"/>
      <c r="B171" s="245"/>
      <c r="C171" s="246"/>
      <c r="D171" s="236" t="s">
        <v>146</v>
      </c>
      <c r="E171" s="247" t="s">
        <v>1</v>
      </c>
      <c r="F171" s="248" t="s">
        <v>936</v>
      </c>
      <c r="G171" s="246"/>
      <c r="H171" s="249">
        <v>6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146</v>
      </c>
      <c r="AU171" s="255" t="s">
        <v>86</v>
      </c>
      <c r="AV171" s="14" t="s">
        <v>86</v>
      </c>
      <c r="AW171" s="14" t="s">
        <v>32</v>
      </c>
      <c r="AX171" s="14" t="s">
        <v>84</v>
      </c>
      <c r="AY171" s="255" t="s">
        <v>137</v>
      </c>
    </row>
    <row r="172" s="2" customFormat="1" ht="55.5" customHeight="1">
      <c r="A172" s="39"/>
      <c r="B172" s="40"/>
      <c r="C172" s="220" t="s">
        <v>275</v>
      </c>
      <c r="D172" s="220" t="s">
        <v>140</v>
      </c>
      <c r="E172" s="221" t="s">
        <v>940</v>
      </c>
      <c r="F172" s="222" t="s">
        <v>941</v>
      </c>
      <c r="G172" s="223" t="s">
        <v>208</v>
      </c>
      <c r="H172" s="224">
        <v>6</v>
      </c>
      <c r="I172" s="225"/>
      <c r="J172" s="226">
        <f>ROUND(I172*H172,2)</f>
        <v>0</v>
      </c>
      <c r="K172" s="227"/>
      <c r="L172" s="45"/>
      <c r="M172" s="228" t="s">
        <v>1</v>
      </c>
      <c r="N172" s="229" t="s">
        <v>41</v>
      </c>
      <c r="O172" s="92"/>
      <c r="P172" s="230">
        <f>O172*H172</f>
        <v>0</v>
      </c>
      <c r="Q172" s="230">
        <v>0</v>
      </c>
      <c r="R172" s="230">
        <f>Q172*H172</f>
        <v>0</v>
      </c>
      <c r="S172" s="230">
        <v>0.22</v>
      </c>
      <c r="T172" s="231">
        <f>S172*H172</f>
        <v>1.3200000000000001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2" t="s">
        <v>158</v>
      </c>
      <c r="AT172" s="232" t="s">
        <v>140</v>
      </c>
      <c r="AU172" s="232" t="s">
        <v>86</v>
      </c>
      <c r="AY172" s="18" t="s">
        <v>137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8" t="s">
        <v>84</v>
      </c>
      <c r="BK172" s="233">
        <f>ROUND(I172*H172,2)</f>
        <v>0</v>
      </c>
      <c r="BL172" s="18" t="s">
        <v>158</v>
      </c>
      <c r="BM172" s="232" t="s">
        <v>942</v>
      </c>
    </row>
    <row r="173" s="14" customFormat="1">
      <c r="A173" s="14"/>
      <c r="B173" s="245"/>
      <c r="C173" s="246"/>
      <c r="D173" s="236" t="s">
        <v>146</v>
      </c>
      <c r="E173" s="247" t="s">
        <v>1</v>
      </c>
      <c r="F173" s="248" t="s">
        <v>936</v>
      </c>
      <c r="G173" s="246"/>
      <c r="H173" s="249">
        <v>6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146</v>
      </c>
      <c r="AU173" s="255" t="s">
        <v>86</v>
      </c>
      <c r="AV173" s="14" t="s">
        <v>86</v>
      </c>
      <c r="AW173" s="14" t="s">
        <v>32</v>
      </c>
      <c r="AX173" s="14" t="s">
        <v>84</v>
      </c>
      <c r="AY173" s="255" t="s">
        <v>137</v>
      </c>
    </row>
    <row r="174" s="2" customFormat="1" ht="21.75" customHeight="1">
      <c r="A174" s="39"/>
      <c r="B174" s="40"/>
      <c r="C174" s="220" t="s">
        <v>283</v>
      </c>
      <c r="D174" s="220" t="s">
        <v>140</v>
      </c>
      <c r="E174" s="221" t="s">
        <v>943</v>
      </c>
      <c r="F174" s="222" t="s">
        <v>944</v>
      </c>
      <c r="G174" s="223" t="s">
        <v>203</v>
      </c>
      <c r="H174" s="224">
        <v>12</v>
      </c>
      <c r="I174" s="225"/>
      <c r="J174" s="226">
        <f>ROUND(I174*H174,2)</f>
        <v>0</v>
      </c>
      <c r="K174" s="227"/>
      <c r="L174" s="45"/>
      <c r="M174" s="228" t="s">
        <v>1</v>
      </c>
      <c r="N174" s="229" t="s">
        <v>41</v>
      </c>
      <c r="O174" s="92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158</v>
      </c>
      <c r="AT174" s="232" t="s">
        <v>140</v>
      </c>
      <c r="AU174" s="232" t="s">
        <v>86</v>
      </c>
      <c r="AY174" s="18" t="s">
        <v>137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84</v>
      </c>
      <c r="BK174" s="233">
        <f>ROUND(I174*H174,2)</f>
        <v>0</v>
      </c>
      <c r="BL174" s="18" t="s">
        <v>158</v>
      </c>
      <c r="BM174" s="232" t="s">
        <v>945</v>
      </c>
    </row>
    <row r="175" s="14" customFormat="1">
      <c r="A175" s="14"/>
      <c r="B175" s="245"/>
      <c r="C175" s="246"/>
      <c r="D175" s="236" t="s">
        <v>146</v>
      </c>
      <c r="E175" s="247" t="s">
        <v>1</v>
      </c>
      <c r="F175" s="248" t="s">
        <v>946</v>
      </c>
      <c r="G175" s="246"/>
      <c r="H175" s="249">
        <v>12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146</v>
      </c>
      <c r="AU175" s="255" t="s">
        <v>86</v>
      </c>
      <c r="AV175" s="14" t="s">
        <v>86</v>
      </c>
      <c r="AW175" s="14" t="s">
        <v>32</v>
      </c>
      <c r="AX175" s="14" t="s">
        <v>84</v>
      </c>
      <c r="AY175" s="255" t="s">
        <v>137</v>
      </c>
    </row>
    <row r="176" s="12" customFormat="1" ht="22.8" customHeight="1">
      <c r="A176" s="12"/>
      <c r="B176" s="204"/>
      <c r="C176" s="205"/>
      <c r="D176" s="206" t="s">
        <v>75</v>
      </c>
      <c r="E176" s="218" t="s">
        <v>86</v>
      </c>
      <c r="F176" s="218" t="s">
        <v>499</v>
      </c>
      <c r="G176" s="205"/>
      <c r="H176" s="205"/>
      <c r="I176" s="208"/>
      <c r="J176" s="219">
        <f>BK176</f>
        <v>0</v>
      </c>
      <c r="K176" s="205"/>
      <c r="L176" s="210"/>
      <c r="M176" s="211"/>
      <c r="N176" s="212"/>
      <c r="O176" s="212"/>
      <c r="P176" s="213">
        <f>SUM(P177:P180)</f>
        <v>0</v>
      </c>
      <c r="Q176" s="212"/>
      <c r="R176" s="213">
        <f>SUM(R177:R180)</f>
        <v>4.7916179999999997</v>
      </c>
      <c r="S176" s="212"/>
      <c r="T176" s="214">
        <f>SUM(T177:T180)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5" t="s">
        <v>84</v>
      </c>
      <c r="AT176" s="216" t="s">
        <v>75</v>
      </c>
      <c r="AU176" s="216" t="s">
        <v>84</v>
      </c>
      <c r="AY176" s="215" t="s">
        <v>137</v>
      </c>
      <c r="BK176" s="217">
        <f>SUM(BK177:BK180)</f>
        <v>0</v>
      </c>
    </row>
    <row r="177" s="2" customFormat="1" ht="44.25" customHeight="1">
      <c r="A177" s="39"/>
      <c r="B177" s="40"/>
      <c r="C177" s="220" t="s">
        <v>289</v>
      </c>
      <c r="D177" s="220" t="s">
        <v>140</v>
      </c>
      <c r="E177" s="221" t="s">
        <v>773</v>
      </c>
      <c r="F177" s="222" t="s">
        <v>774</v>
      </c>
      <c r="G177" s="223" t="s">
        <v>244</v>
      </c>
      <c r="H177" s="224">
        <v>0.52700000000000002</v>
      </c>
      <c r="I177" s="225"/>
      <c r="J177" s="226">
        <f>ROUND(I177*H177,2)</f>
        <v>0</v>
      </c>
      <c r="K177" s="227"/>
      <c r="L177" s="45"/>
      <c r="M177" s="228" t="s">
        <v>1</v>
      </c>
      <c r="N177" s="229" t="s">
        <v>41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158</v>
      </c>
      <c r="AT177" s="232" t="s">
        <v>140</v>
      </c>
      <c r="AU177" s="232" t="s">
        <v>86</v>
      </c>
      <c r="AY177" s="18" t="s">
        <v>137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84</v>
      </c>
      <c r="BK177" s="233">
        <f>ROUND(I177*H177,2)</f>
        <v>0</v>
      </c>
      <c r="BL177" s="18" t="s">
        <v>158</v>
      </c>
      <c r="BM177" s="232" t="s">
        <v>947</v>
      </c>
    </row>
    <row r="178" s="14" customFormat="1">
      <c r="A178" s="14"/>
      <c r="B178" s="245"/>
      <c r="C178" s="246"/>
      <c r="D178" s="236" t="s">
        <v>146</v>
      </c>
      <c r="E178" s="247" t="s">
        <v>1</v>
      </c>
      <c r="F178" s="248" t="s">
        <v>948</v>
      </c>
      <c r="G178" s="246"/>
      <c r="H178" s="249">
        <v>0.52700000000000002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146</v>
      </c>
      <c r="AU178" s="255" t="s">
        <v>86</v>
      </c>
      <c r="AV178" s="14" t="s">
        <v>86</v>
      </c>
      <c r="AW178" s="14" t="s">
        <v>32</v>
      </c>
      <c r="AX178" s="14" t="s">
        <v>84</v>
      </c>
      <c r="AY178" s="255" t="s">
        <v>137</v>
      </c>
    </row>
    <row r="179" s="2" customFormat="1" ht="55.5" customHeight="1">
      <c r="A179" s="39"/>
      <c r="B179" s="40"/>
      <c r="C179" s="220" t="s">
        <v>293</v>
      </c>
      <c r="D179" s="220" t="s">
        <v>140</v>
      </c>
      <c r="E179" s="221" t="s">
        <v>949</v>
      </c>
      <c r="F179" s="222" t="s">
        <v>950</v>
      </c>
      <c r="G179" s="223" t="s">
        <v>203</v>
      </c>
      <c r="H179" s="224">
        <v>23.399999999999999</v>
      </c>
      <c r="I179" s="225"/>
      <c r="J179" s="226">
        <f>ROUND(I179*H179,2)</f>
        <v>0</v>
      </c>
      <c r="K179" s="227"/>
      <c r="L179" s="45"/>
      <c r="M179" s="228" t="s">
        <v>1</v>
      </c>
      <c r="N179" s="229" t="s">
        <v>41</v>
      </c>
      <c r="O179" s="92"/>
      <c r="P179" s="230">
        <f>O179*H179</f>
        <v>0</v>
      </c>
      <c r="Q179" s="230">
        <v>0.20477000000000001</v>
      </c>
      <c r="R179" s="230">
        <f>Q179*H179</f>
        <v>4.7916179999999997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158</v>
      </c>
      <c r="AT179" s="232" t="s">
        <v>140</v>
      </c>
      <c r="AU179" s="232" t="s">
        <v>86</v>
      </c>
      <c r="AY179" s="18" t="s">
        <v>137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84</v>
      </c>
      <c r="BK179" s="233">
        <f>ROUND(I179*H179,2)</f>
        <v>0</v>
      </c>
      <c r="BL179" s="18" t="s">
        <v>158</v>
      </c>
      <c r="BM179" s="232" t="s">
        <v>951</v>
      </c>
    </row>
    <row r="180" s="14" customFormat="1">
      <c r="A180" s="14"/>
      <c r="B180" s="245"/>
      <c r="C180" s="246"/>
      <c r="D180" s="236" t="s">
        <v>146</v>
      </c>
      <c r="E180" s="247" t="s">
        <v>1</v>
      </c>
      <c r="F180" s="248" t="s">
        <v>952</v>
      </c>
      <c r="G180" s="246"/>
      <c r="H180" s="249">
        <v>23.399999999999999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146</v>
      </c>
      <c r="AU180" s="255" t="s">
        <v>86</v>
      </c>
      <c r="AV180" s="14" t="s">
        <v>86</v>
      </c>
      <c r="AW180" s="14" t="s">
        <v>32</v>
      </c>
      <c r="AX180" s="14" t="s">
        <v>84</v>
      </c>
      <c r="AY180" s="255" t="s">
        <v>137</v>
      </c>
    </row>
    <row r="181" s="12" customFormat="1" ht="22.8" customHeight="1">
      <c r="A181" s="12"/>
      <c r="B181" s="204"/>
      <c r="C181" s="205"/>
      <c r="D181" s="206" t="s">
        <v>75</v>
      </c>
      <c r="E181" s="218" t="s">
        <v>158</v>
      </c>
      <c r="F181" s="218" t="s">
        <v>552</v>
      </c>
      <c r="G181" s="205"/>
      <c r="H181" s="205"/>
      <c r="I181" s="208"/>
      <c r="J181" s="219">
        <f>BK181</f>
        <v>0</v>
      </c>
      <c r="K181" s="205"/>
      <c r="L181" s="210"/>
      <c r="M181" s="211"/>
      <c r="N181" s="212"/>
      <c r="O181" s="212"/>
      <c r="P181" s="213">
        <f>SUM(P182:P187)</f>
        <v>0</v>
      </c>
      <c r="Q181" s="212"/>
      <c r="R181" s="213">
        <f>SUM(R182:R187)</f>
        <v>0.0076040999999999991</v>
      </c>
      <c r="S181" s="212"/>
      <c r="T181" s="214">
        <f>SUM(T182:T187)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5" t="s">
        <v>84</v>
      </c>
      <c r="AT181" s="216" t="s">
        <v>75</v>
      </c>
      <c r="AU181" s="216" t="s">
        <v>84</v>
      </c>
      <c r="AY181" s="215" t="s">
        <v>137</v>
      </c>
      <c r="BK181" s="217">
        <f>SUM(BK182:BK187)</f>
        <v>0</v>
      </c>
    </row>
    <row r="182" s="2" customFormat="1" ht="33" customHeight="1">
      <c r="A182" s="39"/>
      <c r="B182" s="40"/>
      <c r="C182" s="220" t="s">
        <v>298</v>
      </c>
      <c r="D182" s="220" t="s">
        <v>140</v>
      </c>
      <c r="E182" s="221" t="s">
        <v>953</v>
      </c>
      <c r="F182" s="222" t="s">
        <v>954</v>
      </c>
      <c r="G182" s="223" t="s">
        <v>244</v>
      </c>
      <c r="H182" s="224">
        <v>2.3399999999999999</v>
      </c>
      <c r="I182" s="225"/>
      <c r="J182" s="226">
        <f>ROUND(I182*H182,2)</f>
        <v>0</v>
      </c>
      <c r="K182" s="227"/>
      <c r="L182" s="45"/>
      <c r="M182" s="228" t="s">
        <v>1</v>
      </c>
      <c r="N182" s="229" t="s">
        <v>41</v>
      </c>
      <c r="O182" s="92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158</v>
      </c>
      <c r="AT182" s="232" t="s">
        <v>140</v>
      </c>
      <c r="AU182" s="232" t="s">
        <v>86</v>
      </c>
      <c r="AY182" s="18" t="s">
        <v>137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84</v>
      </c>
      <c r="BK182" s="233">
        <f>ROUND(I182*H182,2)</f>
        <v>0</v>
      </c>
      <c r="BL182" s="18" t="s">
        <v>158</v>
      </c>
      <c r="BM182" s="232" t="s">
        <v>955</v>
      </c>
    </row>
    <row r="183" s="14" customFormat="1">
      <c r="A183" s="14"/>
      <c r="B183" s="245"/>
      <c r="C183" s="246"/>
      <c r="D183" s="236" t="s">
        <v>146</v>
      </c>
      <c r="E183" s="247" t="s">
        <v>1</v>
      </c>
      <c r="F183" s="248" t="s">
        <v>956</v>
      </c>
      <c r="G183" s="246"/>
      <c r="H183" s="249">
        <v>2.3399999999999999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146</v>
      </c>
      <c r="AU183" s="255" t="s">
        <v>86</v>
      </c>
      <c r="AV183" s="14" t="s">
        <v>86</v>
      </c>
      <c r="AW183" s="14" t="s">
        <v>32</v>
      </c>
      <c r="AX183" s="14" t="s">
        <v>84</v>
      </c>
      <c r="AY183" s="255" t="s">
        <v>137</v>
      </c>
    </row>
    <row r="184" s="2" customFormat="1" ht="33" customHeight="1">
      <c r="A184" s="39"/>
      <c r="B184" s="40"/>
      <c r="C184" s="220" t="s">
        <v>7</v>
      </c>
      <c r="D184" s="220" t="s">
        <v>140</v>
      </c>
      <c r="E184" s="221" t="s">
        <v>957</v>
      </c>
      <c r="F184" s="222" t="s">
        <v>958</v>
      </c>
      <c r="G184" s="223" t="s">
        <v>244</v>
      </c>
      <c r="H184" s="224">
        <v>0.123</v>
      </c>
      <c r="I184" s="225"/>
      <c r="J184" s="226">
        <f>ROUND(I184*H184,2)</f>
        <v>0</v>
      </c>
      <c r="K184" s="227"/>
      <c r="L184" s="45"/>
      <c r="M184" s="228" t="s">
        <v>1</v>
      </c>
      <c r="N184" s="229" t="s">
        <v>41</v>
      </c>
      <c r="O184" s="92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2" t="s">
        <v>158</v>
      </c>
      <c r="AT184" s="232" t="s">
        <v>140</v>
      </c>
      <c r="AU184" s="232" t="s">
        <v>86</v>
      </c>
      <c r="AY184" s="18" t="s">
        <v>137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8" t="s">
        <v>84</v>
      </c>
      <c r="BK184" s="233">
        <f>ROUND(I184*H184,2)</f>
        <v>0</v>
      </c>
      <c r="BL184" s="18" t="s">
        <v>158</v>
      </c>
      <c r="BM184" s="232" t="s">
        <v>959</v>
      </c>
    </row>
    <row r="185" s="14" customFormat="1">
      <c r="A185" s="14"/>
      <c r="B185" s="245"/>
      <c r="C185" s="246"/>
      <c r="D185" s="236" t="s">
        <v>146</v>
      </c>
      <c r="E185" s="247" t="s">
        <v>1</v>
      </c>
      <c r="F185" s="248" t="s">
        <v>960</v>
      </c>
      <c r="G185" s="246"/>
      <c r="H185" s="249">
        <v>0.123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146</v>
      </c>
      <c r="AU185" s="255" t="s">
        <v>86</v>
      </c>
      <c r="AV185" s="14" t="s">
        <v>86</v>
      </c>
      <c r="AW185" s="14" t="s">
        <v>32</v>
      </c>
      <c r="AX185" s="14" t="s">
        <v>84</v>
      </c>
      <c r="AY185" s="255" t="s">
        <v>137</v>
      </c>
    </row>
    <row r="186" s="2" customFormat="1" ht="21.75" customHeight="1">
      <c r="A186" s="39"/>
      <c r="B186" s="40"/>
      <c r="C186" s="220" t="s">
        <v>306</v>
      </c>
      <c r="D186" s="220" t="s">
        <v>140</v>
      </c>
      <c r="E186" s="221" t="s">
        <v>961</v>
      </c>
      <c r="F186" s="222" t="s">
        <v>962</v>
      </c>
      <c r="G186" s="223" t="s">
        <v>208</v>
      </c>
      <c r="H186" s="224">
        <v>1.19</v>
      </c>
      <c r="I186" s="225"/>
      <c r="J186" s="226">
        <f>ROUND(I186*H186,2)</f>
        <v>0</v>
      </c>
      <c r="K186" s="227"/>
      <c r="L186" s="45"/>
      <c r="M186" s="228" t="s">
        <v>1</v>
      </c>
      <c r="N186" s="229" t="s">
        <v>41</v>
      </c>
      <c r="O186" s="92"/>
      <c r="P186" s="230">
        <f>O186*H186</f>
        <v>0</v>
      </c>
      <c r="Q186" s="230">
        <v>0.0063899999999999998</v>
      </c>
      <c r="R186" s="230">
        <f>Q186*H186</f>
        <v>0.0076040999999999991</v>
      </c>
      <c r="S186" s="230">
        <v>0</v>
      </c>
      <c r="T186" s="23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2" t="s">
        <v>158</v>
      </c>
      <c r="AT186" s="232" t="s">
        <v>140</v>
      </c>
      <c r="AU186" s="232" t="s">
        <v>86</v>
      </c>
      <c r="AY186" s="18" t="s">
        <v>137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8" t="s">
        <v>84</v>
      </c>
      <c r="BK186" s="233">
        <f>ROUND(I186*H186,2)</f>
        <v>0</v>
      </c>
      <c r="BL186" s="18" t="s">
        <v>158</v>
      </c>
      <c r="BM186" s="232" t="s">
        <v>963</v>
      </c>
    </row>
    <row r="187" s="14" customFormat="1">
      <c r="A187" s="14"/>
      <c r="B187" s="245"/>
      <c r="C187" s="246"/>
      <c r="D187" s="236" t="s">
        <v>146</v>
      </c>
      <c r="E187" s="247" t="s">
        <v>1</v>
      </c>
      <c r="F187" s="248" t="s">
        <v>964</v>
      </c>
      <c r="G187" s="246"/>
      <c r="H187" s="249">
        <v>1.19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146</v>
      </c>
      <c r="AU187" s="255" t="s">
        <v>86</v>
      </c>
      <c r="AV187" s="14" t="s">
        <v>86</v>
      </c>
      <c r="AW187" s="14" t="s">
        <v>32</v>
      </c>
      <c r="AX187" s="14" t="s">
        <v>84</v>
      </c>
      <c r="AY187" s="255" t="s">
        <v>137</v>
      </c>
    </row>
    <row r="188" s="12" customFormat="1" ht="22.8" customHeight="1">
      <c r="A188" s="12"/>
      <c r="B188" s="204"/>
      <c r="C188" s="205"/>
      <c r="D188" s="206" t="s">
        <v>75</v>
      </c>
      <c r="E188" s="218" t="s">
        <v>136</v>
      </c>
      <c r="F188" s="218" t="s">
        <v>560</v>
      </c>
      <c r="G188" s="205"/>
      <c r="H188" s="205"/>
      <c r="I188" s="208"/>
      <c r="J188" s="219">
        <f>BK188</f>
        <v>0</v>
      </c>
      <c r="K188" s="205"/>
      <c r="L188" s="210"/>
      <c r="M188" s="211"/>
      <c r="N188" s="212"/>
      <c r="O188" s="212"/>
      <c r="P188" s="213">
        <f>SUM(P189:P190)</f>
        <v>0</v>
      </c>
      <c r="Q188" s="212"/>
      <c r="R188" s="213">
        <f>SUM(R189:R190)</f>
        <v>3.36972</v>
      </c>
      <c r="S188" s="212"/>
      <c r="T188" s="214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5" t="s">
        <v>84</v>
      </c>
      <c r="AT188" s="216" t="s">
        <v>75</v>
      </c>
      <c r="AU188" s="216" t="s">
        <v>84</v>
      </c>
      <c r="AY188" s="215" t="s">
        <v>137</v>
      </c>
      <c r="BK188" s="217">
        <f>SUM(BK189:BK190)</f>
        <v>0</v>
      </c>
    </row>
    <row r="189" s="2" customFormat="1" ht="44.25" customHeight="1">
      <c r="A189" s="39"/>
      <c r="B189" s="40"/>
      <c r="C189" s="220" t="s">
        <v>311</v>
      </c>
      <c r="D189" s="220" t="s">
        <v>140</v>
      </c>
      <c r="E189" s="221" t="s">
        <v>965</v>
      </c>
      <c r="F189" s="222" t="s">
        <v>966</v>
      </c>
      <c r="G189" s="223" t="s">
        <v>208</v>
      </c>
      <c r="H189" s="224">
        <v>12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41</v>
      </c>
      <c r="O189" s="92"/>
      <c r="P189" s="230">
        <f>O189*H189</f>
        <v>0</v>
      </c>
      <c r="Q189" s="230">
        <v>0.28081</v>
      </c>
      <c r="R189" s="230">
        <f>Q189*H189</f>
        <v>3.36972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158</v>
      </c>
      <c r="AT189" s="232" t="s">
        <v>140</v>
      </c>
      <c r="AU189" s="232" t="s">
        <v>86</v>
      </c>
      <c r="AY189" s="18" t="s">
        <v>137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84</v>
      </c>
      <c r="BK189" s="233">
        <f>ROUND(I189*H189,2)</f>
        <v>0</v>
      </c>
      <c r="BL189" s="18" t="s">
        <v>158</v>
      </c>
      <c r="BM189" s="232" t="s">
        <v>967</v>
      </c>
    </row>
    <row r="190" s="14" customFormat="1">
      <c r="A190" s="14"/>
      <c r="B190" s="245"/>
      <c r="C190" s="246"/>
      <c r="D190" s="236" t="s">
        <v>146</v>
      </c>
      <c r="E190" s="247" t="s">
        <v>1</v>
      </c>
      <c r="F190" s="248" t="s">
        <v>968</v>
      </c>
      <c r="G190" s="246"/>
      <c r="H190" s="249">
        <v>12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146</v>
      </c>
      <c r="AU190" s="255" t="s">
        <v>86</v>
      </c>
      <c r="AV190" s="14" t="s">
        <v>86</v>
      </c>
      <c r="AW190" s="14" t="s">
        <v>32</v>
      </c>
      <c r="AX190" s="14" t="s">
        <v>84</v>
      </c>
      <c r="AY190" s="255" t="s">
        <v>137</v>
      </c>
    </row>
    <row r="191" s="12" customFormat="1" ht="22.8" customHeight="1">
      <c r="A191" s="12"/>
      <c r="B191" s="204"/>
      <c r="C191" s="205"/>
      <c r="D191" s="206" t="s">
        <v>75</v>
      </c>
      <c r="E191" s="218" t="s">
        <v>184</v>
      </c>
      <c r="F191" s="218" t="s">
        <v>620</v>
      </c>
      <c r="G191" s="205"/>
      <c r="H191" s="205"/>
      <c r="I191" s="208"/>
      <c r="J191" s="219">
        <f>BK191</f>
        <v>0</v>
      </c>
      <c r="K191" s="205"/>
      <c r="L191" s="210"/>
      <c r="M191" s="211"/>
      <c r="N191" s="212"/>
      <c r="O191" s="212"/>
      <c r="P191" s="213">
        <f>SUM(P192:P230)</f>
        <v>0</v>
      </c>
      <c r="Q191" s="212"/>
      <c r="R191" s="213">
        <f>SUM(R192:R230)</f>
        <v>1.0854681800000001</v>
      </c>
      <c r="S191" s="212"/>
      <c r="T191" s="214">
        <f>SUM(T192:T230)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5" t="s">
        <v>84</v>
      </c>
      <c r="AT191" s="216" t="s">
        <v>75</v>
      </c>
      <c r="AU191" s="216" t="s">
        <v>84</v>
      </c>
      <c r="AY191" s="215" t="s">
        <v>137</v>
      </c>
      <c r="BK191" s="217">
        <f>SUM(BK192:BK230)</f>
        <v>0</v>
      </c>
    </row>
    <row r="192" s="2" customFormat="1" ht="44.25" customHeight="1">
      <c r="A192" s="39"/>
      <c r="B192" s="40"/>
      <c r="C192" s="220" t="s">
        <v>315</v>
      </c>
      <c r="D192" s="220" t="s">
        <v>140</v>
      </c>
      <c r="E192" s="221" t="s">
        <v>969</v>
      </c>
      <c r="F192" s="222" t="s">
        <v>970</v>
      </c>
      <c r="G192" s="223" t="s">
        <v>203</v>
      </c>
      <c r="H192" s="224">
        <v>23.399999999999999</v>
      </c>
      <c r="I192" s="225"/>
      <c r="J192" s="226">
        <f>ROUND(I192*H192,2)</f>
        <v>0</v>
      </c>
      <c r="K192" s="227"/>
      <c r="L192" s="45"/>
      <c r="M192" s="228" t="s">
        <v>1</v>
      </c>
      <c r="N192" s="229" t="s">
        <v>41</v>
      </c>
      <c r="O192" s="92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158</v>
      </c>
      <c r="AT192" s="232" t="s">
        <v>140</v>
      </c>
      <c r="AU192" s="232" t="s">
        <v>86</v>
      </c>
      <c r="AY192" s="18" t="s">
        <v>137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84</v>
      </c>
      <c r="BK192" s="233">
        <f>ROUND(I192*H192,2)</f>
        <v>0</v>
      </c>
      <c r="BL192" s="18" t="s">
        <v>158</v>
      </c>
      <c r="BM192" s="232" t="s">
        <v>971</v>
      </c>
    </row>
    <row r="193" s="14" customFormat="1">
      <c r="A193" s="14"/>
      <c r="B193" s="245"/>
      <c r="C193" s="246"/>
      <c r="D193" s="236" t="s">
        <v>146</v>
      </c>
      <c r="E193" s="247" t="s">
        <v>1</v>
      </c>
      <c r="F193" s="248" t="s">
        <v>972</v>
      </c>
      <c r="G193" s="246"/>
      <c r="H193" s="249">
        <v>23.399999999999999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146</v>
      </c>
      <c r="AU193" s="255" t="s">
        <v>86</v>
      </c>
      <c r="AV193" s="14" t="s">
        <v>86</v>
      </c>
      <c r="AW193" s="14" t="s">
        <v>32</v>
      </c>
      <c r="AX193" s="14" t="s">
        <v>84</v>
      </c>
      <c r="AY193" s="255" t="s">
        <v>137</v>
      </c>
    </row>
    <row r="194" s="2" customFormat="1" ht="21.75" customHeight="1">
      <c r="A194" s="39"/>
      <c r="B194" s="40"/>
      <c r="C194" s="284" t="s">
        <v>320</v>
      </c>
      <c r="D194" s="284" t="s">
        <v>489</v>
      </c>
      <c r="E194" s="285" t="s">
        <v>973</v>
      </c>
      <c r="F194" s="286" t="s">
        <v>974</v>
      </c>
      <c r="G194" s="287" t="s">
        <v>203</v>
      </c>
      <c r="H194" s="288">
        <v>23.751000000000001</v>
      </c>
      <c r="I194" s="289"/>
      <c r="J194" s="290">
        <f>ROUND(I194*H194,2)</f>
        <v>0</v>
      </c>
      <c r="K194" s="291"/>
      <c r="L194" s="292"/>
      <c r="M194" s="293" t="s">
        <v>1</v>
      </c>
      <c r="N194" s="294" t="s">
        <v>41</v>
      </c>
      <c r="O194" s="92"/>
      <c r="P194" s="230">
        <f>O194*H194</f>
        <v>0</v>
      </c>
      <c r="Q194" s="230">
        <v>0.0031800000000000001</v>
      </c>
      <c r="R194" s="230">
        <f>Q194*H194</f>
        <v>0.07552818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184</v>
      </c>
      <c r="AT194" s="232" t="s">
        <v>489</v>
      </c>
      <c r="AU194" s="232" t="s">
        <v>86</v>
      </c>
      <c r="AY194" s="18" t="s">
        <v>137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84</v>
      </c>
      <c r="BK194" s="233">
        <f>ROUND(I194*H194,2)</f>
        <v>0</v>
      </c>
      <c r="BL194" s="18" t="s">
        <v>158</v>
      </c>
      <c r="BM194" s="232" t="s">
        <v>975</v>
      </c>
    </row>
    <row r="195" s="14" customFormat="1">
      <c r="A195" s="14"/>
      <c r="B195" s="245"/>
      <c r="C195" s="246"/>
      <c r="D195" s="236" t="s">
        <v>146</v>
      </c>
      <c r="E195" s="247" t="s">
        <v>1</v>
      </c>
      <c r="F195" s="248" t="s">
        <v>972</v>
      </c>
      <c r="G195" s="246"/>
      <c r="H195" s="249">
        <v>23.399999999999999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5" t="s">
        <v>146</v>
      </c>
      <c r="AU195" s="255" t="s">
        <v>86</v>
      </c>
      <c r="AV195" s="14" t="s">
        <v>86</v>
      </c>
      <c r="AW195" s="14" t="s">
        <v>32</v>
      </c>
      <c r="AX195" s="14" t="s">
        <v>84</v>
      </c>
      <c r="AY195" s="255" t="s">
        <v>137</v>
      </c>
    </row>
    <row r="196" s="14" customFormat="1">
      <c r="A196" s="14"/>
      <c r="B196" s="245"/>
      <c r="C196" s="246"/>
      <c r="D196" s="236" t="s">
        <v>146</v>
      </c>
      <c r="E196" s="246"/>
      <c r="F196" s="248" t="s">
        <v>976</v>
      </c>
      <c r="G196" s="246"/>
      <c r="H196" s="249">
        <v>23.751000000000001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146</v>
      </c>
      <c r="AU196" s="255" t="s">
        <v>86</v>
      </c>
      <c r="AV196" s="14" t="s">
        <v>86</v>
      </c>
      <c r="AW196" s="14" t="s">
        <v>4</v>
      </c>
      <c r="AX196" s="14" t="s">
        <v>84</v>
      </c>
      <c r="AY196" s="255" t="s">
        <v>137</v>
      </c>
    </row>
    <row r="197" s="2" customFormat="1" ht="44.25" customHeight="1">
      <c r="A197" s="39"/>
      <c r="B197" s="40"/>
      <c r="C197" s="220" t="s">
        <v>325</v>
      </c>
      <c r="D197" s="220" t="s">
        <v>140</v>
      </c>
      <c r="E197" s="221" t="s">
        <v>977</v>
      </c>
      <c r="F197" s="222" t="s">
        <v>978</v>
      </c>
      <c r="G197" s="223" t="s">
        <v>278</v>
      </c>
      <c r="H197" s="224">
        <v>8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41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158</v>
      </c>
      <c r="AT197" s="232" t="s">
        <v>140</v>
      </c>
      <c r="AU197" s="232" t="s">
        <v>86</v>
      </c>
      <c r="AY197" s="18" t="s">
        <v>137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84</v>
      </c>
      <c r="BK197" s="233">
        <f>ROUND(I197*H197,2)</f>
        <v>0</v>
      </c>
      <c r="BL197" s="18" t="s">
        <v>158</v>
      </c>
      <c r="BM197" s="232" t="s">
        <v>979</v>
      </c>
    </row>
    <row r="198" s="14" customFormat="1">
      <c r="A198" s="14"/>
      <c r="B198" s="245"/>
      <c r="C198" s="246"/>
      <c r="D198" s="236" t="s">
        <v>146</v>
      </c>
      <c r="E198" s="247" t="s">
        <v>1</v>
      </c>
      <c r="F198" s="248" t="s">
        <v>184</v>
      </c>
      <c r="G198" s="246"/>
      <c r="H198" s="249">
        <v>8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146</v>
      </c>
      <c r="AU198" s="255" t="s">
        <v>86</v>
      </c>
      <c r="AV198" s="14" t="s">
        <v>86</v>
      </c>
      <c r="AW198" s="14" t="s">
        <v>32</v>
      </c>
      <c r="AX198" s="14" t="s">
        <v>84</v>
      </c>
      <c r="AY198" s="255" t="s">
        <v>137</v>
      </c>
    </row>
    <row r="199" s="2" customFormat="1" ht="16.5" customHeight="1">
      <c r="A199" s="39"/>
      <c r="B199" s="40"/>
      <c r="C199" s="284" t="s">
        <v>329</v>
      </c>
      <c r="D199" s="284" t="s">
        <v>489</v>
      </c>
      <c r="E199" s="285" t="s">
        <v>980</v>
      </c>
      <c r="F199" s="286" t="s">
        <v>981</v>
      </c>
      <c r="G199" s="287" t="s">
        <v>278</v>
      </c>
      <c r="H199" s="288">
        <v>8</v>
      </c>
      <c r="I199" s="289"/>
      <c r="J199" s="290">
        <f>ROUND(I199*H199,2)</f>
        <v>0</v>
      </c>
      <c r="K199" s="291"/>
      <c r="L199" s="292"/>
      <c r="M199" s="293" t="s">
        <v>1</v>
      </c>
      <c r="N199" s="294" t="s">
        <v>41</v>
      </c>
      <c r="O199" s="92"/>
      <c r="P199" s="230">
        <f>O199*H199</f>
        <v>0</v>
      </c>
      <c r="Q199" s="230">
        <v>0.00072000000000000005</v>
      </c>
      <c r="R199" s="230">
        <f>Q199*H199</f>
        <v>0.0057600000000000004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184</v>
      </c>
      <c r="AT199" s="232" t="s">
        <v>489</v>
      </c>
      <c r="AU199" s="232" t="s">
        <v>86</v>
      </c>
      <c r="AY199" s="18" t="s">
        <v>137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84</v>
      </c>
      <c r="BK199" s="233">
        <f>ROUND(I199*H199,2)</f>
        <v>0</v>
      </c>
      <c r="BL199" s="18" t="s">
        <v>158</v>
      </c>
      <c r="BM199" s="232" t="s">
        <v>982</v>
      </c>
    </row>
    <row r="200" s="14" customFormat="1">
      <c r="A200" s="14"/>
      <c r="B200" s="245"/>
      <c r="C200" s="246"/>
      <c r="D200" s="236" t="s">
        <v>146</v>
      </c>
      <c r="E200" s="247" t="s">
        <v>1</v>
      </c>
      <c r="F200" s="248" t="s">
        <v>184</v>
      </c>
      <c r="G200" s="246"/>
      <c r="H200" s="249">
        <v>8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146</v>
      </c>
      <c r="AU200" s="255" t="s">
        <v>86</v>
      </c>
      <c r="AV200" s="14" t="s">
        <v>86</v>
      </c>
      <c r="AW200" s="14" t="s">
        <v>32</v>
      </c>
      <c r="AX200" s="14" t="s">
        <v>84</v>
      </c>
      <c r="AY200" s="255" t="s">
        <v>137</v>
      </c>
    </row>
    <row r="201" s="2" customFormat="1" ht="33" customHeight="1">
      <c r="A201" s="39"/>
      <c r="B201" s="40"/>
      <c r="C201" s="220" t="s">
        <v>282</v>
      </c>
      <c r="D201" s="220" t="s">
        <v>140</v>
      </c>
      <c r="E201" s="221" t="s">
        <v>983</v>
      </c>
      <c r="F201" s="222" t="s">
        <v>984</v>
      </c>
      <c r="G201" s="223" t="s">
        <v>278</v>
      </c>
      <c r="H201" s="224">
        <v>2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41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158</v>
      </c>
      <c r="AT201" s="232" t="s">
        <v>140</v>
      </c>
      <c r="AU201" s="232" t="s">
        <v>86</v>
      </c>
      <c r="AY201" s="18" t="s">
        <v>137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84</v>
      </c>
      <c r="BK201" s="233">
        <f>ROUND(I201*H201,2)</f>
        <v>0</v>
      </c>
      <c r="BL201" s="18" t="s">
        <v>158</v>
      </c>
      <c r="BM201" s="232" t="s">
        <v>985</v>
      </c>
    </row>
    <row r="202" s="13" customFormat="1">
      <c r="A202" s="13"/>
      <c r="B202" s="234"/>
      <c r="C202" s="235"/>
      <c r="D202" s="236" t="s">
        <v>146</v>
      </c>
      <c r="E202" s="237" t="s">
        <v>1</v>
      </c>
      <c r="F202" s="238" t="s">
        <v>986</v>
      </c>
      <c r="G202" s="235"/>
      <c r="H202" s="237" t="s">
        <v>1</v>
      </c>
      <c r="I202" s="239"/>
      <c r="J202" s="235"/>
      <c r="K202" s="235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146</v>
      </c>
      <c r="AU202" s="244" t="s">
        <v>86</v>
      </c>
      <c r="AV202" s="13" t="s">
        <v>84</v>
      </c>
      <c r="AW202" s="13" t="s">
        <v>32</v>
      </c>
      <c r="AX202" s="13" t="s">
        <v>76</v>
      </c>
      <c r="AY202" s="244" t="s">
        <v>137</v>
      </c>
    </row>
    <row r="203" s="14" customFormat="1">
      <c r="A203" s="14"/>
      <c r="B203" s="245"/>
      <c r="C203" s="246"/>
      <c r="D203" s="236" t="s">
        <v>146</v>
      </c>
      <c r="E203" s="247" t="s">
        <v>1</v>
      </c>
      <c r="F203" s="248" t="s">
        <v>86</v>
      </c>
      <c r="G203" s="246"/>
      <c r="H203" s="249">
        <v>2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146</v>
      </c>
      <c r="AU203" s="255" t="s">
        <v>86</v>
      </c>
      <c r="AV203" s="14" t="s">
        <v>86</v>
      </c>
      <c r="AW203" s="14" t="s">
        <v>32</v>
      </c>
      <c r="AX203" s="14" t="s">
        <v>84</v>
      </c>
      <c r="AY203" s="255" t="s">
        <v>137</v>
      </c>
    </row>
    <row r="204" s="2" customFormat="1" ht="16.5" customHeight="1">
      <c r="A204" s="39"/>
      <c r="B204" s="40"/>
      <c r="C204" s="284" t="s">
        <v>338</v>
      </c>
      <c r="D204" s="284" t="s">
        <v>489</v>
      </c>
      <c r="E204" s="285" t="s">
        <v>987</v>
      </c>
      <c r="F204" s="286" t="s">
        <v>988</v>
      </c>
      <c r="G204" s="287" t="s">
        <v>278</v>
      </c>
      <c r="H204" s="288">
        <v>2</v>
      </c>
      <c r="I204" s="289"/>
      <c r="J204" s="290">
        <f>ROUND(I204*H204,2)</f>
        <v>0</v>
      </c>
      <c r="K204" s="291"/>
      <c r="L204" s="292"/>
      <c r="M204" s="293" t="s">
        <v>1</v>
      </c>
      <c r="N204" s="294" t="s">
        <v>41</v>
      </c>
      <c r="O204" s="92"/>
      <c r="P204" s="230">
        <f>O204*H204</f>
        <v>0</v>
      </c>
      <c r="Q204" s="230">
        <v>0.0012099999999999999</v>
      </c>
      <c r="R204" s="230">
        <f>Q204*H204</f>
        <v>0.0024199999999999998</v>
      </c>
      <c r="S204" s="230">
        <v>0</v>
      </c>
      <c r="T204" s="23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184</v>
      </c>
      <c r="AT204" s="232" t="s">
        <v>489</v>
      </c>
      <c r="AU204" s="232" t="s">
        <v>86</v>
      </c>
      <c r="AY204" s="18" t="s">
        <v>137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84</v>
      </c>
      <c r="BK204" s="233">
        <f>ROUND(I204*H204,2)</f>
        <v>0</v>
      </c>
      <c r="BL204" s="18" t="s">
        <v>158</v>
      </c>
      <c r="BM204" s="232" t="s">
        <v>989</v>
      </c>
    </row>
    <row r="205" s="14" customFormat="1">
      <c r="A205" s="14"/>
      <c r="B205" s="245"/>
      <c r="C205" s="246"/>
      <c r="D205" s="236" t="s">
        <v>146</v>
      </c>
      <c r="E205" s="247" t="s">
        <v>1</v>
      </c>
      <c r="F205" s="248" t="s">
        <v>86</v>
      </c>
      <c r="G205" s="246"/>
      <c r="H205" s="249">
        <v>2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146</v>
      </c>
      <c r="AU205" s="255" t="s">
        <v>86</v>
      </c>
      <c r="AV205" s="14" t="s">
        <v>86</v>
      </c>
      <c r="AW205" s="14" t="s">
        <v>32</v>
      </c>
      <c r="AX205" s="14" t="s">
        <v>84</v>
      </c>
      <c r="AY205" s="255" t="s">
        <v>137</v>
      </c>
    </row>
    <row r="206" s="2" customFormat="1" ht="33" customHeight="1">
      <c r="A206" s="39"/>
      <c r="B206" s="40"/>
      <c r="C206" s="220" t="s">
        <v>343</v>
      </c>
      <c r="D206" s="220" t="s">
        <v>140</v>
      </c>
      <c r="E206" s="221" t="s">
        <v>990</v>
      </c>
      <c r="F206" s="222" t="s">
        <v>991</v>
      </c>
      <c r="G206" s="223" t="s">
        <v>278</v>
      </c>
      <c r="H206" s="224">
        <v>2</v>
      </c>
      <c r="I206" s="225"/>
      <c r="J206" s="226">
        <f>ROUND(I206*H206,2)</f>
        <v>0</v>
      </c>
      <c r="K206" s="227"/>
      <c r="L206" s="45"/>
      <c r="M206" s="228" t="s">
        <v>1</v>
      </c>
      <c r="N206" s="229" t="s">
        <v>41</v>
      </c>
      <c r="O206" s="92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2" t="s">
        <v>158</v>
      </c>
      <c r="AT206" s="232" t="s">
        <v>140</v>
      </c>
      <c r="AU206" s="232" t="s">
        <v>86</v>
      </c>
      <c r="AY206" s="18" t="s">
        <v>137</v>
      </c>
      <c r="BE206" s="233">
        <f>IF(N206="základní",J206,0)</f>
        <v>0</v>
      </c>
      <c r="BF206" s="233">
        <f>IF(N206="snížená",J206,0)</f>
        <v>0</v>
      </c>
      <c r="BG206" s="233">
        <f>IF(N206="zákl. přenesená",J206,0)</f>
        <v>0</v>
      </c>
      <c r="BH206" s="233">
        <f>IF(N206="sníž. přenesená",J206,0)</f>
        <v>0</v>
      </c>
      <c r="BI206" s="233">
        <f>IF(N206="nulová",J206,0)</f>
        <v>0</v>
      </c>
      <c r="BJ206" s="18" t="s">
        <v>84</v>
      </c>
      <c r="BK206" s="233">
        <f>ROUND(I206*H206,2)</f>
        <v>0</v>
      </c>
      <c r="BL206" s="18" t="s">
        <v>158</v>
      </c>
      <c r="BM206" s="232" t="s">
        <v>992</v>
      </c>
    </row>
    <row r="207" s="14" customFormat="1">
      <c r="A207" s="14"/>
      <c r="B207" s="245"/>
      <c r="C207" s="246"/>
      <c r="D207" s="236" t="s">
        <v>146</v>
      </c>
      <c r="E207" s="247" t="s">
        <v>1</v>
      </c>
      <c r="F207" s="248" t="s">
        <v>86</v>
      </c>
      <c r="G207" s="246"/>
      <c r="H207" s="249">
        <v>2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146</v>
      </c>
      <c r="AU207" s="255" t="s">
        <v>86</v>
      </c>
      <c r="AV207" s="14" t="s">
        <v>86</v>
      </c>
      <c r="AW207" s="14" t="s">
        <v>32</v>
      </c>
      <c r="AX207" s="14" t="s">
        <v>84</v>
      </c>
      <c r="AY207" s="255" t="s">
        <v>137</v>
      </c>
    </row>
    <row r="208" s="2" customFormat="1" ht="16.5" customHeight="1">
      <c r="A208" s="39"/>
      <c r="B208" s="40"/>
      <c r="C208" s="284" t="s">
        <v>348</v>
      </c>
      <c r="D208" s="284" t="s">
        <v>489</v>
      </c>
      <c r="E208" s="285" t="s">
        <v>993</v>
      </c>
      <c r="F208" s="286" t="s">
        <v>994</v>
      </c>
      <c r="G208" s="287" t="s">
        <v>278</v>
      </c>
      <c r="H208" s="288">
        <v>2</v>
      </c>
      <c r="I208" s="289"/>
      <c r="J208" s="290">
        <f>ROUND(I208*H208,2)</f>
        <v>0</v>
      </c>
      <c r="K208" s="291"/>
      <c r="L208" s="292"/>
      <c r="M208" s="293" t="s">
        <v>1</v>
      </c>
      <c r="N208" s="294" t="s">
        <v>41</v>
      </c>
      <c r="O208" s="92"/>
      <c r="P208" s="230">
        <f>O208*H208</f>
        <v>0</v>
      </c>
      <c r="Q208" s="230">
        <v>0.00141</v>
      </c>
      <c r="R208" s="230">
        <f>Q208*H208</f>
        <v>0.00282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184</v>
      </c>
      <c r="AT208" s="232" t="s">
        <v>489</v>
      </c>
      <c r="AU208" s="232" t="s">
        <v>86</v>
      </c>
      <c r="AY208" s="18" t="s">
        <v>137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84</v>
      </c>
      <c r="BK208" s="233">
        <f>ROUND(I208*H208,2)</f>
        <v>0</v>
      </c>
      <c r="BL208" s="18" t="s">
        <v>158</v>
      </c>
      <c r="BM208" s="232" t="s">
        <v>995</v>
      </c>
    </row>
    <row r="209" s="14" customFormat="1">
      <c r="A209" s="14"/>
      <c r="B209" s="245"/>
      <c r="C209" s="246"/>
      <c r="D209" s="236" t="s">
        <v>146</v>
      </c>
      <c r="E209" s="247" t="s">
        <v>1</v>
      </c>
      <c r="F209" s="248" t="s">
        <v>86</v>
      </c>
      <c r="G209" s="246"/>
      <c r="H209" s="249">
        <v>2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5" t="s">
        <v>146</v>
      </c>
      <c r="AU209" s="255" t="s">
        <v>86</v>
      </c>
      <c r="AV209" s="14" t="s">
        <v>86</v>
      </c>
      <c r="AW209" s="14" t="s">
        <v>32</v>
      </c>
      <c r="AX209" s="14" t="s">
        <v>84</v>
      </c>
      <c r="AY209" s="255" t="s">
        <v>137</v>
      </c>
    </row>
    <row r="210" s="2" customFormat="1" ht="21.75" customHeight="1">
      <c r="A210" s="39"/>
      <c r="B210" s="40"/>
      <c r="C210" s="220" t="s">
        <v>352</v>
      </c>
      <c r="D210" s="220" t="s">
        <v>140</v>
      </c>
      <c r="E210" s="221" t="s">
        <v>996</v>
      </c>
      <c r="F210" s="222" t="s">
        <v>997</v>
      </c>
      <c r="G210" s="223" t="s">
        <v>203</v>
      </c>
      <c r="H210" s="224">
        <v>23.399999999999999</v>
      </c>
      <c r="I210" s="225"/>
      <c r="J210" s="226">
        <f>ROUND(I210*H210,2)</f>
        <v>0</v>
      </c>
      <c r="K210" s="227"/>
      <c r="L210" s="45"/>
      <c r="M210" s="228" t="s">
        <v>1</v>
      </c>
      <c r="N210" s="229" t="s">
        <v>41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158</v>
      </c>
      <c r="AT210" s="232" t="s">
        <v>140</v>
      </c>
      <c r="AU210" s="232" t="s">
        <v>86</v>
      </c>
      <c r="AY210" s="18" t="s">
        <v>137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84</v>
      </c>
      <c r="BK210" s="233">
        <f>ROUND(I210*H210,2)</f>
        <v>0</v>
      </c>
      <c r="BL210" s="18" t="s">
        <v>158</v>
      </c>
      <c r="BM210" s="232" t="s">
        <v>998</v>
      </c>
    </row>
    <row r="211" s="14" customFormat="1">
      <c r="A211" s="14"/>
      <c r="B211" s="245"/>
      <c r="C211" s="246"/>
      <c r="D211" s="236" t="s">
        <v>146</v>
      </c>
      <c r="E211" s="247" t="s">
        <v>1</v>
      </c>
      <c r="F211" s="248" t="s">
        <v>952</v>
      </c>
      <c r="G211" s="246"/>
      <c r="H211" s="249">
        <v>23.399999999999999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146</v>
      </c>
      <c r="AU211" s="255" t="s">
        <v>86</v>
      </c>
      <c r="AV211" s="14" t="s">
        <v>86</v>
      </c>
      <c r="AW211" s="14" t="s">
        <v>32</v>
      </c>
      <c r="AX211" s="14" t="s">
        <v>84</v>
      </c>
      <c r="AY211" s="255" t="s">
        <v>137</v>
      </c>
    </row>
    <row r="212" s="2" customFormat="1" ht="21.75" customHeight="1">
      <c r="A212" s="39"/>
      <c r="B212" s="40"/>
      <c r="C212" s="220" t="s">
        <v>357</v>
      </c>
      <c r="D212" s="220" t="s">
        <v>140</v>
      </c>
      <c r="E212" s="221" t="s">
        <v>999</v>
      </c>
      <c r="F212" s="222" t="s">
        <v>1000</v>
      </c>
      <c r="G212" s="223" t="s">
        <v>203</v>
      </c>
      <c r="H212" s="224">
        <v>23.399999999999999</v>
      </c>
      <c r="I212" s="225"/>
      <c r="J212" s="226">
        <f>ROUND(I212*H212,2)</f>
        <v>0</v>
      </c>
      <c r="K212" s="227"/>
      <c r="L212" s="45"/>
      <c r="M212" s="228" t="s">
        <v>1</v>
      </c>
      <c r="N212" s="229" t="s">
        <v>41</v>
      </c>
      <c r="O212" s="92"/>
      <c r="P212" s="230">
        <f>O212*H212</f>
        <v>0</v>
      </c>
      <c r="Q212" s="230">
        <v>0</v>
      </c>
      <c r="R212" s="230">
        <f>Q212*H212</f>
        <v>0</v>
      </c>
      <c r="S212" s="230">
        <v>0</v>
      </c>
      <c r="T212" s="231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2" t="s">
        <v>158</v>
      </c>
      <c r="AT212" s="232" t="s">
        <v>140</v>
      </c>
      <c r="AU212" s="232" t="s">
        <v>86</v>
      </c>
      <c r="AY212" s="18" t="s">
        <v>137</v>
      </c>
      <c r="BE212" s="233">
        <f>IF(N212="základní",J212,0)</f>
        <v>0</v>
      </c>
      <c r="BF212" s="233">
        <f>IF(N212="snížená",J212,0)</f>
        <v>0</v>
      </c>
      <c r="BG212" s="233">
        <f>IF(N212="zákl. přenesená",J212,0)</f>
        <v>0</v>
      </c>
      <c r="BH212" s="233">
        <f>IF(N212="sníž. přenesená",J212,0)</f>
        <v>0</v>
      </c>
      <c r="BI212" s="233">
        <f>IF(N212="nulová",J212,0)</f>
        <v>0</v>
      </c>
      <c r="BJ212" s="18" t="s">
        <v>84</v>
      </c>
      <c r="BK212" s="233">
        <f>ROUND(I212*H212,2)</f>
        <v>0</v>
      </c>
      <c r="BL212" s="18" t="s">
        <v>158</v>
      </c>
      <c r="BM212" s="232" t="s">
        <v>1001</v>
      </c>
    </row>
    <row r="213" s="14" customFormat="1">
      <c r="A213" s="14"/>
      <c r="B213" s="245"/>
      <c r="C213" s="246"/>
      <c r="D213" s="236" t="s">
        <v>146</v>
      </c>
      <c r="E213" s="247" t="s">
        <v>1</v>
      </c>
      <c r="F213" s="248" t="s">
        <v>952</v>
      </c>
      <c r="G213" s="246"/>
      <c r="H213" s="249">
        <v>23.399999999999999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146</v>
      </c>
      <c r="AU213" s="255" t="s">
        <v>86</v>
      </c>
      <c r="AV213" s="14" t="s">
        <v>86</v>
      </c>
      <c r="AW213" s="14" t="s">
        <v>32</v>
      </c>
      <c r="AX213" s="14" t="s">
        <v>84</v>
      </c>
      <c r="AY213" s="255" t="s">
        <v>137</v>
      </c>
    </row>
    <row r="214" s="2" customFormat="1" ht="21.75" customHeight="1">
      <c r="A214" s="39"/>
      <c r="B214" s="40"/>
      <c r="C214" s="220" t="s">
        <v>361</v>
      </c>
      <c r="D214" s="220" t="s">
        <v>140</v>
      </c>
      <c r="E214" s="221" t="s">
        <v>1002</v>
      </c>
      <c r="F214" s="222" t="s">
        <v>1003</v>
      </c>
      <c r="G214" s="223" t="s">
        <v>278</v>
      </c>
      <c r="H214" s="224">
        <v>1</v>
      </c>
      <c r="I214" s="225"/>
      <c r="J214" s="226">
        <f>ROUND(I214*H214,2)</f>
        <v>0</v>
      </c>
      <c r="K214" s="227"/>
      <c r="L214" s="45"/>
      <c r="M214" s="228" t="s">
        <v>1</v>
      </c>
      <c r="N214" s="229" t="s">
        <v>41</v>
      </c>
      <c r="O214" s="92"/>
      <c r="P214" s="230">
        <f>O214*H214</f>
        <v>0</v>
      </c>
      <c r="Q214" s="230">
        <v>0.010189999999999999</v>
      </c>
      <c r="R214" s="230">
        <f>Q214*H214</f>
        <v>0.010189999999999999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158</v>
      </c>
      <c r="AT214" s="232" t="s">
        <v>140</v>
      </c>
      <c r="AU214" s="232" t="s">
        <v>86</v>
      </c>
      <c r="AY214" s="18" t="s">
        <v>137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84</v>
      </c>
      <c r="BK214" s="233">
        <f>ROUND(I214*H214,2)</f>
        <v>0</v>
      </c>
      <c r="BL214" s="18" t="s">
        <v>158</v>
      </c>
      <c r="BM214" s="232" t="s">
        <v>1004</v>
      </c>
    </row>
    <row r="215" s="14" customFormat="1">
      <c r="A215" s="14"/>
      <c r="B215" s="245"/>
      <c r="C215" s="246"/>
      <c r="D215" s="236" t="s">
        <v>146</v>
      </c>
      <c r="E215" s="247" t="s">
        <v>1</v>
      </c>
      <c r="F215" s="248" t="s">
        <v>84</v>
      </c>
      <c r="G215" s="246"/>
      <c r="H215" s="249">
        <v>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146</v>
      </c>
      <c r="AU215" s="255" t="s">
        <v>86</v>
      </c>
      <c r="AV215" s="14" t="s">
        <v>86</v>
      </c>
      <c r="AW215" s="14" t="s">
        <v>32</v>
      </c>
      <c r="AX215" s="14" t="s">
        <v>84</v>
      </c>
      <c r="AY215" s="255" t="s">
        <v>137</v>
      </c>
    </row>
    <row r="216" s="2" customFormat="1" ht="16.5" customHeight="1">
      <c r="A216" s="39"/>
      <c r="B216" s="40"/>
      <c r="C216" s="284" t="s">
        <v>365</v>
      </c>
      <c r="D216" s="284" t="s">
        <v>489</v>
      </c>
      <c r="E216" s="285" t="s">
        <v>1005</v>
      </c>
      <c r="F216" s="286" t="s">
        <v>1006</v>
      </c>
      <c r="G216" s="287" t="s">
        <v>278</v>
      </c>
      <c r="H216" s="288">
        <v>1</v>
      </c>
      <c r="I216" s="289"/>
      <c r="J216" s="290">
        <f>ROUND(I216*H216,2)</f>
        <v>0</v>
      </c>
      <c r="K216" s="291"/>
      <c r="L216" s="292"/>
      <c r="M216" s="293" t="s">
        <v>1</v>
      </c>
      <c r="N216" s="294" t="s">
        <v>41</v>
      </c>
      <c r="O216" s="92"/>
      <c r="P216" s="230">
        <f>O216*H216</f>
        <v>0</v>
      </c>
      <c r="Q216" s="230">
        <v>0.69599999999999995</v>
      </c>
      <c r="R216" s="230">
        <f>Q216*H216</f>
        <v>0.69599999999999995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184</v>
      </c>
      <c r="AT216" s="232" t="s">
        <v>489</v>
      </c>
      <c r="AU216" s="232" t="s">
        <v>86</v>
      </c>
      <c r="AY216" s="18" t="s">
        <v>137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84</v>
      </c>
      <c r="BK216" s="233">
        <f>ROUND(I216*H216,2)</f>
        <v>0</v>
      </c>
      <c r="BL216" s="18" t="s">
        <v>158</v>
      </c>
      <c r="BM216" s="232" t="s">
        <v>1007</v>
      </c>
    </row>
    <row r="217" s="14" customFormat="1">
      <c r="A217" s="14"/>
      <c r="B217" s="245"/>
      <c r="C217" s="246"/>
      <c r="D217" s="236" t="s">
        <v>146</v>
      </c>
      <c r="E217" s="247" t="s">
        <v>1</v>
      </c>
      <c r="F217" s="248" t="s">
        <v>84</v>
      </c>
      <c r="G217" s="246"/>
      <c r="H217" s="249">
        <v>1</v>
      </c>
      <c r="I217" s="250"/>
      <c r="J217" s="246"/>
      <c r="K217" s="246"/>
      <c r="L217" s="251"/>
      <c r="M217" s="252"/>
      <c r="N217" s="253"/>
      <c r="O217" s="253"/>
      <c r="P217" s="253"/>
      <c r="Q217" s="253"/>
      <c r="R217" s="253"/>
      <c r="S217" s="253"/>
      <c r="T217" s="25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5" t="s">
        <v>146</v>
      </c>
      <c r="AU217" s="255" t="s">
        <v>86</v>
      </c>
      <c r="AV217" s="14" t="s">
        <v>86</v>
      </c>
      <c r="AW217" s="14" t="s">
        <v>32</v>
      </c>
      <c r="AX217" s="14" t="s">
        <v>84</v>
      </c>
      <c r="AY217" s="255" t="s">
        <v>137</v>
      </c>
    </row>
    <row r="218" s="2" customFormat="1" ht="16.5" customHeight="1">
      <c r="A218" s="39"/>
      <c r="B218" s="40"/>
      <c r="C218" s="220" t="s">
        <v>370</v>
      </c>
      <c r="D218" s="220" t="s">
        <v>140</v>
      </c>
      <c r="E218" s="221" t="s">
        <v>1008</v>
      </c>
      <c r="F218" s="222" t="s">
        <v>1009</v>
      </c>
      <c r="G218" s="223" t="s">
        <v>278</v>
      </c>
      <c r="H218" s="224">
        <v>2</v>
      </c>
      <c r="I218" s="225"/>
      <c r="J218" s="226">
        <f>ROUND(I218*H218,2)</f>
        <v>0</v>
      </c>
      <c r="K218" s="227"/>
      <c r="L218" s="45"/>
      <c r="M218" s="228" t="s">
        <v>1</v>
      </c>
      <c r="N218" s="229" t="s">
        <v>41</v>
      </c>
      <c r="O218" s="92"/>
      <c r="P218" s="230">
        <f>O218*H218</f>
        <v>0</v>
      </c>
      <c r="Q218" s="230">
        <v>0.12303</v>
      </c>
      <c r="R218" s="230">
        <f>Q218*H218</f>
        <v>0.24606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158</v>
      </c>
      <c r="AT218" s="232" t="s">
        <v>140</v>
      </c>
      <c r="AU218" s="232" t="s">
        <v>86</v>
      </c>
      <c r="AY218" s="18" t="s">
        <v>137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84</v>
      </c>
      <c r="BK218" s="233">
        <f>ROUND(I218*H218,2)</f>
        <v>0</v>
      </c>
      <c r="BL218" s="18" t="s">
        <v>158</v>
      </c>
      <c r="BM218" s="232" t="s">
        <v>1010</v>
      </c>
    </row>
    <row r="219" s="13" customFormat="1">
      <c r="A219" s="13"/>
      <c r="B219" s="234"/>
      <c r="C219" s="235"/>
      <c r="D219" s="236" t="s">
        <v>146</v>
      </c>
      <c r="E219" s="237" t="s">
        <v>1</v>
      </c>
      <c r="F219" s="238" t="s">
        <v>1011</v>
      </c>
      <c r="G219" s="235"/>
      <c r="H219" s="237" t="s">
        <v>1</v>
      </c>
      <c r="I219" s="239"/>
      <c r="J219" s="235"/>
      <c r="K219" s="235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146</v>
      </c>
      <c r="AU219" s="244" t="s">
        <v>86</v>
      </c>
      <c r="AV219" s="13" t="s">
        <v>84</v>
      </c>
      <c r="AW219" s="13" t="s">
        <v>32</v>
      </c>
      <c r="AX219" s="13" t="s">
        <v>76</v>
      </c>
      <c r="AY219" s="244" t="s">
        <v>137</v>
      </c>
    </row>
    <row r="220" s="14" customFormat="1">
      <c r="A220" s="14"/>
      <c r="B220" s="245"/>
      <c r="C220" s="246"/>
      <c r="D220" s="236" t="s">
        <v>146</v>
      </c>
      <c r="E220" s="247" t="s">
        <v>1</v>
      </c>
      <c r="F220" s="248" t="s">
        <v>86</v>
      </c>
      <c r="G220" s="246"/>
      <c r="H220" s="249">
        <v>2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146</v>
      </c>
      <c r="AU220" s="255" t="s">
        <v>86</v>
      </c>
      <c r="AV220" s="14" t="s">
        <v>86</v>
      </c>
      <c r="AW220" s="14" t="s">
        <v>32</v>
      </c>
      <c r="AX220" s="14" t="s">
        <v>84</v>
      </c>
      <c r="AY220" s="255" t="s">
        <v>137</v>
      </c>
    </row>
    <row r="221" s="2" customFormat="1" ht="21.75" customHeight="1">
      <c r="A221" s="39"/>
      <c r="B221" s="40"/>
      <c r="C221" s="284" t="s">
        <v>375</v>
      </c>
      <c r="D221" s="284" t="s">
        <v>489</v>
      </c>
      <c r="E221" s="285" t="s">
        <v>1012</v>
      </c>
      <c r="F221" s="286" t="s">
        <v>1013</v>
      </c>
      <c r="G221" s="287" t="s">
        <v>278</v>
      </c>
      <c r="H221" s="288">
        <v>2</v>
      </c>
      <c r="I221" s="289"/>
      <c r="J221" s="290">
        <f>ROUND(I221*H221,2)</f>
        <v>0</v>
      </c>
      <c r="K221" s="291"/>
      <c r="L221" s="292"/>
      <c r="M221" s="293" t="s">
        <v>1</v>
      </c>
      <c r="N221" s="294" t="s">
        <v>41</v>
      </c>
      <c r="O221" s="92"/>
      <c r="P221" s="230">
        <f>O221*H221</f>
        <v>0</v>
      </c>
      <c r="Q221" s="230">
        <v>0.013299999999999999</v>
      </c>
      <c r="R221" s="230">
        <f>Q221*H221</f>
        <v>0.026599999999999999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184</v>
      </c>
      <c r="AT221" s="232" t="s">
        <v>489</v>
      </c>
      <c r="AU221" s="232" t="s">
        <v>86</v>
      </c>
      <c r="AY221" s="18" t="s">
        <v>137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84</v>
      </c>
      <c r="BK221" s="233">
        <f>ROUND(I221*H221,2)</f>
        <v>0</v>
      </c>
      <c r="BL221" s="18" t="s">
        <v>158</v>
      </c>
      <c r="BM221" s="232" t="s">
        <v>1014</v>
      </c>
    </row>
    <row r="222" s="14" customFormat="1">
      <c r="A222" s="14"/>
      <c r="B222" s="245"/>
      <c r="C222" s="246"/>
      <c r="D222" s="236" t="s">
        <v>146</v>
      </c>
      <c r="E222" s="247" t="s">
        <v>1</v>
      </c>
      <c r="F222" s="248" t="s">
        <v>86</v>
      </c>
      <c r="G222" s="246"/>
      <c r="H222" s="249">
        <v>2</v>
      </c>
      <c r="I222" s="250"/>
      <c r="J222" s="246"/>
      <c r="K222" s="246"/>
      <c r="L222" s="251"/>
      <c r="M222" s="252"/>
      <c r="N222" s="253"/>
      <c r="O222" s="253"/>
      <c r="P222" s="253"/>
      <c r="Q222" s="253"/>
      <c r="R222" s="253"/>
      <c r="S222" s="253"/>
      <c r="T222" s="25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5" t="s">
        <v>146</v>
      </c>
      <c r="AU222" s="255" t="s">
        <v>86</v>
      </c>
      <c r="AV222" s="14" t="s">
        <v>86</v>
      </c>
      <c r="AW222" s="14" t="s">
        <v>32</v>
      </c>
      <c r="AX222" s="14" t="s">
        <v>84</v>
      </c>
      <c r="AY222" s="255" t="s">
        <v>137</v>
      </c>
    </row>
    <row r="223" s="2" customFormat="1" ht="33" customHeight="1">
      <c r="A223" s="39"/>
      <c r="B223" s="40"/>
      <c r="C223" s="220" t="s">
        <v>379</v>
      </c>
      <c r="D223" s="220" t="s">
        <v>140</v>
      </c>
      <c r="E223" s="221" t="s">
        <v>1015</v>
      </c>
      <c r="F223" s="222" t="s">
        <v>1016</v>
      </c>
      <c r="G223" s="223" t="s">
        <v>278</v>
      </c>
      <c r="H223" s="224">
        <v>2</v>
      </c>
      <c r="I223" s="225"/>
      <c r="J223" s="226">
        <f>ROUND(I223*H223,2)</f>
        <v>0</v>
      </c>
      <c r="K223" s="227"/>
      <c r="L223" s="45"/>
      <c r="M223" s="228" t="s">
        <v>1</v>
      </c>
      <c r="N223" s="229" t="s">
        <v>41</v>
      </c>
      <c r="O223" s="92"/>
      <c r="P223" s="230">
        <f>O223*H223</f>
        <v>0</v>
      </c>
      <c r="Q223" s="230">
        <v>0.00016000000000000001</v>
      </c>
      <c r="R223" s="230">
        <f>Q223*H223</f>
        <v>0.00032000000000000003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158</v>
      </c>
      <c r="AT223" s="232" t="s">
        <v>140</v>
      </c>
      <c r="AU223" s="232" t="s">
        <v>86</v>
      </c>
      <c r="AY223" s="18" t="s">
        <v>137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84</v>
      </c>
      <c r="BK223" s="233">
        <f>ROUND(I223*H223,2)</f>
        <v>0</v>
      </c>
      <c r="BL223" s="18" t="s">
        <v>158</v>
      </c>
      <c r="BM223" s="232" t="s">
        <v>1017</v>
      </c>
    </row>
    <row r="224" s="14" customFormat="1">
      <c r="A224" s="14"/>
      <c r="B224" s="245"/>
      <c r="C224" s="246"/>
      <c r="D224" s="236" t="s">
        <v>146</v>
      </c>
      <c r="E224" s="247" t="s">
        <v>1</v>
      </c>
      <c r="F224" s="248" t="s">
        <v>86</v>
      </c>
      <c r="G224" s="246"/>
      <c r="H224" s="249">
        <v>2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146</v>
      </c>
      <c r="AU224" s="255" t="s">
        <v>86</v>
      </c>
      <c r="AV224" s="14" t="s">
        <v>86</v>
      </c>
      <c r="AW224" s="14" t="s">
        <v>32</v>
      </c>
      <c r="AX224" s="14" t="s">
        <v>84</v>
      </c>
      <c r="AY224" s="255" t="s">
        <v>137</v>
      </c>
    </row>
    <row r="225" s="2" customFormat="1" ht="21.75" customHeight="1">
      <c r="A225" s="39"/>
      <c r="B225" s="40"/>
      <c r="C225" s="284" t="s">
        <v>385</v>
      </c>
      <c r="D225" s="284" t="s">
        <v>489</v>
      </c>
      <c r="E225" s="285" t="s">
        <v>643</v>
      </c>
      <c r="F225" s="286" t="s">
        <v>1018</v>
      </c>
      <c r="G225" s="287" t="s">
        <v>278</v>
      </c>
      <c r="H225" s="288">
        <v>2</v>
      </c>
      <c r="I225" s="289"/>
      <c r="J225" s="290">
        <f>ROUND(I225*H225,2)</f>
        <v>0</v>
      </c>
      <c r="K225" s="291"/>
      <c r="L225" s="292"/>
      <c r="M225" s="293" t="s">
        <v>1</v>
      </c>
      <c r="N225" s="294" t="s">
        <v>41</v>
      </c>
      <c r="O225" s="92"/>
      <c r="P225" s="230">
        <f>O225*H225</f>
        <v>0</v>
      </c>
      <c r="Q225" s="230">
        <v>0.0061000000000000004</v>
      </c>
      <c r="R225" s="230">
        <f>Q225*H225</f>
        <v>0.012200000000000001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184</v>
      </c>
      <c r="AT225" s="232" t="s">
        <v>489</v>
      </c>
      <c r="AU225" s="232" t="s">
        <v>86</v>
      </c>
      <c r="AY225" s="18" t="s">
        <v>137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84</v>
      </c>
      <c r="BK225" s="233">
        <f>ROUND(I225*H225,2)</f>
        <v>0</v>
      </c>
      <c r="BL225" s="18" t="s">
        <v>158</v>
      </c>
      <c r="BM225" s="232" t="s">
        <v>1019</v>
      </c>
    </row>
    <row r="226" s="14" customFormat="1">
      <c r="A226" s="14"/>
      <c r="B226" s="245"/>
      <c r="C226" s="246"/>
      <c r="D226" s="236" t="s">
        <v>146</v>
      </c>
      <c r="E226" s="247" t="s">
        <v>1</v>
      </c>
      <c r="F226" s="248" t="s">
        <v>1020</v>
      </c>
      <c r="G226" s="246"/>
      <c r="H226" s="249">
        <v>2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146</v>
      </c>
      <c r="AU226" s="255" t="s">
        <v>86</v>
      </c>
      <c r="AV226" s="14" t="s">
        <v>86</v>
      </c>
      <c r="AW226" s="14" t="s">
        <v>32</v>
      </c>
      <c r="AX226" s="14" t="s">
        <v>84</v>
      </c>
      <c r="AY226" s="255" t="s">
        <v>137</v>
      </c>
    </row>
    <row r="227" s="2" customFormat="1" ht="16.5" customHeight="1">
      <c r="A227" s="39"/>
      <c r="B227" s="40"/>
      <c r="C227" s="220" t="s">
        <v>391</v>
      </c>
      <c r="D227" s="220" t="s">
        <v>140</v>
      </c>
      <c r="E227" s="221" t="s">
        <v>1021</v>
      </c>
      <c r="F227" s="222" t="s">
        <v>1022</v>
      </c>
      <c r="G227" s="223" t="s">
        <v>203</v>
      </c>
      <c r="H227" s="224">
        <v>28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41</v>
      </c>
      <c r="O227" s="92"/>
      <c r="P227" s="230">
        <f>O227*H227</f>
        <v>0</v>
      </c>
      <c r="Q227" s="230">
        <v>0.00019000000000000001</v>
      </c>
      <c r="R227" s="230">
        <f>Q227*H227</f>
        <v>0.0053200000000000001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158</v>
      </c>
      <c r="AT227" s="232" t="s">
        <v>140</v>
      </c>
      <c r="AU227" s="232" t="s">
        <v>86</v>
      </c>
      <c r="AY227" s="18" t="s">
        <v>137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84</v>
      </c>
      <c r="BK227" s="233">
        <f>ROUND(I227*H227,2)</f>
        <v>0</v>
      </c>
      <c r="BL227" s="18" t="s">
        <v>158</v>
      </c>
      <c r="BM227" s="232" t="s">
        <v>1023</v>
      </c>
    </row>
    <row r="228" s="14" customFormat="1">
      <c r="A228" s="14"/>
      <c r="B228" s="245"/>
      <c r="C228" s="246"/>
      <c r="D228" s="236" t="s">
        <v>146</v>
      </c>
      <c r="E228" s="247" t="s">
        <v>1</v>
      </c>
      <c r="F228" s="248" t="s">
        <v>282</v>
      </c>
      <c r="G228" s="246"/>
      <c r="H228" s="249">
        <v>28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146</v>
      </c>
      <c r="AU228" s="255" t="s">
        <v>86</v>
      </c>
      <c r="AV228" s="14" t="s">
        <v>86</v>
      </c>
      <c r="AW228" s="14" t="s">
        <v>32</v>
      </c>
      <c r="AX228" s="14" t="s">
        <v>84</v>
      </c>
      <c r="AY228" s="255" t="s">
        <v>137</v>
      </c>
    </row>
    <row r="229" s="2" customFormat="1" ht="21.75" customHeight="1">
      <c r="A229" s="39"/>
      <c r="B229" s="40"/>
      <c r="C229" s="220" t="s">
        <v>395</v>
      </c>
      <c r="D229" s="220" t="s">
        <v>140</v>
      </c>
      <c r="E229" s="221" t="s">
        <v>1024</v>
      </c>
      <c r="F229" s="222" t="s">
        <v>1025</v>
      </c>
      <c r="G229" s="223" t="s">
        <v>203</v>
      </c>
      <c r="H229" s="224">
        <v>25</v>
      </c>
      <c r="I229" s="225"/>
      <c r="J229" s="226">
        <f>ROUND(I229*H229,2)</f>
        <v>0</v>
      </c>
      <c r="K229" s="227"/>
      <c r="L229" s="45"/>
      <c r="M229" s="228" t="s">
        <v>1</v>
      </c>
      <c r="N229" s="229" t="s">
        <v>41</v>
      </c>
      <c r="O229" s="92"/>
      <c r="P229" s="230">
        <f>O229*H229</f>
        <v>0</v>
      </c>
      <c r="Q229" s="230">
        <v>9.0000000000000006E-05</v>
      </c>
      <c r="R229" s="230">
        <f>Q229*H229</f>
        <v>0.0022500000000000003</v>
      </c>
      <c r="S229" s="230">
        <v>0</v>
      </c>
      <c r="T229" s="23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158</v>
      </c>
      <c r="AT229" s="232" t="s">
        <v>140</v>
      </c>
      <c r="AU229" s="232" t="s">
        <v>86</v>
      </c>
      <c r="AY229" s="18" t="s">
        <v>137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84</v>
      </c>
      <c r="BK229" s="233">
        <f>ROUND(I229*H229,2)</f>
        <v>0</v>
      </c>
      <c r="BL229" s="18" t="s">
        <v>158</v>
      </c>
      <c r="BM229" s="232" t="s">
        <v>1026</v>
      </c>
    </row>
    <row r="230" s="14" customFormat="1">
      <c r="A230" s="14"/>
      <c r="B230" s="245"/>
      <c r="C230" s="246"/>
      <c r="D230" s="236" t="s">
        <v>146</v>
      </c>
      <c r="E230" s="247" t="s">
        <v>1</v>
      </c>
      <c r="F230" s="248" t="s">
        <v>320</v>
      </c>
      <c r="G230" s="246"/>
      <c r="H230" s="249">
        <v>25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146</v>
      </c>
      <c r="AU230" s="255" t="s">
        <v>86</v>
      </c>
      <c r="AV230" s="14" t="s">
        <v>86</v>
      </c>
      <c r="AW230" s="14" t="s">
        <v>32</v>
      </c>
      <c r="AX230" s="14" t="s">
        <v>84</v>
      </c>
      <c r="AY230" s="255" t="s">
        <v>137</v>
      </c>
    </row>
    <row r="231" s="12" customFormat="1" ht="22.8" customHeight="1">
      <c r="A231" s="12"/>
      <c r="B231" s="204"/>
      <c r="C231" s="205"/>
      <c r="D231" s="206" t="s">
        <v>75</v>
      </c>
      <c r="E231" s="218" t="s">
        <v>405</v>
      </c>
      <c r="F231" s="218" t="s">
        <v>406</v>
      </c>
      <c r="G231" s="205"/>
      <c r="H231" s="205"/>
      <c r="I231" s="208"/>
      <c r="J231" s="219">
        <f>BK231</f>
        <v>0</v>
      </c>
      <c r="K231" s="205"/>
      <c r="L231" s="210"/>
      <c r="M231" s="211"/>
      <c r="N231" s="212"/>
      <c r="O231" s="212"/>
      <c r="P231" s="213">
        <f>SUM(P232:P249)</f>
        <v>0</v>
      </c>
      <c r="Q231" s="212"/>
      <c r="R231" s="213">
        <f>SUM(R232:R249)</f>
        <v>0</v>
      </c>
      <c r="S231" s="212"/>
      <c r="T231" s="214">
        <f>SUM(T232:T249)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5" t="s">
        <v>84</v>
      </c>
      <c r="AT231" s="216" t="s">
        <v>75</v>
      </c>
      <c r="AU231" s="216" t="s">
        <v>84</v>
      </c>
      <c r="AY231" s="215" t="s">
        <v>137</v>
      </c>
      <c r="BK231" s="217">
        <f>SUM(BK232:BK249)</f>
        <v>0</v>
      </c>
    </row>
    <row r="232" s="2" customFormat="1" ht="33" customHeight="1">
      <c r="A232" s="39"/>
      <c r="B232" s="40"/>
      <c r="C232" s="220" t="s">
        <v>400</v>
      </c>
      <c r="D232" s="220" t="s">
        <v>140</v>
      </c>
      <c r="E232" s="221" t="s">
        <v>408</v>
      </c>
      <c r="F232" s="222" t="s">
        <v>409</v>
      </c>
      <c r="G232" s="223" t="s">
        <v>410</v>
      </c>
      <c r="H232" s="224">
        <v>17.68</v>
      </c>
      <c r="I232" s="225"/>
      <c r="J232" s="226">
        <f>ROUND(I232*H232,2)</f>
        <v>0</v>
      </c>
      <c r="K232" s="227"/>
      <c r="L232" s="45"/>
      <c r="M232" s="228" t="s">
        <v>1</v>
      </c>
      <c r="N232" s="229" t="s">
        <v>41</v>
      </c>
      <c r="O232" s="92"/>
      <c r="P232" s="230">
        <f>O232*H232</f>
        <v>0</v>
      </c>
      <c r="Q232" s="230">
        <v>0</v>
      </c>
      <c r="R232" s="230">
        <f>Q232*H232</f>
        <v>0</v>
      </c>
      <c r="S232" s="230">
        <v>0</v>
      </c>
      <c r="T232" s="231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2" t="s">
        <v>158</v>
      </c>
      <c r="AT232" s="232" t="s">
        <v>140</v>
      </c>
      <c r="AU232" s="232" t="s">
        <v>86</v>
      </c>
      <c r="AY232" s="18" t="s">
        <v>137</v>
      </c>
      <c r="BE232" s="233">
        <f>IF(N232="základní",J232,0)</f>
        <v>0</v>
      </c>
      <c r="BF232" s="233">
        <f>IF(N232="snížená",J232,0)</f>
        <v>0</v>
      </c>
      <c r="BG232" s="233">
        <f>IF(N232="zákl. přenesená",J232,0)</f>
        <v>0</v>
      </c>
      <c r="BH232" s="233">
        <f>IF(N232="sníž. přenesená",J232,0)</f>
        <v>0</v>
      </c>
      <c r="BI232" s="233">
        <f>IF(N232="nulová",J232,0)</f>
        <v>0</v>
      </c>
      <c r="BJ232" s="18" t="s">
        <v>84</v>
      </c>
      <c r="BK232" s="233">
        <f>ROUND(I232*H232,2)</f>
        <v>0</v>
      </c>
      <c r="BL232" s="18" t="s">
        <v>158</v>
      </c>
      <c r="BM232" s="232" t="s">
        <v>1027</v>
      </c>
    </row>
    <row r="233" s="13" customFormat="1">
      <c r="A233" s="13"/>
      <c r="B233" s="234"/>
      <c r="C233" s="235"/>
      <c r="D233" s="236" t="s">
        <v>146</v>
      </c>
      <c r="E233" s="237" t="s">
        <v>1</v>
      </c>
      <c r="F233" s="238" t="s">
        <v>1028</v>
      </c>
      <c r="G233" s="235"/>
      <c r="H233" s="237" t="s">
        <v>1</v>
      </c>
      <c r="I233" s="239"/>
      <c r="J233" s="235"/>
      <c r="K233" s="235"/>
      <c r="L233" s="240"/>
      <c r="M233" s="241"/>
      <c r="N233" s="242"/>
      <c r="O233" s="242"/>
      <c r="P233" s="242"/>
      <c r="Q233" s="242"/>
      <c r="R233" s="242"/>
      <c r="S233" s="242"/>
      <c r="T233" s="24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4" t="s">
        <v>146</v>
      </c>
      <c r="AU233" s="244" t="s">
        <v>86</v>
      </c>
      <c r="AV233" s="13" t="s">
        <v>84</v>
      </c>
      <c r="AW233" s="13" t="s">
        <v>32</v>
      </c>
      <c r="AX233" s="13" t="s">
        <v>76</v>
      </c>
      <c r="AY233" s="244" t="s">
        <v>137</v>
      </c>
    </row>
    <row r="234" s="14" customFormat="1">
      <c r="A234" s="14"/>
      <c r="B234" s="245"/>
      <c r="C234" s="246"/>
      <c r="D234" s="236" t="s">
        <v>146</v>
      </c>
      <c r="E234" s="247" t="s">
        <v>1</v>
      </c>
      <c r="F234" s="248" t="s">
        <v>1029</v>
      </c>
      <c r="G234" s="246"/>
      <c r="H234" s="249">
        <v>17.68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146</v>
      </c>
      <c r="AU234" s="255" t="s">
        <v>86</v>
      </c>
      <c r="AV234" s="14" t="s">
        <v>86</v>
      </c>
      <c r="AW234" s="14" t="s">
        <v>32</v>
      </c>
      <c r="AX234" s="14" t="s">
        <v>84</v>
      </c>
      <c r="AY234" s="255" t="s">
        <v>137</v>
      </c>
    </row>
    <row r="235" s="2" customFormat="1" ht="33" customHeight="1">
      <c r="A235" s="39"/>
      <c r="B235" s="40"/>
      <c r="C235" s="220" t="s">
        <v>407</v>
      </c>
      <c r="D235" s="220" t="s">
        <v>140</v>
      </c>
      <c r="E235" s="221" t="s">
        <v>415</v>
      </c>
      <c r="F235" s="222" t="s">
        <v>416</v>
      </c>
      <c r="G235" s="223" t="s">
        <v>410</v>
      </c>
      <c r="H235" s="224">
        <v>35.359999999999999</v>
      </c>
      <c r="I235" s="225"/>
      <c r="J235" s="226">
        <f>ROUND(I235*H235,2)</f>
        <v>0</v>
      </c>
      <c r="K235" s="227"/>
      <c r="L235" s="45"/>
      <c r="M235" s="228" t="s">
        <v>1</v>
      </c>
      <c r="N235" s="229" t="s">
        <v>41</v>
      </c>
      <c r="O235" s="92"/>
      <c r="P235" s="230">
        <f>O235*H235</f>
        <v>0</v>
      </c>
      <c r="Q235" s="230">
        <v>0</v>
      </c>
      <c r="R235" s="230">
        <f>Q235*H235</f>
        <v>0</v>
      </c>
      <c r="S235" s="230">
        <v>0</v>
      </c>
      <c r="T235" s="23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158</v>
      </c>
      <c r="AT235" s="232" t="s">
        <v>140</v>
      </c>
      <c r="AU235" s="232" t="s">
        <v>86</v>
      </c>
      <c r="AY235" s="18" t="s">
        <v>137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84</v>
      </c>
      <c r="BK235" s="233">
        <f>ROUND(I235*H235,2)</f>
        <v>0</v>
      </c>
      <c r="BL235" s="18" t="s">
        <v>158</v>
      </c>
      <c r="BM235" s="232" t="s">
        <v>1030</v>
      </c>
    </row>
    <row r="236" s="14" customFormat="1">
      <c r="A236" s="14"/>
      <c r="B236" s="245"/>
      <c r="C236" s="246"/>
      <c r="D236" s="236" t="s">
        <v>146</v>
      </c>
      <c r="E236" s="247" t="s">
        <v>1</v>
      </c>
      <c r="F236" s="248" t="s">
        <v>1031</v>
      </c>
      <c r="G236" s="246"/>
      <c r="H236" s="249">
        <v>35.359999999999999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146</v>
      </c>
      <c r="AU236" s="255" t="s">
        <v>86</v>
      </c>
      <c r="AV236" s="14" t="s">
        <v>86</v>
      </c>
      <c r="AW236" s="14" t="s">
        <v>32</v>
      </c>
      <c r="AX236" s="14" t="s">
        <v>84</v>
      </c>
      <c r="AY236" s="255" t="s">
        <v>137</v>
      </c>
    </row>
    <row r="237" s="2" customFormat="1" ht="33" customHeight="1">
      <c r="A237" s="39"/>
      <c r="B237" s="40"/>
      <c r="C237" s="220" t="s">
        <v>414</v>
      </c>
      <c r="D237" s="220" t="s">
        <v>140</v>
      </c>
      <c r="E237" s="221" t="s">
        <v>420</v>
      </c>
      <c r="F237" s="222" t="s">
        <v>421</v>
      </c>
      <c r="G237" s="223" t="s">
        <v>410</v>
      </c>
      <c r="H237" s="224">
        <v>2.0259999999999998</v>
      </c>
      <c r="I237" s="225"/>
      <c r="J237" s="226">
        <f>ROUND(I237*H237,2)</f>
        <v>0</v>
      </c>
      <c r="K237" s="227"/>
      <c r="L237" s="45"/>
      <c r="M237" s="228" t="s">
        <v>1</v>
      </c>
      <c r="N237" s="229" t="s">
        <v>41</v>
      </c>
      <c r="O237" s="92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158</v>
      </c>
      <c r="AT237" s="232" t="s">
        <v>140</v>
      </c>
      <c r="AU237" s="232" t="s">
        <v>86</v>
      </c>
      <c r="AY237" s="18" t="s">
        <v>137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84</v>
      </c>
      <c r="BK237" s="233">
        <f>ROUND(I237*H237,2)</f>
        <v>0</v>
      </c>
      <c r="BL237" s="18" t="s">
        <v>158</v>
      </c>
      <c r="BM237" s="232" t="s">
        <v>1032</v>
      </c>
    </row>
    <row r="238" s="13" customFormat="1">
      <c r="A238" s="13"/>
      <c r="B238" s="234"/>
      <c r="C238" s="235"/>
      <c r="D238" s="236" t="s">
        <v>146</v>
      </c>
      <c r="E238" s="237" t="s">
        <v>1</v>
      </c>
      <c r="F238" s="238" t="s">
        <v>1033</v>
      </c>
      <c r="G238" s="235"/>
      <c r="H238" s="237" t="s">
        <v>1</v>
      </c>
      <c r="I238" s="239"/>
      <c r="J238" s="235"/>
      <c r="K238" s="235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146</v>
      </c>
      <c r="AU238" s="244" t="s">
        <v>86</v>
      </c>
      <c r="AV238" s="13" t="s">
        <v>84</v>
      </c>
      <c r="AW238" s="13" t="s">
        <v>32</v>
      </c>
      <c r="AX238" s="13" t="s">
        <v>76</v>
      </c>
      <c r="AY238" s="244" t="s">
        <v>137</v>
      </c>
    </row>
    <row r="239" s="13" customFormat="1">
      <c r="A239" s="13"/>
      <c r="B239" s="234"/>
      <c r="C239" s="235"/>
      <c r="D239" s="236" t="s">
        <v>146</v>
      </c>
      <c r="E239" s="237" t="s">
        <v>1</v>
      </c>
      <c r="F239" s="238" t="s">
        <v>1034</v>
      </c>
      <c r="G239" s="235"/>
      <c r="H239" s="237" t="s">
        <v>1</v>
      </c>
      <c r="I239" s="239"/>
      <c r="J239" s="235"/>
      <c r="K239" s="235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146</v>
      </c>
      <c r="AU239" s="244" t="s">
        <v>86</v>
      </c>
      <c r="AV239" s="13" t="s">
        <v>84</v>
      </c>
      <c r="AW239" s="13" t="s">
        <v>32</v>
      </c>
      <c r="AX239" s="13" t="s">
        <v>76</v>
      </c>
      <c r="AY239" s="244" t="s">
        <v>137</v>
      </c>
    </row>
    <row r="240" s="13" customFormat="1">
      <c r="A240" s="13"/>
      <c r="B240" s="234"/>
      <c r="C240" s="235"/>
      <c r="D240" s="236" t="s">
        <v>146</v>
      </c>
      <c r="E240" s="237" t="s">
        <v>1</v>
      </c>
      <c r="F240" s="238" t="s">
        <v>1035</v>
      </c>
      <c r="G240" s="235"/>
      <c r="H240" s="237" t="s">
        <v>1</v>
      </c>
      <c r="I240" s="239"/>
      <c r="J240" s="235"/>
      <c r="K240" s="235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146</v>
      </c>
      <c r="AU240" s="244" t="s">
        <v>86</v>
      </c>
      <c r="AV240" s="13" t="s">
        <v>84</v>
      </c>
      <c r="AW240" s="13" t="s">
        <v>32</v>
      </c>
      <c r="AX240" s="13" t="s">
        <v>76</v>
      </c>
      <c r="AY240" s="244" t="s">
        <v>137</v>
      </c>
    </row>
    <row r="241" s="13" customFormat="1">
      <c r="A241" s="13"/>
      <c r="B241" s="234"/>
      <c r="C241" s="235"/>
      <c r="D241" s="236" t="s">
        <v>146</v>
      </c>
      <c r="E241" s="237" t="s">
        <v>1</v>
      </c>
      <c r="F241" s="238" t="s">
        <v>1036</v>
      </c>
      <c r="G241" s="235"/>
      <c r="H241" s="237" t="s">
        <v>1</v>
      </c>
      <c r="I241" s="239"/>
      <c r="J241" s="235"/>
      <c r="K241" s="235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146</v>
      </c>
      <c r="AU241" s="244" t="s">
        <v>86</v>
      </c>
      <c r="AV241" s="13" t="s">
        <v>84</v>
      </c>
      <c r="AW241" s="13" t="s">
        <v>32</v>
      </c>
      <c r="AX241" s="13" t="s">
        <v>76</v>
      </c>
      <c r="AY241" s="244" t="s">
        <v>137</v>
      </c>
    </row>
    <row r="242" s="14" customFormat="1">
      <c r="A242" s="14"/>
      <c r="B242" s="245"/>
      <c r="C242" s="246"/>
      <c r="D242" s="236" t="s">
        <v>146</v>
      </c>
      <c r="E242" s="247" t="s">
        <v>1</v>
      </c>
      <c r="F242" s="248" t="s">
        <v>1037</v>
      </c>
      <c r="G242" s="246"/>
      <c r="H242" s="249">
        <v>0.61599999999999999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5" t="s">
        <v>146</v>
      </c>
      <c r="AU242" s="255" t="s">
        <v>86</v>
      </c>
      <c r="AV242" s="14" t="s">
        <v>86</v>
      </c>
      <c r="AW242" s="14" t="s">
        <v>32</v>
      </c>
      <c r="AX242" s="14" t="s">
        <v>76</v>
      </c>
      <c r="AY242" s="255" t="s">
        <v>137</v>
      </c>
    </row>
    <row r="243" s="13" customFormat="1">
      <c r="A243" s="13"/>
      <c r="B243" s="234"/>
      <c r="C243" s="235"/>
      <c r="D243" s="236" t="s">
        <v>146</v>
      </c>
      <c r="E243" s="237" t="s">
        <v>1</v>
      </c>
      <c r="F243" s="238" t="s">
        <v>427</v>
      </c>
      <c r="G243" s="235"/>
      <c r="H243" s="237" t="s">
        <v>1</v>
      </c>
      <c r="I243" s="239"/>
      <c r="J243" s="235"/>
      <c r="K243" s="235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146</v>
      </c>
      <c r="AU243" s="244" t="s">
        <v>86</v>
      </c>
      <c r="AV243" s="13" t="s">
        <v>84</v>
      </c>
      <c r="AW243" s="13" t="s">
        <v>32</v>
      </c>
      <c r="AX243" s="13" t="s">
        <v>76</v>
      </c>
      <c r="AY243" s="244" t="s">
        <v>137</v>
      </c>
    </row>
    <row r="244" s="14" customFormat="1">
      <c r="A244" s="14"/>
      <c r="B244" s="245"/>
      <c r="C244" s="246"/>
      <c r="D244" s="236" t="s">
        <v>146</v>
      </c>
      <c r="E244" s="247" t="s">
        <v>1</v>
      </c>
      <c r="F244" s="248" t="s">
        <v>1038</v>
      </c>
      <c r="G244" s="246"/>
      <c r="H244" s="249">
        <v>1.4099999999999999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5" t="s">
        <v>146</v>
      </c>
      <c r="AU244" s="255" t="s">
        <v>86</v>
      </c>
      <c r="AV244" s="14" t="s">
        <v>86</v>
      </c>
      <c r="AW244" s="14" t="s">
        <v>32</v>
      </c>
      <c r="AX244" s="14" t="s">
        <v>76</v>
      </c>
      <c r="AY244" s="255" t="s">
        <v>137</v>
      </c>
    </row>
    <row r="245" s="15" customFormat="1">
      <c r="A245" s="15"/>
      <c r="B245" s="259"/>
      <c r="C245" s="260"/>
      <c r="D245" s="236" t="s">
        <v>146</v>
      </c>
      <c r="E245" s="261" t="s">
        <v>1</v>
      </c>
      <c r="F245" s="262" t="s">
        <v>214</v>
      </c>
      <c r="G245" s="260"/>
      <c r="H245" s="263">
        <v>2.0259999999999998</v>
      </c>
      <c r="I245" s="264"/>
      <c r="J245" s="260"/>
      <c r="K245" s="260"/>
      <c r="L245" s="265"/>
      <c r="M245" s="266"/>
      <c r="N245" s="267"/>
      <c r="O245" s="267"/>
      <c r="P245" s="267"/>
      <c r="Q245" s="267"/>
      <c r="R245" s="267"/>
      <c r="S245" s="267"/>
      <c r="T245" s="268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9" t="s">
        <v>146</v>
      </c>
      <c r="AU245" s="269" t="s">
        <v>86</v>
      </c>
      <c r="AV245" s="15" t="s">
        <v>158</v>
      </c>
      <c r="AW245" s="15" t="s">
        <v>32</v>
      </c>
      <c r="AX245" s="15" t="s">
        <v>84</v>
      </c>
      <c r="AY245" s="269" t="s">
        <v>137</v>
      </c>
    </row>
    <row r="246" s="2" customFormat="1" ht="33" customHeight="1">
      <c r="A246" s="39"/>
      <c r="B246" s="40"/>
      <c r="C246" s="220" t="s">
        <v>419</v>
      </c>
      <c r="D246" s="220" t="s">
        <v>140</v>
      </c>
      <c r="E246" s="221" t="s">
        <v>432</v>
      </c>
      <c r="F246" s="222" t="s">
        <v>416</v>
      </c>
      <c r="G246" s="223" t="s">
        <v>410</v>
      </c>
      <c r="H246" s="224">
        <v>4.0519999999999996</v>
      </c>
      <c r="I246" s="225"/>
      <c r="J246" s="226">
        <f>ROUND(I246*H246,2)</f>
        <v>0</v>
      </c>
      <c r="K246" s="227"/>
      <c r="L246" s="45"/>
      <c r="M246" s="228" t="s">
        <v>1</v>
      </c>
      <c r="N246" s="229" t="s">
        <v>41</v>
      </c>
      <c r="O246" s="92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158</v>
      </c>
      <c r="AT246" s="232" t="s">
        <v>140</v>
      </c>
      <c r="AU246" s="232" t="s">
        <v>86</v>
      </c>
      <c r="AY246" s="18" t="s">
        <v>137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84</v>
      </c>
      <c r="BK246" s="233">
        <f>ROUND(I246*H246,2)</f>
        <v>0</v>
      </c>
      <c r="BL246" s="18" t="s">
        <v>158</v>
      </c>
      <c r="BM246" s="232" t="s">
        <v>1039</v>
      </c>
    </row>
    <row r="247" s="14" customFormat="1">
      <c r="A247" s="14"/>
      <c r="B247" s="245"/>
      <c r="C247" s="246"/>
      <c r="D247" s="236" t="s">
        <v>146</v>
      </c>
      <c r="E247" s="247" t="s">
        <v>1</v>
      </c>
      <c r="F247" s="248" t="s">
        <v>1040</v>
      </c>
      <c r="G247" s="246"/>
      <c r="H247" s="249">
        <v>4.0519999999999996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146</v>
      </c>
      <c r="AU247" s="255" t="s">
        <v>86</v>
      </c>
      <c r="AV247" s="14" t="s">
        <v>86</v>
      </c>
      <c r="AW247" s="14" t="s">
        <v>32</v>
      </c>
      <c r="AX247" s="14" t="s">
        <v>84</v>
      </c>
      <c r="AY247" s="255" t="s">
        <v>137</v>
      </c>
    </row>
    <row r="248" s="2" customFormat="1" ht="16.5" customHeight="1">
      <c r="A248" s="39"/>
      <c r="B248" s="40"/>
      <c r="C248" s="220" t="s">
        <v>431</v>
      </c>
      <c r="D248" s="220" t="s">
        <v>140</v>
      </c>
      <c r="E248" s="221" t="s">
        <v>1041</v>
      </c>
      <c r="F248" s="222" t="s">
        <v>1042</v>
      </c>
      <c r="G248" s="223" t="s">
        <v>410</v>
      </c>
      <c r="H248" s="224">
        <v>2.0259999999999998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41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158</v>
      </c>
      <c r="AT248" s="232" t="s">
        <v>140</v>
      </c>
      <c r="AU248" s="232" t="s">
        <v>86</v>
      </c>
      <c r="AY248" s="18" t="s">
        <v>137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84</v>
      </c>
      <c r="BK248" s="233">
        <f>ROUND(I248*H248,2)</f>
        <v>0</v>
      </c>
      <c r="BL248" s="18" t="s">
        <v>158</v>
      </c>
      <c r="BM248" s="232" t="s">
        <v>1043</v>
      </c>
    </row>
    <row r="249" s="14" customFormat="1">
      <c r="A249" s="14"/>
      <c r="B249" s="245"/>
      <c r="C249" s="246"/>
      <c r="D249" s="236" t="s">
        <v>146</v>
      </c>
      <c r="E249" s="247" t="s">
        <v>1</v>
      </c>
      <c r="F249" s="248" t="s">
        <v>1044</v>
      </c>
      <c r="G249" s="246"/>
      <c r="H249" s="249">
        <v>2.0259999999999998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146</v>
      </c>
      <c r="AU249" s="255" t="s">
        <v>86</v>
      </c>
      <c r="AV249" s="14" t="s">
        <v>86</v>
      </c>
      <c r="AW249" s="14" t="s">
        <v>32</v>
      </c>
      <c r="AX249" s="14" t="s">
        <v>84</v>
      </c>
      <c r="AY249" s="255" t="s">
        <v>137</v>
      </c>
    </row>
    <row r="250" s="12" customFormat="1" ht="22.8" customHeight="1">
      <c r="A250" s="12"/>
      <c r="B250" s="204"/>
      <c r="C250" s="205"/>
      <c r="D250" s="206" t="s">
        <v>75</v>
      </c>
      <c r="E250" s="218" t="s">
        <v>729</v>
      </c>
      <c r="F250" s="218" t="s">
        <v>730</v>
      </c>
      <c r="G250" s="205"/>
      <c r="H250" s="205"/>
      <c r="I250" s="208"/>
      <c r="J250" s="219">
        <f>BK250</f>
        <v>0</v>
      </c>
      <c r="K250" s="205"/>
      <c r="L250" s="210"/>
      <c r="M250" s="211"/>
      <c r="N250" s="212"/>
      <c r="O250" s="212"/>
      <c r="P250" s="213">
        <f>P251</f>
        <v>0</v>
      </c>
      <c r="Q250" s="212"/>
      <c r="R250" s="213">
        <f>R251</f>
        <v>0</v>
      </c>
      <c r="S250" s="212"/>
      <c r="T250" s="214">
        <f>T251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5" t="s">
        <v>84</v>
      </c>
      <c r="AT250" s="216" t="s">
        <v>75</v>
      </c>
      <c r="AU250" s="216" t="s">
        <v>84</v>
      </c>
      <c r="AY250" s="215" t="s">
        <v>137</v>
      </c>
      <c r="BK250" s="217">
        <f>BK251</f>
        <v>0</v>
      </c>
    </row>
    <row r="251" s="2" customFormat="1" ht="44.25" customHeight="1">
      <c r="A251" s="39"/>
      <c r="B251" s="40"/>
      <c r="C251" s="220" t="s">
        <v>310</v>
      </c>
      <c r="D251" s="220" t="s">
        <v>140</v>
      </c>
      <c r="E251" s="221" t="s">
        <v>1045</v>
      </c>
      <c r="F251" s="222" t="s">
        <v>1046</v>
      </c>
      <c r="G251" s="223" t="s">
        <v>410</v>
      </c>
      <c r="H251" s="224">
        <v>28.591999999999999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41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158</v>
      </c>
      <c r="AT251" s="232" t="s">
        <v>140</v>
      </c>
      <c r="AU251" s="232" t="s">
        <v>86</v>
      </c>
      <c r="AY251" s="18" t="s">
        <v>137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84</v>
      </c>
      <c r="BK251" s="233">
        <f>ROUND(I251*H251,2)</f>
        <v>0</v>
      </c>
      <c r="BL251" s="18" t="s">
        <v>158</v>
      </c>
      <c r="BM251" s="232" t="s">
        <v>1047</v>
      </c>
    </row>
    <row r="252" s="12" customFormat="1" ht="25.92" customHeight="1">
      <c r="A252" s="12"/>
      <c r="B252" s="204"/>
      <c r="C252" s="205"/>
      <c r="D252" s="206" t="s">
        <v>75</v>
      </c>
      <c r="E252" s="207" t="s">
        <v>489</v>
      </c>
      <c r="F252" s="207" t="s">
        <v>1048</v>
      </c>
      <c r="G252" s="205"/>
      <c r="H252" s="205"/>
      <c r="I252" s="208"/>
      <c r="J252" s="209">
        <f>BK252</f>
        <v>0</v>
      </c>
      <c r="K252" s="205"/>
      <c r="L252" s="210"/>
      <c r="M252" s="211"/>
      <c r="N252" s="212"/>
      <c r="O252" s="212"/>
      <c r="P252" s="213">
        <f>SUM(P253:P278)</f>
        <v>0</v>
      </c>
      <c r="Q252" s="212"/>
      <c r="R252" s="213">
        <f>SUM(R253:R278)</f>
        <v>18.898306000000002</v>
      </c>
      <c r="S252" s="212"/>
      <c r="T252" s="214">
        <f>SUM(T253:T278)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5" t="s">
        <v>153</v>
      </c>
      <c r="AT252" s="216" t="s">
        <v>75</v>
      </c>
      <c r="AU252" s="216" t="s">
        <v>76</v>
      </c>
      <c r="AY252" s="215" t="s">
        <v>137</v>
      </c>
      <c r="BK252" s="217">
        <f>SUM(BK253:BK278)</f>
        <v>0</v>
      </c>
    </row>
    <row r="253" s="2" customFormat="1" ht="16.5" customHeight="1">
      <c r="A253" s="39"/>
      <c r="B253" s="40"/>
      <c r="C253" s="220" t="s">
        <v>649</v>
      </c>
      <c r="D253" s="220" t="s">
        <v>140</v>
      </c>
      <c r="E253" s="221" t="s">
        <v>1049</v>
      </c>
      <c r="F253" s="222" t="s">
        <v>1050</v>
      </c>
      <c r="G253" s="223" t="s">
        <v>278</v>
      </c>
      <c r="H253" s="224">
        <v>2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41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731</v>
      </c>
      <c r="AT253" s="232" t="s">
        <v>140</v>
      </c>
      <c r="AU253" s="232" t="s">
        <v>84</v>
      </c>
      <c r="AY253" s="18" t="s">
        <v>137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84</v>
      </c>
      <c r="BK253" s="233">
        <f>ROUND(I253*H253,2)</f>
        <v>0</v>
      </c>
      <c r="BL253" s="18" t="s">
        <v>731</v>
      </c>
      <c r="BM253" s="232" t="s">
        <v>1051</v>
      </c>
    </row>
    <row r="254" s="14" customFormat="1">
      <c r="A254" s="14"/>
      <c r="B254" s="245"/>
      <c r="C254" s="246"/>
      <c r="D254" s="236" t="s">
        <v>146</v>
      </c>
      <c r="E254" s="247" t="s">
        <v>1</v>
      </c>
      <c r="F254" s="248" t="s">
        <v>86</v>
      </c>
      <c r="G254" s="246"/>
      <c r="H254" s="249">
        <v>2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5" t="s">
        <v>146</v>
      </c>
      <c r="AU254" s="255" t="s">
        <v>84</v>
      </c>
      <c r="AV254" s="14" t="s">
        <v>86</v>
      </c>
      <c r="AW254" s="14" t="s">
        <v>32</v>
      </c>
      <c r="AX254" s="14" t="s">
        <v>84</v>
      </c>
      <c r="AY254" s="255" t="s">
        <v>137</v>
      </c>
    </row>
    <row r="255" s="2" customFormat="1" ht="16.5" customHeight="1">
      <c r="A255" s="39"/>
      <c r="B255" s="40"/>
      <c r="C255" s="220" t="s">
        <v>654</v>
      </c>
      <c r="D255" s="220" t="s">
        <v>140</v>
      </c>
      <c r="E255" s="221" t="s">
        <v>1052</v>
      </c>
      <c r="F255" s="222" t="s">
        <v>1053</v>
      </c>
      <c r="G255" s="223" t="s">
        <v>203</v>
      </c>
      <c r="H255" s="224">
        <v>8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41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731</v>
      </c>
      <c r="AT255" s="232" t="s">
        <v>140</v>
      </c>
      <c r="AU255" s="232" t="s">
        <v>84</v>
      </c>
      <c r="AY255" s="18" t="s">
        <v>137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84</v>
      </c>
      <c r="BK255" s="233">
        <f>ROUND(I255*H255,2)</f>
        <v>0</v>
      </c>
      <c r="BL255" s="18" t="s">
        <v>731</v>
      </c>
      <c r="BM255" s="232" t="s">
        <v>1054</v>
      </c>
    </row>
    <row r="256" s="14" customFormat="1">
      <c r="A256" s="14"/>
      <c r="B256" s="245"/>
      <c r="C256" s="246"/>
      <c r="D256" s="236" t="s">
        <v>146</v>
      </c>
      <c r="E256" s="247" t="s">
        <v>1</v>
      </c>
      <c r="F256" s="248" t="s">
        <v>184</v>
      </c>
      <c r="G256" s="246"/>
      <c r="H256" s="249">
        <v>8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5" t="s">
        <v>146</v>
      </c>
      <c r="AU256" s="255" t="s">
        <v>84</v>
      </c>
      <c r="AV256" s="14" t="s">
        <v>86</v>
      </c>
      <c r="AW256" s="14" t="s">
        <v>32</v>
      </c>
      <c r="AX256" s="14" t="s">
        <v>84</v>
      </c>
      <c r="AY256" s="255" t="s">
        <v>137</v>
      </c>
    </row>
    <row r="257" s="2" customFormat="1" ht="16.5" customHeight="1">
      <c r="A257" s="39"/>
      <c r="B257" s="40"/>
      <c r="C257" s="220" t="s">
        <v>659</v>
      </c>
      <c r="D257" s="220" t="s">
        <v>140</v>
      </c>
      <c r="E257" s="221" t="s">
        <v>1055</v>
      </c>
      <c r="F257" s="222" t="s">
        <v>1056</v>
      </c>
      <c r="G257" s="223" t="s">
        <v>203</v>
      </c>
      <c r="H257" s="224">
        <v>8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41</v>
      </c>
      <c r="O257" s="92"/>
      <c r="P257" s="230">
        <f>O257*H257</f>
        <v>0</v>
      </c>
      <c r="Q257" s="230">
        <v>2.2563399999999998</v>
      </c>
      <c r="R257" s="230">
        <f>Q257*H257</f>
        <v>18.050719999999998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731</v>
      </c>
      <c r="AT257" s="232" t="s">
        <v>140</v>
      </c>
      <c r="AU257" s="232" t="s">
        <v>84</v>
      </c>
      <c r="AY257" s="18" t="s">
        <v>137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84</v>
      </c>
      <c r="BK257" s="233">
        <f>ROUND(I257*H257,2)</f>
        <v>0</v>
      </c>
      <c r="BL257" s="18" t="s">
        <v>731</v>
      </c>
      <c r="BM257" s="232" t="s">
        <v>1057</v>
      </c>
    </row>
    <row r="258" s="14" customFormat="1">
      <c r="A258" s="14"/>
      <c r="B258" s="245"/>
      <c r="C258" s="246"/>
      <c r="D258" s="236" t="s">
        <v>146</v>
      </c>
      <c r="E258" s="247" t="s">
        <v>1</v>
      </c>
      <c r="F258" s="248" t="s">
        <v>184</v>
      </c>
      <c r="G258" s="246"/>
      <c r="H258" s="249">
        <v>8</v>
      </c>
      <c r="I258" s="250"/>
      <c r="J258" s="246"/>
      <c r="K258" s="246"/>
      <c r="L258" s="251"/>
      <c r="M258" s="252"/>
      <c r="N258" s="253"/>
      <c r="O258" s="253"/>
      <c r="P258" s="253"/>
      <c r="Q258" s="253"/>
      <c r="R258" s="253"/>
      <c r="S258" s="253"/>
      <c r="T258" s="25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5" t="s">
        <v>146</v>
      </c>
      <c r="AU258" s="255" t="s">
        <v>84</v>
      </c>
      <c r="AV258" s="14" t="s">
        <v>86</v>
      </c>
      <c r="AW258" s="14" t="s">
        <v>32</v>
      </c>
      <c r="AX258" s="14" t="s">
        <v>84</v>
      </c>
      <c r="AY258" s="255" t="s">
        <v>137</v>
      </c>
    </row>
    <row r="259" s="2" customFormat="1" ht="16.5" customHeight="1">
      <c r="A259" s="39"/>
      <c r="B259" s="40"/>
      <c r="C259" s="220" t="s">
        <v>664</v>
      </c>
      <c r="D259" s="220" t="s">
        <v>140</v>
      </c>
      <c r="E259" s="221" t="s">
        <v>1058</v>
      </c>
      <c r="F259" s="222" t="s">
        <v>1059</v>
      </c>
      <c r="G259" s="223" t="s">
        <v>278</v>
      </c>
      <c r="H259" s="224">
        <v>2</v>
      </c>
      <c r="I259" s="225"/>
      <c r="J259" s="226">
        <f>ROUND(I259*H259,2)</f>
        <v>0</v>
      </c>
      <c r="K259" s="227"/>
      <c r="L259" s="45"/>
      <c r="M259" s="228" t="s">
        <v>1</v>
      </c>
      <c r="N259" s="229" t="s">
        <v>41</v>
      </c>
      <c r="O259" s="92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731</v>
      </c>
      <c r="AT259" s="232" t="s">
        <v>140</v>
      </c>
      <c r="AU259" s="232" t="s">
        <v>84</v>
      </c>
      <c r="AY259" s="18" t="s">
        <v>137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84</v>
      </c>
      <c r="BK259" s="233">
        <f>ROUND(I259*H259,2)</f>
        <v>0</v>
      </c>
      <c r="BL259" s="18" t="s">
        <v>731</v>
      </c>
      <c r="BM259" s="232" t="s">
        <v>1060</v>
      </c>
    </row>
    <row r="260" s="14" customFormat="1">
      <c r="A260" s="14"/>
      <c r="B260" s="245"/>
      <c r="C260" s="246"/>
      <c r="D260" s="236" t="s">
        <v>146</v>
      </c>
      <c r="E260" s="247" t="s">
        <v>1</v>
      </c>
      <c r="F260" s="248" t="s">
        <v>86</v>
      </c>
      <c r="G260" s="246"/>
      <c r="H260" s="249">
        <v>2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146</v>
      </c>
      <c r="AU260" s="255" t="s">
        <v>84</v>
      </c>
      <c r="AV260" s="14" t="s">
        <v>86</v>
      </c>
      <c r="AW260" s="14" t="s">
        <v>32</v>
      </c>
      <c r="AX260" s="14" t="s">
        <v>84</v>
      </c>
      <c r="AY260" s="255" t="s">
        <v>137</v>
      </c>
    </row>
    <row r="261" s="2" customFormat="1" ht="21.75" customHeight="1">
      <c r="A261" s="39"/>
      <c r="B261" s="40"/>
      <c r="C261" s="220" t="s">
        <v>670</v>
      </c>
      <c r="D261" s="220" t="s">
        <v>140</v>
      </c>
      <c r="E261" s="221" t="s">
        <v>1061</v>
      </c>
      <c r="F261" s="222" t="s">
        <v>1062</v>
      </c>
      <c r="G261" s="223" t="s">
        <v>278</v>
      </c>
      <c r="H261" s="224">
        <v>6</v>
      </c>
      <c r="I261" s="225"/>
      <c r="J261" s="226">
        <f>ROUND(I261*H261,2)</f>
        <v>0</v>
      </c>
      <c r="K261" s="227"/>
      <c r="L261" s="45"/>
      <c r="M261" s="228" t="s">
        <v>1</v>
      </c>
      <c r="N261" s="229" t="s">
        <v>41</v>
      </c>
      <c r="O261" s="92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731</v>
      </c>
      <c r="AT261" s="232" t="s">
        <v>140</v>
      </c>
      <c r="AU261" s="232" t="s">
        <v>84</v>
      </c>
      <c r="AY261" s="18" t="s">
        <v>137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84</v>
      </c>
      <c r="BK261" s="233">
        <f>ROUND(I261*H261,2)</f>
        <v>0</v>
      </c>
      <c r="BL261" s="18" t="s">
        <v>731</v>
      </c>
      <c r="BM261" s="232" t="s">
        <v>1063</v>
      </c>
    </row>
    <row r="262" s="14" customFormat="1">
      <c r="A262" s="14"/>
      <c r="B262" s="245"/>
      <c r="C262" s="246"/>
      <c r="D262" s="236" t="s">
        <v>146</v>
      </c>
      <c r="E262" s="247" t="s">
        <v>1</v>
      </c>
      <c r="F262" s="248" t="s">
        <v>1064</v>
      </c>
      <c r="G262" s="246"/>
      <c r="H262" s="249">
        <v>6</v>
      </c>
      <c r="I262" s="250"/>
      <c r="J262" s="246"/>
      <c r="K262" s="246"/>
      <c r="L262" s="251"/>
      <c r="M262" s="252"/>
      <c r="N262" s="253"/>
      <c r="O262" s="253"/>
      <c r="P262" s="253"/>
      <c r="Q262" s="253"/>
      <c r="R262" s="253"/>
      <c r="S262" s="253"/>
      <c r="T262" s="25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5" t="s">
        <v>146</v>
      </c>
      <c r="AU262" s="255" t="s">
        <v>84</v>
      </c>
      <c r="AV262" s="14" t="s">
        <v>86</v>
      </c>
      <c r="AW262" s="14" t="s">
        <v>32</v>
      </c>
      <c r="AX262" s="14" t="s">
        <v>84</v>
      </c>
      <c r="AY262" s="255" t="s">
        <v>137</v>
      </c>
    </row>
    <row r="263" s="2" customFormat="1" ht="33" customHeight="1">
      <c r="A263" s="39"/>
      <c r="B263" s="40"/>
      <c r="C263" s="220" t="s">
        <v>675</v>
      </c>
      <c r="D263" s="220" t="s">
        <v>140</v>
      </c>
      <c r="E263" s="221" t="s">
        <v>1065</v>
      </c>
      <c r="F263" s="222" t="s">
        <v>1066</v>
      </c>
      <c r="G263" s="223" t="s">
        <v>278</v>
      </c>
      <c r="H263" s="224">
        <v>2.02</v>
      </c>
      <c r="I263" s="225"/>
      <c r="J263" s="226">
        <f>ROUND(I263*H263,2)</f>
        <v>0</v>
      </c>
      <c r="K263" s="227"/>
      <c r="L263" s="45"/>
      <c r="M263" s="228" t="s">
        <v>1</v>
      </c>
      <c r="N263" s="229" t="s">
        <v>41</v>
      </c>
      <c r="O263" s="92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731</v>
      </c>
      <c r="AT263" s="232" t="s">
        <v>140</v>
      </c>
      <c r="AU263" s="232" t="s">
        <v>84</v>
      </c>
      <c r="AY263" s="18" t="s">
        <v>137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84</v>
      </c>
      <c r="BK263" s="233">
        <f>ROUND(I263*H263,2)</f>
        <v>0</v>
      </c>
      <c r="BL263" s="18" t="s">
        <v>731</v>
      </c>
      <c r="BM263" s="232" t="s">
        <v>1067</v>
      </c>
    </row>
    <row r="264" s="14" customFormat="1">
      <c r="A264" s="14"/>
      <c r="B264" s="245"/>
      <c r="C264" s="246"/>
      <c r="D264" s="236" t="s">
        <v>146</v>
      </c>
      <c r="E264" s="247" t="s">
        <v>1</v>
      </c>
      <c r="F264" s="248" t="s">
        <v>86</v>
      </c>
      <c r="G264" s="246"/>
      <c r="H264" s="249">
        <v>2</v>
      </c>
      <c r="I264" s="250"/>
      <c r="J264" s="246"/>
      <c r="K264" s="246"/>
      <c r="L264" s="251"/>
      <c r="M264" s="252"/>
      <c r="N264" s="253"/>
      <c r="O264" s="253"/>
      <c r="P264" s="253"/>
      <c r="Q264" s="253"/>
      <c r="R264" s="253"/>
      <c r="S264" s="253"/>
      <c r="T264" s="25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5" t="s">
        <v>146</v>
      </c>
      <c r="AU264" s="255" t="s">
        <v>84</v>
      </c>
      <c r="AV264" s="14" t="s">
        <v>86</v>
      </c>
      <c r="AW264" s="14" t="s">
        <v>32</v>
      </c>
      <c r="AX264" s="14" t="s">
        <v>84</v>
      </c>
      <c r="AY264" s="255" t="s">
        <v>137</v>
      </c>
    </row>
    <row r="265" s="14" customFormat="1">
      <c r="A265" s="14"/>
      <c r="B265" s="245"/>
      <c r="C265" s="246"/>
      <c r="D265" s="236" t="s">
        <v>146</v>
      </c>
      <c r="E265" s="246"/>
      <c r="F265" s="248" t="s">
        <v>1068</v>
      </c>
      <c r="G265" s="246"/>
      <c r="H265" s="249">
        <v>2.02</v>
      </c>
      <c r="I265" s="250"/>
      <c r="J265" s="246"/>
      <c r="K265" s="246"/>
      <c r="L265" s="251"/>
      <c r="M265" s="252"/>
      <c r="N265" s="253"/>
      <c r="O265" s="253"/>
      <c r="P265" s="253"/>
      <c r="Q265" s="253"/>
      <c r="R265" s="253"/>
      <c r="S265" s="253"/>
      <c r="T265" s="25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5" t="s">
        <v>146</v>
      </c>
      <c r="AU265" s="255" t="s">
        <v>84</v>
      </c>
      <c r="AV265" s="14" t="s">
        <v>86</v>
      </c>
      <c r="AW265" s="14" t="s">
        <v>4</v>
      </c>
      <c r="AX265" s="14" t="s">
        <v>84</v>
      </c>
      <c r="AY265" s="255" t="s">
        <v>137</v>
      </c>
    </row>
    <row r="266" s="2" customFormat="1" ht="33" customHeight="1">
      <c r="A266" s="39"/>
      <c r="B266" s="40"/>
      <c r="C266" s="220" t="s">
        <v>680</v>
      </c>
      <c r="D266" s="220" t="s">
        <v>140</v>
      </c>
      <c r="E266" s="221" t="s">
        <v>1069</v>
      </c>
      <c r="F266" s="222" t="s">
        <v>1070</v>
      </c>
      <c r="G266" s="223" t="s">
        <v>203</v>
      </c>
      <c r="H266" s="224">
        <v>8.0800000000000001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41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731</v>
      </c>
      <c r="AT266" s="232" t="s">
        <v>140</v>
      </c>
      <c r="AU266" s="232" t="s">
        <v>84</v>
      </c>
      <c r="AY266" s="18" t="s">
        <v>137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84</v>
      </c>
      <c r="BK266" s="233">
        <f>ROUND(I266*H266,2)</f>
        <v>0</v>
      </c>
      <c r="BL266" s="18" t="s">
        <v>731</v>
      </c>
      <c r="BM266" s="232" t="s">
        <v>1071</v>
      </c>
    </row>
    <row r="267" s="14" customFormat="1">
      <c r="A267" s="14"/>
      <c r="B267" s="245"/>
      <c r="C267" s="246"/>
      <c r="D267" s="236" t="s">
        <v>146</v>
      </c>
      <c r="E267" s="247" t="s">
        <v>1</v>
      </c>
      <c r="F267" s="248" t="s">
        <v>1072</v>
      </c>
      <c r="G267" s="246"/>
      <c r="H267" s="249">
        <v>8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146</v>
      </c>
      <c r="AU267" s="255" t="s">
        <v>84</v>
      </c>
      <c r="AV267" s="14" t="s">
        <v>86</v>
      </c>
      <c r="AW267" s="14" t="s">
        <v>32</v>
      </c>
      <c r="AX267" s="14" t="s">
        <v>84</v>
      </c>
      <c r="AY267" s="255" t="s">
        <v>137</v>
      </c>
    </row>
    <row r="268" s="14" customFormat="1">
      <c r="A268" s="14"/>
      <c r="B268" s="245"/>
      <c r="C268" s="246"/>
      <c r="D268" s="236" t="s">
        <v>146</v>
      </c>
      <c r="E268" s="246"/>
      <c r="F268" s="248" t="s">
        <v>1073</v>
      </c>
      <c r="G268" s="246"/>
      <c r="H268" s="249">
        <v>8.0800000000000001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146</v>
      </c>
      <c r="AU268" s="255" t="s">
        <v>84</v>
      </c>
      <c r="AV268" s="14" t="s">
        <v>86</v>
      </c>
      <c r="AW268" s="14" t="s">
        <v>4</v>
      </c>
      <c r="AX268" s="14" t="s">
        <v>84</v>
      </c>
      <c r="AY268" s="255" t="s">
        <v>137</v>
      </c>
    </row>
    <row r="269" s="2" customFormat="1" ht="21.75" customHeight="1">
      <c r="A269" s="39"/>
      <c r="B269" s="40"/>
      <c r="C269" s="220" t="s">
        <v>616</v>
      </c>
      <c r="D269" s="220" t="s">
        <v>140</v>
      </c>
      <c r="E269" s="221" t="s">
        <v>1074</v>
      </c>
      <c r="F269" s="222" t="s">
        <v>1075</v>
      </c>
      <c r="G269" s="223" t="s">
        <v>278</v>
      </c>
      <c r="H269" s="224">
        <v>6.0599999999999996</v>
      </c>
      <c r="I269" s="225"/>
      <c r="J269" s="226">
        <f>ROUND(I269*H269,2)</f>
        <v>0</v>
      </c>
      <c r="K269" s="227"/>
      <c r="L269" s="45"/>
      <c r="M269" s="228" t="s">
        <v>1</v>
      </c>
      <c r="N269" s="229" t="s">
        <v>41</v>
      </c>
      <c r="O269" s="92"/>
      <c r="P269" s="230">
        <f>O269*H269</f>
        <v>0</v>
      </c>
      <c r="Q269" s="230">
        <v>0.078070000000000001</v>
      </c>
      <c r="R269" s="230">
        <f>Q269*H269</f>
        <v>0.47310419999999997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731</v>
      </c>
      <c r="AT269" s="232" t="s">
        <v>140</v>
      </c>
      <c r="AU269" s="232" t="s">
        <v>84</v>
      </c>
      <c r="AY269" s="18" t="s">
        <v>137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84</v>
      </c>
      <c r="BK269" s="233">
        <f>ROUND(I269*H269,2)</f>
        <v>0</v>
      </c>
      <c r="BL269" s="18" t="s">
        <v>731</v>
      </c>
      <c r="BM269" s="232" t="s">
        <v>1076</v>
      </c>
    </row>
    <row r="270" s="14" customFormat="1">
      <c r="A270" s="14"/>
      <c r="B270" s="245"/>
      <c r="C270" s="246"/>
      <c r="D270" s="236" t="s">
        <v>146</v>
      </c>
      <c r="E270" s="247" t="s">
        <v>1</v>
      </c>
      <c r="F270" s="248" t="s">
        <v>170</v>
      </c>
      <c r="G270" s="246"/>
      <c r="H270" s="249">
        <v>6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146</v>
      </c>
      <c r="AU270" s="255" t="s">
        <v>84</v>
      </c>
      <c r="AV270" s="14" t="s">
        <v>86</v>
      </c>
      <c r="AW270" s="14" t="s">
        <v>32</v>
      </c>
      <c r="AX270" s="14" t="s">
        <v>84</v>
      </c>
      <c r="AY270" s="255" t="s">
        <v>137</v>
      </c>
    </row>
    <row r="271" s="14" customFormat="1">
      <c r="A271" s="14"/>
      <c r="B271" s="245"/>
      <c r="C271" s="246"/>
      <c r="D271" s="236" t="s">
        <v>146</v>
      </c>
      <c r="E271" s="246"/>
      <c r="F271" s="248" t="s">
        <v>1077</v>
      </c>
      <c r="G271" s="246"/>
      <c r="H271" s="249">
        <v>6.0599999999999996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5" t="s">
        <v>146</v>
      </c>
      <c r="AU271" s="255" t="s">
        <v>84</v>
      </c>
      <c r="AV271" s="14" t="s">
        <v>86</v>
      </c>
      <c r="AW271" s="14" t="s">
        <v>4</v>
      </c>
      <c r="AX271" s="14" t="s">
        <v>84</v>
      </c>
      <c r="AY271" s="255" t="s">
        <v>137</v>
      </c>
    </row>
    <row r="272" s="2" customFormat="1" ht="21.75" customHeight="1">
      <c r="A272" s="39"/>
      <c r="B272" s="40"/>
      <c r="C272" s="220" t="s">
        <v>692</v>
      </c>
      <c r="D272" s="220" t="s">
        <v>140</v>
      </c>
      <c r="E272" s="221" t="s">
        <v>1078</v>
      </c>
      <c r="F272" s="222" t="s">
        <v>1079</v>
      </c>
      <c r="G272" s="223" t="s">
        <v>278</v>
      </c>
      <c r="H272" s="224">
        <v>2.02</v>
      </c>
      <c r="I272" s="225"/>
      <c r="J272" s="226">
        <f>ROUND(I272*H272,2)</f>
        <v>0</v>
      </c>
      <c r="K272" s="227"/>
      <c r="L272" s="45"/>
      <c r="M272" s="228" t="s">
        <v>1</v>
      </c>
      <c r="N272" s="229" t="s">
        <v>41</v>
      </c>
      <c r="O272" s="92"/>
      <c r="P272" s="230">
        <f>O272*H272</f>
        <v>0</v>
      </c>
      <c r="Q272" s="230">
        <v>9.0000000000000006E-05</v>
      </c>
      <c r="R272" s="230">
        <f>Q272*H272</f>
        <v>0.0001818</v>
      </c>
      <c r="S272" s="230">
        <v>0</v>
      </c>
      <c r="T272" s="23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2" t="s">
        <v>731</v>
      </c>
      <c r="AT272" s="232" t="s">
        <v>140</v>
      </c>
      <c r="AU272" s="232" t="s">
        <v>84</v>
      </c>
      <c r="AY272" s="18" t="s">
        <v>137</v>
      </c>
      <c r="BE272" s="233">
        <f>IF(N272="základní",J272,0)</f>
        <v>0</v>
      </c>
      <c r="BF272" s="233">
        <f>IF(N272="snížená",J272,0)</f>
        <v>0</v>
      </c>
      <c r="BG272" s="233">
        <f>IF(N272="zákl. přenesená",J272,0)</f>
        <v>0</v>
      </c>
      <c r="BH272" s="233">
        <f>IF(N272="sníž. přenesená",J272,0)</f>
        <v>0</v>
      </c>
      <c r="BI272" s="233">
        <f>IF(N272="nulová",J272,0)</f>
        <v>0</v>
      </c>
      <c r="BJ272" s="18" t="s">
        <v>84</v>
      </c>
      <c r="BK272" s="233">
        <f>ROUND(I272*H272,2)</f>
        <v>0</v>
      </c>
      <c r="BL272" s="18" t="s">
        <v>731</v>
      </c>
      <c r="BM272" s="232" t="s">
        <v>1080</v>
      </c>
    </row>
    <row r="273" s="14" customFormat="1">
      <c r="A273" s="14"/>
      <c r="B273" s="245"/>
      <c r="C273" s="246"/>
      <c r="D273" s="236" t="s">
        <v>146</v>
      </c>
      <c r="E273" s="247" t="s">
        <v>1</v>
      </c>
      <c r="F273" s="248" t="s">
        <v>86</v>
      </c>
      <c r="G273" s="246"/>
      <c r="H273" s="249">
        <v>2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5" t="s">
        <v>146</v>
      </c>
      <c r="AU273" s="255" t="s">
        <v>84</v>
      </c>
      <c r="AV273" s="14" t="s">
        <v>86</v>
      </c>
      <c r="AW273" s="14" t="s">
        <v>32</v>
      </c>
      <c r="AX273" s="14" t="s">
        <v>84</v>
      </c>
      <c r="AY273" s="255" t="s">
        <v>137</v>
      </c>
    </row>
    <row r="274" s="14" customFormat="1">
      <c r="A274" s="14"/>
      <c r="B274" s="245"/>
      <c r="C274" s="246"/>
      <c r="D274" s="236" t="s">
        <v>146</v>
      </c>
      <c r="E274" s="246"/>
      <c r="F274" s="248" t="s">
        <v>1068</v>
      </c>
      <c r="G274" s="246"/>
      <c r="H274" s="249">
        <v>2.02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146</v>
      </c>
      <c r="AU274" s="255" t="s">
        <v>84</v>
      </c>
      <c r="AV274" s="14" t="s">
        <v>86</v>
      </c>
      <c r="AW274" s="14" t="s">
        <v>4</v>
      </c>
      <c r="AX274" s="14" t="s">
        <v>84</v>
      </c>
      <c r="AY274" s="255" t="s">
        <v>137</v>
      </c>
    </row>
    <row r="275" s="2" customFormat="1" ht="16.5" customHeight="1">
      <c r="A275" s="39"/>
      <c r="B275" s="40"/>
      <c r="C275" s="220" t="s">
        <v>697</v>
      </c>
      <c r="D275" s="220" t="s">
        <v>140</v>
      </c>
      <c r="E275" s="221" t="s">
        <v>1081</v>
      </c>
      <c r="F275" s="222" t="s">
        <v>1082</v>
      </c>
      <c r="G275" s="223" t="s">
        <v>1083</v>
      </c>
      <c r="H275" s="224">
        <v>1</v>
      </c>
      <c r="I275" s="225"/>
      <c r="J275" s="226">
        <f>ROUND(I275*H275,2)</f>
        <v>0</v>
      </c>
      <c r="K275" s="227"/>
      <c r="L275" s="45"/>
      <c r="M275" s="228" t="s">
        <v>1</v>
      </c>
      <c r="N275" s="229" t="s">
        <v>41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731</v>
      </c>
      <c r="AT275" s="232" t="s">
        <v>140</v>
      </c>
      <c r="AU275" s="232" t="s">
        <v>84</v>
      </c>
      <c r="AY275" s="18" t="s">
        <v>137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84</v>
      </c>
      <c r="BK275" s="233">
        <f>ROUND(I275*H275,2)</f>
        <v>0</v>
      </c>
      <c r="BL275" s="18" t="s">
        <v>731</v>
      </c>
      <c r="BM275" s="232" t="s">
        <v>1084</v>
      </c>
    </row>
    <row r="276" s="14" customFormat="1">
      <c r="A276" s="14"/>
      <c r="B276" s="245"/>
      <c r="C276" s="246"/>
      <c r="D276" s="236" t="s">
        <v>146</v>
      </c>
      <c r="E276" s="247" t="s">
        <v>1</v>
      </c>
      <c r="F276" s="248" t="s">
        <v>84</v>
      </c>
      <c r="G276" s="246"/>
      <c r="H276" s="249">
        <v>1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146</v>
      </c>
      <c r="AU276" s="255" t="s">
        <v>84</v>
      </c>
      <c r="AV276" s="14" t="s">
        <v>86</v>
      </c>
      <c r="AW276" s="14" t="s">
        <v>32</v>
      </c>
      <c r="AX276" s="14" t="s">
        <v>84</v>
      </c>
      <c r="AY276" s="255" t="s">
        <v>137</v>
      </c>
    </row>
    <row r="277" s="2" customFormat="1" ht="16.5" customHeight="1">
      <c r="A277" s="39"/>
      <c r="B277" s="40"/>
      <c r="C277" s="220" t="s">
        <v>702</v>
      </c>
      <c r="D277" s="220" t="s">
        <v>140</v>
      </c>
      <c r="E277" s="221" t="s">
        <v>1085</v>
      </c>
      <c r="F277" s="222" t="s">
        <v>1086</v>
      </c>
      <c r="G277" s="223" t="s">
        <v>278</v>
      </c>
      <c r="H277" s="224">
        <v>1</v>
      </c>
      <c r="I277" s="225"/>
      <c r="J277" s="226">
        <f>ROUND(I277*H277,2)</f>
        <v>0</v>
      </c>
      <c r="K277" s="227"/>
      <c r="L277" s="45"/>
      <c r="M277" s="228" t="s">
        <v>1</v>
      </c>
      <c r="N277" s="229" t="s">
        <v>41</v>
      </c>
      <c r="O277" s="92"/>
      <c r="P277" s="230">
        <f>O277*H277</f>
        <v>0</v>
      </c>
      <c r="Q277" s="230">
        <v>0.37430000000000002</v>
      </c>
      <c r="R277" s="230">
        <f>Q277*H277</f>
        <v>0.37430000000000002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731</v>
      </c>
      <c r="AT277" s="232" t="s">
        <v>140</v>
      </c>
      <c r="AU277" s="232" t="s">
        <v>84</v>
      </c>
      <c r="AY277" s="18" t="s">
        <v>137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84</v>
      </c>
      <c r="BK277" s="233">
        <f>ROUND(I277*H277,2)</f>
        <v>0</v>
      </c>
      <c r="BL277" s="18" t="s">
        <v>731</v>
      </c>
      <c r="BM277" s="232" t="s">
        <v>1087</v>
      </c>
    </row>
    <row r="278" s="14" customFormat="1">
      <c r="A278" s="14"/>
      <c r="B278" s="245"/>
      <c r="C278" s="246"/>
      <c r="D278" s="236" t="s">
        <v>146</v>
      </c>
      <c r="E278" s="247" t="s">
        <v>1</v>
      </c>
      <c r="F278" s="248" t="s">
        <v>84</v>
      </c>
      <c r="G278" s="246"/>
      <c r="H278" s="249">
        <v>1</v>
      </c>
      <c r="I278" s="250"/>
      <c r="J278" s="246"/>
      <c r="K278" s="246"/>
      <c r="L278" s="251"/>
      <c r="M278" s="256"/>
      <c r="N278" s="257"/>
      <c r="O278" s="257"/>
      <c r="P278" s="257"/>
      <c r="Q278" s="257"/>
      <c r="R278" s="257"/>
      <c r="S278" s="257"/>
      <c r="T278" s="25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5" t="s">
        <v>146</v>
      </c>
      <c r="AU278" s="255" t="s">
        <v>84</v>
      </c>
      <c r="AV278" s="14" t="s">
        <v>86</v>
      </c>
      <c r="AW278" s="14" t="s">
        <v>32</v>
      </c>
      <c r="AX278" s="14" t="s">
        <v>84</v>
      </c>
      <c r="AY278" s="255" t="s">
        <v>137</v>
      </c>
    </row>
    <row r="279" s="2" customFormat="1" ht="6.96" customHeight="1">
      <c r="A279" s="39"/>
      <c r="B279" s="67"/>
      <c r="C279" s="68"/>
      <c r="D279" s="68"/>
      <c r="E279" s="68"/>
      <c r="F279" s="68"/>
      <c r="G279" s="68"/>
      <c r="H279" s="68"/>
      <c r="I279" s="68"/>
      <c r="J279" s="68"/>
      <c r="K279" s="68"/>
      <c r="L279" s="45"/>
      <c r="M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</row>
  </sheetData>
  <sheetProtection sheet="1" autoFilter="0" formatColumns="0" formatRows="0" objects="1" scenarios="1" spinCount="100000" saltValue="C/tuJKTjOXcrfPXZCAG+8Dc5d1g+T17sOFe3Mf2QUPQtK4F0EqTEDU9TI+jmoYsQXnBTsYYYhw1AZTEZSEJDpQ==" hashValue="Tr4Oeu1MzhHmosG7IxlfUEvOw5l4V00UcZkdB080Ab5HMS3xiB8H2HzhTFzGfE97GgewSyEV7Dd8U6PIlBsuTQ==" algorithmName="SHA-512" password="CC35"/>
  <autoFilter ref="C125:K278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1088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ROUND((SUM(BE118:BE124)),  2)</f>
        <v>0</v>
      </c>
      <c r="G33" s="39"/>
      <c r="H33" s="39"/>
      <c r="I33" s="156">
        <v>0.20999999999999999</v>
      </c>
      <c r="J33" s="155">
        <f>ROUND(((SUM(BE118:BE124))*I33),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ROUND((SUM(BF118:BF124)),  2)</f>
        <v>0</v>
      </c>
      <c r="G34" s="39"/>
      <c r="H34" s="39"/>
      <c r="I34" s="156">
        <v>0.14999999999999999</v>
      </c>
      <c r="J34" s="155">
        <f>ROUND(((SUM(BF118:BF124))*I34),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ROUND((SUM(BG118:BG124)),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ROUND((SUM(BH118:BH124)),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ROUND((SUM(BI118:BI124)),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401 - Přeložka sítě nadzemních vedení nn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1089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1090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121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6.25" customHeight="1">
      <c r="A108" s="39"/>
      <c r="B108" s="40"/>
      <c r="C108" s="41"/>
      <c r="D108" s="41"/>
      <c r="E108" s="175" t="str">
        <f>E7</f>
        <v>Horní Lideč - revitalizace dopravního prostoru - jižní část, cyklostezka - uznatelné náklady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109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401 - Přeložka sítě nadzemních vedení nn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Horní Lideč, jižní č. průj.úseku silnice I/57</v>
      </c>
      <c r="G112" s="41"/>
      <c r="H112" s="41"/>
      <c r="I112" s="33" t="s">
        <v>22</v>
      </c>
      <c r="J112" s="80" t="str">
        <f>IF(J12="","",J12)</f>
        <v>12. 4. 2021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Obec Horní Lideč</v>
      </c>
      <c r="G114" s="41"/>
      <c r="H114" s="41"/>
      <c r="I114" s="33" t="s">
        <v>30</v>
      </c>
      <c r="J114" s="37" t="str">
        <f>E21</f>
        <v>Ing. K. Prokůpek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>Ing.L.Alster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122</v>
      </c>
      <c r="D117" s="195" t="s">
        <v>61</v>
      </c>
      <c r="E117" s="195" t="s">
        <v>57</v>
      </c>
      <c r="F117" s="195" t="s">
        <v>58</v>
      </c>
      <c r="G117" s="195" t="s">
        <v>123</v>
      </c>
      <c r="H117" s="195" t="s">
        <v>124</v>
      </c>
      <c r="I117" s="195" t="s">
        <v>125</v>
      </c>
      <c r="J117" s="196" t="s">
        <v>113</v>
      </c>
      <c r="K117" s="197" t="s">
        <v>126</v>
      </c>
      <c r="L117" s="198"/>
      <c r="M117" s="101" t="s">
        <v>1</v>
      </c>
      <c r="N117" s="102" t="s">
        <v>40</v>
      </c>
      <c r="O117" s="102" t="s">
        <v>127</v>
      </c>
      <c r="P117" s="102" t="s">
        <v>128</v>
      </c>
      <c r="Q117" s="102" t="s">
        <v>129</v>
      </c>
      <c r="R117" s="102" t="s">
        <v>130</v>
      </c>
      <c r="S117" s="102" t="s">
        <v>131</v>
      </c>
      <c r="T117" s="103" t="s">
        <v>132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133</v>
      </c>
      <c r="D118" s="41"/>
      <c r="E118" s="41"/>
      <c r="F118" s="41"/>
      <c r="G118" s="41"/>
      <c r="H118" s="41"/>
      <c r="I118" s="41"/>
      <c r="J118" s="199">
        <f>BK118</f>
        <v>0</v>
      </c>
      <c r="K118" s="41"/>
      <c r="L118" s="45"/>
      <c r="M118" s="104"/>
      <c r="N118" s="200"/>
      <c r="O118" s="105"/>
      <c r="P118" s="201">
        <f>P119</f>
        <v>0</v>
      </c>
      <c r="Q118" s="105"/>
      <c r="R118" s="201">
        <f>R119</f>
        <v>0</v>
      </c>
      <c r="S118" s="105"/>
      <c r="T118" s="202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75</v>
      </c>
      <c r="AU118" s="18" t="s">
        <v>115</v>
      </c>
      <c r="BK118" s="203">
        <f>BK119</f>
        <v>0</v>
      </c>
    </row>
    <row r="119" s="12" customFormat="1" ht="25.92" customHeight="1">
      <c r="A119" s="12"/>
      <c r="B119" s="204"/>
      <c r="C119" s="205"/>
      <c r="D119" s="206" t="s">
        <v>75</v>
      </c>
      <c r="E119" s="207" t="s">
        <v>1091</v>
      </c>
      <c r="F119" s="207" t="s">
        <v>1092</v>
      </c>
      <c r="G119" s="205"/>
      <c r="H119" s="205"/>
      <c r="I119" s="208"/>
      <c r="J119" s="209">
        <f>BK119</f>
        <v>0</v>
      </c>
      <c r="K119" s="205"/>
      <c r="L119" s="210"/>
      <c r="M119" s="211"/>
      <c r="N119" s="212"/>
      <c r="O119" s="212"/>
      <c r="P119" s="213">
        <f>P120</f>
        <v>0</v>
      </c>
      <c r="Q119" s="212"/>
      <c r="R119" s="213">
        <f>R120</f>
        <v>0</v>
      </c>
      <c r="S119" s="212"/>
      <c r="T119" s="214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5" t="s">
        <v>86</v>
      </c>
      <c r="AT119" s="216" t="s">
        <v>75</v>
      </c>
      <c r="AU119" s="216" t="s">
        <v>76</v>
      </c>
      <c r="AY119" s="215" t="s">
        <v>137</v>
      </c>
      <c r="BK119" s="217">
        <f>BK120</f>
        <v>0</v>
      </c>
    </row>
    <row r="120" s="12" customFormat="1" ht="22.8" customHeight="1">
      <c r="A120" s="12"/>
      <c r="B120" s="204"/>
      <c r="C120" s="205"/>
      <c r="D120" s="206" t="s">
        <v>75</v>
      </c>
      <c r="E120" s="218" t="s">
        <v>1093</v>
      </c>
      <c r="F120" s="218" t="s">
        <v>1094</v>
      </c>
      <c r="G120" s="205"/>
      <c r="H120" s="205"/>
      <c r="I120" s="208"/>
      <c r="J120" s="219">
        <f>BK120</f>
        <v>0</v>
      </c>
      <c r="K120" s="205"/>
      <c r="L120" s="210"/>
      <c r="M120" s="211"/>
      <c r="N120" s="212"/>
      <c r="O120" s="212"/>
      <c r="P120" s="213">
        <f>SUM(P121:P124)</f>
        <v>0</v>
      </c>
      <c r="Q120" s="212"/>
      <c r="R120" s="213">
        <f>SUM(R121:R124)</f>
        <v>0</v>
      </c>
      <c r="S120" s="212"/>
      <c r="T120" s="214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86</v>
      </c>
      <c r="AT120" s="216" t="s">
        <v>75</v>
      </c>
      <c r="AU120" s="216" t="s">
        <v>84</v>
      </c>
      <c r="AY120" s="215" t="s">
        <v>137</v>
      </c>
      <c r="BK120" s="217">
        <f>SUM(BK121:BK124)</f>
        <v>0</v>
      </c>
    </row>
    <row r="121" s="2" customFormat="1" ht="21.75" customHeight="1">
      <c r="A121" s="39"/>
      <c r="B121" s="40"/>
      <c r="C121" s="220" t="s">
        <v>84</v>
      </c>
      <c r="D121" s="220" t="s">
        <v>140</v>
      </c>
      <c r="E121" s="221" t="s">
        <v>1095</v>
      </c>
      <c r="F121" s="222" t="s">
        <v>1096</v>
      </c>
      <c r="G121" s="223" t="s">
        <v>1097</v>
      </c>
      <c r="H121" s="224">
        <v>1</v>
      </c>
      <c r="I121" s="225"/>
      <c r="J121" s="226">
        <f>ROUND(I121*H121,2)</f>
        <v>0</v>
      </c>
      <c r="K121" s="227"/>
      <c r="L121" s="45"/>
      <c r="M121" s="228" t="s">
        <v>1</v>
      </c>
      <c r="N121" s="229" t="s">
        <v>41</v>
      </c>
      <c r="O121" s="92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2" t="s">
        <v>158</v>
      </c>
      <c r="AT121" s="232" t="s">
        <v>140</v>
      </c>
      <c r="AU121" s="232" t="s">
        <v>86</v>
      </c>
      <c r="AY121" s="18" t="s">
        <v>137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8" t="s">
        <v>84</v>
      </c>
      <c r="BK121" s="233">
        <f>ROUND(I121*H121,2)</f>
        <v>0</v>
      </c>
      <c r="BL121" s="18" t="s">
        <v>158</v>
      </c>
      <c r="BM121" s="232" t="s">
        <v>1098</v>
      </c>
    </row>
    <row r="122" s="13" customFormat="1">
      <c r="A122" s="13"/>
      <c r="B122" s="234"/>
      <c r="C122" s="235"/>
      <c r="D122" s="236" t="s">
        <v>146</v>
      </c>
      <c r="E122" s="237" t="s">
        <v>1</v>
      </c>
      <c r="F122" s="238" t="s">
        <v>1099</v>
      </c>
      <c r="G122" s="235"/>
      <c r="H122" s="237" t="s">
        <v>1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146</v>
      </c>
      <c r="AU122" s="244" t="s">
        <v>86</v>
      </c>
      <c r="AV122" s="13" t="s">
        <v>84</v>
      </c>
      <c r="AW122" s="13" t="s">
        <v>32</v>
      </c>
      <c r="AX122" s="13" t="s">
        <v>76</v>
      </c>
      <c r="AY122" s="244" t="s">
        <v>137</v>
      </c>
    </row>
    <row r="123" s="13" customFormat="1">
      <c r="A123" s="13"/>
      <c r="B123" s="234"/>
      <c r="C123" s="235"/>
      <c r="D123" s="236" t="s">
        <v>146</v>
      </c>
      <c r="E123" s="237" t="s">
        <v>1</v>
      </c>
      <c r="F123" s="238" t="s">
        <v>1100</v>
      </c>
      <c r="G123" s="235"/>
      <c r="H123" s="237" t="s">
        <v>1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146</v>
      </c>
      <c r="AU123" s="244" t="s">
        <v>86</v>
      </c>
      <c r="AV123" s="13" t="s">
        <v>84</v>
      </c>
      <c r="AW123" s="13" t="s">
        <v>32</v>
      </c>
      <c r="AX123" s="13" t="s">
        <v>76</v>
      </c>
      <c r="AY123" s="244" t="s">
        <v>137</v>
      </c>
    </row>
    <row r="124" s="14" customFormat="1">
      <c r="A124" s="14"/>
      <c r="B124" s="245"/>
      <c r="C124" s="246"/>
      <c r="D124" s="236" t="s">
        <v>146</v>
      </c>
      <c r="E124" s="247" t="s">
        <v>1</v>
      </c>
      <c r="F124" s="248" t="s">
        <v>84</v>
      </c>
      <c r="G124" s="246"/>
      <c r="H124" s="249">
        <v>1</v>
      </c>
      <c r="I124" s="250"/>
      <c r="J124" s="246"/>
      <c r="K124" s="246"/>
      <c r="L124" s="251"/>
      <c r="M124" s="256"/>
      <c r="N124" s="257"/>
      <c r="O124" s="257"/>
      <c r="P124" s="257"/>
      <c r="Q124" s="257"/>
      <c r="R124" s="257"/>
      <c r="S124" s="257"/>
      <c r="T124" s="25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146</v>
      </c>
      <c r="AU124" s="255" t="s">
        <v>86</v>
      </c>
      <c r="AV124" s="14" t="s">
        <v>86</v>
      </c>
      <c r="AW124" s="14" t="s">
        <v>32</v>
      </c>
      <c r="AX124" s="14" t="s">
        <v>84</v>
      </c>
      <c r="AY124" s="255" t="s">
        <v>137</v>
      </c>
    </row>
    <row r="125" s="2" customFormat="1" ht="6.96" customHeight="1">
      <c r="A125" s="39"/>
      <c r="B125" s="67"/>
      <c r="C125" s="68"/>
      <c r="D125" s="68"/>
      <c r="E125" s="68"/>
      <c r="F125" s="68"/>
      <c r="G125" s="68"/>
      <c r="H125" s="68"/>
      <c r="I125" s="68"/>
      <c r="J125" s="68"/>
      <c r="K125" s="68"/>
      <c r="L125" s="45"/>
      <c r="M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</sheetData>
  <sheetProtection sheet="1" autoFilter="0" formatColumns="0" formatRows="0" objects="1" scenarios="1" spinCount="100000" saltValue="/6tartZjD51Yi8vb46MoeFruVE58US/lhOqkapWFOqQ8og3+eSBg8EgC+56BVHKR/d0kwZ1ITOGl39EDNVepag==" hashValue="t3f+sveIV60Xcy/x4nC6+FrKEokM/R7Wo7SNIQvbjJmNX6AGXjW41JcfQI3t0wkQ8oPgsfiXKC5UjR5m3DrW5w==" algorithmName="SHA-512" password="CC35"/>
  <autoFilter ref="C117:K12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1101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ROUND((SUM(BE118:BE124)),  2)</f>
        <v>0</v>
      </c>
      <c r="G33" s="39"/>
      <c r="H33" s="39"/>
      <c r="I33" s="156">
        <v>0.20999999999999999</v>
      </c>
      <c r="J33" s="155">
        <f>ROUND(((SUM(BE118:BE124))*I33),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ROUND((SUM(BF118:BF124)),  2)</f>
        <v>0</v>
      </c>
      <c r="G34" s="39"/>
      <c r="H34" s="39"/>
      <c r="I34" s="156">
        <v>0.14999999999999999</v>
      </c>
      <c r="J34" s="155">
        <f>ROUND(((SUM(BF118:BF124))*I34),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ROUND((SUM(BG118:BG124)),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ROUND((SUM(BH118:BH124)),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ROUND((SUM(BI118:BI124)),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402 - Přeložka sítě elektronických komunikací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1089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1102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121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6.25" customHeight="1">
      <c r="A108" s="39"/>
      <c r="B108" s="40"/>
      <c r="C108" s="41"/>
      <c r="D108" s="41"/>
      <c r="E108" s="175" t="str">
        <f>E7</f>
        <v>Horní Lideč - revitalizace dopravního prostoru - jižní část, cyklostezka - uznatelné náklady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109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402 - Přeložka sítě elektronických komunikací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Horní Lideč, jižní č. průj.úseku silnice I/57</v>
      </c>
      <c r="G112" s="41"/>
      <c r="H112" s="41"/>
      <c r="I112" s="33" t="s">
        <v>22</v>
      </c>
      <c r="J112" s="80" t="str">
        <f>IF(J12="","",J12)</f>
        <v>12. 4. 2021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Obec Horní Lideč</v>
      </c>
      <c r="G114" s="41"/>
      <c r="H114" s="41"/>
      <c r="I114" s="33" t="s">
        <v>30</v>
      </c>
      <c r="J114" s="37" t="str">
        <f>E21</f>
        <v>Ing. K. Prokůpek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>Ing.L.Alster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122</v>
      </c>
      <c r="D117" s="195" t="s">
        <v>61</v>
      </c>
      <c r="E117" s="195" t="s">
        <v>57</v>
      </c>
      <c r="F117" s="195" t="s">
        <v>58</v>
      </c>
      <c r="G117" s="195" t="s">
        <v>123</v>
      </c>
      <c r="H117" s="195" t="s">
        <v>124</v>
      </c>
      <c r="I117" s="195" t="s">
        <v>125</v>
      </c>
      <c r="J117" s="196" t="s">
        <v>113</v>
      </c>
      <c r="K117" s="197" t="s">
        <v>126</v>
      </c>
      <c r="L117" s="198"/>
      <c r="M117" s="101" t="s">
        <v>1</v>
      </c>
      <c r="N117" s="102" t="s">
        <v>40</v>
      </c>
      <c r="O117" s="102" t="s">
        <v>127</v>
      </c>
      <c r="P117" s="102" t="s">
        <v>128</v>
      </c>
      <c r="Q117" s="102" t="s">
        <v>129</v>
      </c>
      <c r="R117" s="102" t="s">
        <v>130</v>
      </c>
      <c r="S117" s="102" t="s">
        <v>131</v>
      </c>
      <c r="T117" s="103" t="s">
        <v>132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133</v>
      </c>
      <c r="D118" s="41"/>
      <c r="E118" s="41"/>
      <c r="F118" s="41"/>
      <c r="G118" s="41"/>
      <c r="H118" s="41"/>
      <c r="I118" s="41"/>
      <c r="J118" s="199">
        <f>BK118</f>
        <v>0</v>
      </c>
      <c r="K118" s="41"/>
      <c r="L118" s="45"/>
      <c r="M118" s="104"/>
      <c r="N118" s="200"/>
      <c r="O118" s="105"/>
      <c r="P118" s="201">
        <f>P119</f>
        <v>0</v>
      </c>
      <c r="Q118" s="105"/>
      <c r="R118" s="201">
        <f>R119</f>
        <v>0</v>
      </c>
      <c r="S118" s="105"/>
      <c r="T118" s="202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75</v>
      </c>
      <c r="AU118" s="18" t="s">
        <v>115</v>
      </c>
      <c r="BK118" s="203">
        <f>BK119</f>
        <v>0</v>
      </c>
    </row>
    <row r="119" s="12" customFormat="1" ht="25.92" customHeight="1">
      <c r="A119" s="12"/>
      <c r="B119" s="204"/>
      <c r="C119" s="205"/>
      <c r="D119" s="206" t="s">
        <v>75</v>
      </c>
      <c r="E119" s="207" t="s">
        <v>1091</v>
      </c>
      <c r="F119" s="207" t="s">
        <v>1092</v>
      </c>
      <c r="G119" s="205"/>
      <c r="H119" s="205"/>
      <c r="I119" s="208"/>
      <c r="J119" s="209">
        <f>BK119</f>
        <v>0</v>
      </c>
      <c r="K119" s="205"/>
      <c r="L119" s="210"/>
      <c r="M119" s="211"/>
      <c r="N119" s="212"/>
      <c r="O119" s="212"/>
      <c r="P119" s="213">
        <f>P120</f>
        <v>0</v>
      </c>
      <c r="Q119" s="212"/>
      <c r="R119" s="213">
        <f>R120</f>
        <v>0</v>
      </c>
      <c r="S119" s="212"/>
      <c r="T119" s="214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5" t="s">
        <v>86</v>
      </c>
      <c r="AT119" s="216" t="s">
        <v>75</v>
      </c>
      <c r="AU119" s="216" t="s">
        <v>76</v>
      </c>
      <c r="AY119" s="215" t="s">
        <v>137</v>
      </c>
      <c r="BK119" s="217">
        <f>BK120</f>
        <v>0</v>
      </c>
    </row>
    <row r="120" s="12" customFormat="1" ht="22.8" customHeight="1">
      <c r="A120" s="12"/>
      <c r="B120" s="204"/>
      <c r="C120" s="205"/>
      <c r="D120" s="206" t="s">
        <v>75</v>
      </c>
      <c r="E120" s="218" t="s">
        <v>1103</v>
      </c>
      <c r="F120" s="218" t="s">
        <v>1104</v>
      </c>
      <c r="G120" s="205"/>
      <c r="H120" s="205"/>
      <c r="I120" s="208"/>
      <c r="J120" s="219">
        <f>BK120</f>
        <v>0</v>
      </c>
      <c r="K120" s="205"/>
      <c r="L120" s="210"/>
      <c r="M120" s="211"/>
      <c r="N120" s="212"/>
      <c r="O120" s="212"/>
      <c r="P120" s="213">
        <f>SUM(P121:P124)</f>
        <v>0</v>
      </c>
      <c r="Q120" s="212"/>
      <c r="R120" s="213">
        <f>SUM(R121:R124)</f>
        <v>0</v>
      </c>
      <c r="S120" s="212"/>
      <c r="T120" s="214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86</v>
      </c>
      <c r="AT120" s="216" t="s">
        <v>75</v>
      </c>
      <c r="AU120" s="216" t="s">
        <v>84</v>
      </c>
      <c r="AY120" s="215" t="s">
        <v>137</v>
      </c>
      <c r="BK120" s="217">
        <f>SUM(BK121:BK124)</f>
        <v>0</v>
      </c>
    </row>
    <row r="121" s="2" customFormat="1" ht="21.75" customHeight="1">
      <c r="A121" s="39"/>
      <c r="B121" s="40"/>
      <c r="C121" s="220" t="s">
        <v>84</v>
      </c>
      <c r="D121" s="220" t="s">
        <v>140</v>
      </c>
      <c r="E121" s="221" t="s">
        <v>1105</v>
      </c>
      <c r="F121" s="222" t="s">
        <v>1096</v>
      </c>
      <c r="G121" s="223" t="s">
        <v>1097</v>
      </c>
      <c r="H121" s="224">
        <v>1</v>
      </c>
      <c r="I121" s="225"/>
      <c r="J121" s="226">
        <f>ROUND(I121*H121,2)</f>
        <v>0</v>
      </c>
      <c r="K121" s="227"/>
      <c r="L121" s="45"/>
      <c r="M121" s="228" t="s">
        <v>1</v>
      </c>
      <c r="N121" s="229" t="s">
        <v>41</v>
      </c>
      <c r="O121" s="92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2" t="s">
        <v>275</v>
      </c>
      <c r="AT121" s="232" t="s">
        <v>140</v>
      </c>
      <c r="AU121" s="232" t="s">
        <v>86</v>
      </c>
      <c r="AY121" s="18" t="s">
        <v>137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8" t="s">
        <v>84</v>
      </c>
      <c r="BK121" s="233">
        <f>ROUND(I121*H121,2)</f>
        <v>0</v>
      </c>
      <c r="BL121" s="18" t="s">
        <v>275</v>
      </c>
      <c r="BM121" s="232" t="s">
        <v>1106</v>
      </c>
    </row>
    <row r="122" s="13" customFormat="1">
      <c r="A122" s="13"/>
      <c r="B122" s="234"/>
      <c r="C122" s="235"/>
      <c r="D122" s="236" t="s">
        <v>146</v>
      </c>
      <c r="E122" s="237" t="s">
        <v>1</v>
      </c>
      <c r="F122" s="238" t="s">
        <v>1107</v>
      </c>
      <c r="G122" s="235"/>
      <c r="H122" s="237" t="s">
        <v>1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146</v>
      </c>
      <c r="AU122" s="244" t="s">
        <v>86</v>
      </c>
      <c r="AV122" s="13" t="s">
        <v>84</v>
      </c>
      <c r="AW122" s="13" t="s">
        <v>32</v>
      </c>
      <c r="AX122" s="13" t="s">
        <v>76</v>
      </c>
      <c r="AY122" s="244" t="s">
        <v>137</v>
      </c>
    </row>
    <row r="123" s="13" customFormat="1">
      <c r="A123" s="13"/>
      <c r="B123" s="234"/>
      <c r="C123" s="235"/>
      <c r="D123" s="236" t="s">
        <v>146</v>
      </c>
      <c r="E123" s="237" t="s">
        <v>1</v>
      </c>
      <c r="F123" s="238" t="s">
        <v>1108</v>
      </c>
      <c r="G123" s="235"/>
      <c r="H123" s="237" t="s">
        <v>1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146</v>
      </c>
      <c r="AU123" s="244" t="s">
        <v>86</v>
      </c>
      <c r="AV123" s="13" t="s">
        <v>84</v>
      </c>
      <c r="AW123" s="13" t="s">
        <v>32</v>
      </c>
      <c r="AX123" s="13" t="s">
        <v>76</v>
      </c>
      <c r="AY123" s="244" t="s">
        <v>137</v>
      </c>
    </row>
    <row r="124" s="14" customFormat="1">
      <c r="A124" s="14"/>
      <c r="B124" s="245"/>
      <c r="C124" s="246"/>
      <c r="D124" s="236" t="s">
        <v>146</v>
      </c>
      <c r="E124" s="247" t="s">
        <v>1</v>
      </c>
      <c r="F124" s="248" t="s">
        <v>84</v>
      </c>
      <c r="G124" s="246"/>
      <c r="H124" s="249">
        <v>1</v>
      </c>
      <c r="I124" s="250"/>
      <c r="J124" s="246"/>
      <c r="K124" s="246"/>
      <c r="L124" s="251"/>
      <c r="M124" s="256"/>
      <c r="N124" s="257"/>
      <c r="O124" s="257"/>
      <c r="P124" s="257"/>
      <c r="Q124" s="257"/>
      <c r="R124" s="257"/>
      <c r="S124" s="257"/>
      <c r="T124" s="25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146</v>
      </c>
      <c r="AU124" s="255" t="s">
        <v>86</v>
      </c>
      <c r="AV124" s="14" t="s">
        <v>86</v>
      </c>
      <c r="AW124" s="14" t="s">
        <v>32</v>
      </c>
      <c r="AX124" s="14" t="s">
        <v>84</v>
      </c>
      <c r="AY124" s="255" t="s">
        <v>137</v>
      </c>
    </row>
    <row r="125" s="2" customFormat="1" ht="6.96" customHeight="1">
      <c r="A125" s="39"/>
      <c r="B125" s="67"/>
      <c r="C125" s="68"/>
      <c r="D125" s="68"/>
      <c r="E125" s="68"/>
      <c r="F125" s="68"/>
      <c r="G125" s="68"/>
      <c r="H125" s="68"/>
      <c r="I125" s="68"/>
      <c r="J125" s="68"/>
      <c r="K125" s="68"/>
      <c r="L125" s="45"/>
      <c r="M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</sheetData>
  <sheetProtection sheet="1" autoFilter="0" formatColumns="0" formatRows="0" objects="1" scenarios="1" spinCount="100000" saltValue="RHWM9zmNeCZ75tqjvwwWINR8tX7BgF2AZxIIr+PWzpD80x+ylrfhUgoXeU37Dab6lCtndxtXXSHOdHjal+c+Xg==" hashValue="cOI4iDVQeft7AhhIm5onVKpyl6KjhRYWpzanQDhVyn6bNRWZylXnktV3FKr3WYPzgb8yGGSXmJcZ5Hl0/+5fIQ==" algorithmName="SHA-512" password="CC35"/>
  <autoFilter ref="C117:K12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1109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ROUND((SUM(BE118:BE123)),  2)</f>
        <v>0</v>
      </c>
      <c r="G33" s="39"/>
      <c r="H33" s="39"/>
      <c r="I33" s="156">
        <v>0.20999999999999999</v>
      </c>
      <c r="J33" s="155">
        <f>ROUND(((SUM(BE118:BE123))*I33),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ROUND((SUM(BF118:BF123)),  2)</f>
        <v>0</v>
      </c>
      <c r="G34" s="39"/>
      <c r="H34" s="39"/>
      <c r="I34" s="156">
        <v>0.14999999999999999</v>
      </c>
      <c r="J34" s="155">
        <f>ROUND(((SUM(BF118:BF123))*I34),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ROUND((SUM(BG118:BG123)),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ROUND((SUM(BH118:BH123)),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ROUND((SUM(BI118:BI123)),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501 - Zkrácení plynovodních přípojek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1089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1110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121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6.25" customHeight="1">
      <c r="A108" s="39"/>
      <c r="B108" s="40"/>
      <c r="C108" s="41"/>
      <c r="D108" s="41"/>
      <c r="E108" s="175" t="str">
        <f>E7</f>
        <v>Horní Lideč - revitalizace dopravního prostoru - jižní část, cyklostezka - uznatelné náklady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109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501 - Zkrácení plynovodních přípojek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Horní Lideč, jižní č. průj.úseku silnice I/57</v>
      </c>
      <c r="G112" s="41"/>
      <c r="H112" s="41"/>
      <c r="I112" s="33" t="s">
        <v>22</v>
      </c>
      <c r="J112" s="80" t="str">
        <f>IF(J12="","",J12)</f>
        <v>12. 4. 2021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Obec Horní Lideč</v>
      </c>
      <c r="G114" s="41"/>
      <c r="H114" s="41"/>
      <c r="I114" s="33" t="s">
        <v>30</v>
      </c>
      <c r="J114" s="37" t="str">
        <f>E21</f>
        <v>Ing. K. Prokůpek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>Ing.L.Alster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122</v>
      </c>
      <c r="D117" s="195" t="s">
        <v>61</v>
      </c>
      <c r="E117" s="195" t="s">
        <v>57</v>
      </c>
      <c r="F117" s="195" t="s">
        <v>58</v>
      </c>
      <c r="G117" s="195" t="s">
        <v>123</v>
      </c>
      <c r="H117" s="195" t="s">
        <v>124</v>
      </c>
      <c r="I117" s="195" t="s">
        <v>125</v>
      </c>
      <c r="J117" s="196" t="s">
        <v>113</v>
      </c>
      <c r="K117" s="197" t="s">
        <v>126</v>
      </c>
      <c r="L117" s="198"/>
      <c r="M117" s="101" t="s">
        <v>1</v>
      </c>
      <c r="N117" s="102" t="s">
        <v>40</v>
      </c>
      <c r="O117" s="102" t="s">
        <v>127</v>
      </c>
      <c r="P117" s="102" t="s">
        <v>128</v>
      </c>
      <c r="Q117" s="102" t="s">
        <v>129</v>
      </c>
      <c r="R117" s="102" t="s">
        <v>130</v>
      </c>
      <c r="S117" s="102" t="s">
        <v>131</v>
      </c>
      <c r="T117" s="103" t="s">
        <v>132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133</v>
      </c>
      <c r="D118" s="41"/>
      <c r="E118" s="41"/>
      <c r="F118" s="41"/>
      <c r="G118" s="41"/>
      <c r="H118" s="41"/>
      <c r="I118" s="41"/>
      <c r="J118" s="199">
        <f>BK118</f>
        <v>0</v>
      </c>
      <c r="K118" s="41"/>
      <c r="L118" s="45"/>
      <c r="M118" s="104"/>
      <c r="N118" s="200"/>
      <c r="O118" s="105"/>
      <c r="P118" s="201">
        <f>P119</f>
        <v>0</v>
      </c>
      <c r="Q118" s="105"/>
      <c r="R118" s="201">
        <f>R119</f>
        <v>0.00117</v>
      </c>
      <c r="S118" s="105"/>
      <c r="T118" s="202">
        <f>T119</f>
        <v>0.01026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75</v>
      </c>
      <c r="AU118" s="18" t="s">
        <v>115</v>
      </c>
      <c r="BK118" s="203">
        <f>BK119</f>
        <v>0</v>
      </c>
    </row>
    <row r="119" s="12" customFormat="1" ht="25.92" customHeight="1">
      <c r="A119" s="12"/>
      <c r="B119" s="204"/>
      <c r="C119" s="205"/>
      <c r="D119" s="206" t="s">
        <v>75</v>
      </c>
      <c r="E119" s="207" t="s">
        <v>1091</v>
      </c>
      <c r="F119" s="207" t="s">
        <v>1092</v>
      </c>
      <c r="G119" s="205"/>
      <c r="H119" s="205"/>
      <c r="I119" s="208"/>
      <c r="J119" s="209">
        <f>BK119</f>
        <v>0</v>
      </c>
      <c r="K119" s="205"/>
      <c r="L119" s="210"/>
      <c r="M119" s="211"/>
      <c r="N119" s="212"/>
      <c r="O119" s="212"/>
      <c r="P119" s="213">
        <f>P120</f>
        <v>0</v>
      </c>
      <c r="Q119" s="212"/>
      <c r="R119" s="213">
        <f>R120</f>
        <v>0.00117</v>
      </c>
      <c r="S119" s="212"/>
      <c r="T119" s="214">
        <f>T120</f>
        <v>0.01026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5" t="s">
        <v>86</v>
      </c>
      <c r="AT119" s="216" t="s">
        <v>75</v>
      </c>
      <c r="AU119" s="216" t="s">
        <v>76</v>
      </c>
      <c r="AY119" s="215" t="s">
        <v>137</v>
      </c>
      <c r="BK119" s="217">
        <f>BK120</f>
        <v>0</v>
      </c>
    </row>
    <row r="120" s="12" customFormat="1" ht="22.8" customHeight="1">
      <c r="A120" s="12"/>
      <c r="B120" s="204"/>
      <c r="C120" s="205"/>
      <c r="D120" s="206" t="s">
        <v>75</v>
      </c>
      <c r="E120" s="218" t="s">
        <v>1111</v>
      </c>
      <c r="F120" s="218" t="s">
        <v>1112</v>
      </c>
      <c r="G120" s="205"/>
      <c r="H120" s="205"/>
      <c r="I120" s="208"/>
      <c r="J120" s="219">
        <f>BK120</f>
        <v>0</v>
      </c>
      <c r="K120" s="205"/>
      <c r="L120" s="210"/>
      <c r="M120" s="211"/>
      <c r="N120" s="212"/>
      <c r="O120" s="212"/>
      <c r="P120" s="213">
        <f>SUM(P121:P123)</f>
        <v>0</v>
      </c>
      <c r="Q120" s="212"/>
      <c r="R120" s="213">
        <f>SUM(R121:R123)</f>
        <v>0.00117</v>
      </c>
      <c r="S120" s="212"/>
      <c r="T120" s="214">
        <f>SUM(T121:T123)</f>
        <v>0.01026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86</v>
      </c>
      <c r="AT120" s="216" t="s">
        <v>75</v>
      </c>
      <c r="AU120" s="216" t="s">
        <v>84</v>
      </c>
      <c r="AY120" s="215" t="s">
        <v>137</v>
      </c>
      <c r="BK120" s="217">
        <f>SUM(BK121:BK123)</f>
        <v>0</v>
      </c>
    </row>
    <row r="121" s="2" customFormat="1" ht="21.75" customHeight="1">
      <c r="A121" s="39"/>
      <c r="B121" s="40"/>
      <c r="C121" s="220" t="s">
        <v>84</v>
      </c>
      <c r="D121" s="220" t="s">
        <v>140</v>
      </c>
      <c r="E121" s="221" t="s">
        <v>1113</v>
      </c>
      <c r="F121" s="222" t="s">
        <v>1114</v>
      </c>
      <c r="G121" s="223" t="s">
        <v>1115</v>
      </c>
      <c r="H121" s="224">
        <v>3</v>
      </c>
      <c r="I121" s="225"/>
      <c r="J121" s="226">
        <f>ROUND(I121*H121,2)</f>
        <v>0</v>
      </c>
      <c r="K121" s="227"/>
      <c r="L121" s="45"/>
      <c r="M121" s="228" t="s">
        <v>1</v>
      </c>
      <c r="N121" s="229" t="s">
        <v>41</v>
      </c>
      <c r="O121" s="92"/>
      <c r="P121" s="230">
        <f>O121*H121</f>
        <v>0</v>
      </c>
      <c r="Q121" s="230">
        <v>0.00038999999999999999</v>
      </c>
      <c r="R121" s="230">
        <f>Q121*H121</f>
        <v>0.00117</v>
      </c>
      <c r="S121" s="230">
        <v>0.0034199999999999999</v>
      </c>
      <c r="T121" s="231">
        <f>S121*H121</f>
        <v>0.01026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2" t="s">
        <v>275</v>
      </c>
      <c r="AT121" s="232" t="s">
        <v>140</v>
      </c>
      <c r="AU121" s="232" t="s">
        <v>86</v>
      </c>
      <c r="AY121" s="18" t="s">
        <v>137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8" t="s">
        <v>84</v>
      </c>
      <c r="BK121" s="233">
        <f>ROUND(I121*H121,2)</f>
        <v>0</v>
      </c>
      <c r="BL121" s="18" t="s">
        <v>275</v>
      </c>
      <c r="BM121" s="232" t="s">
        <v>1116</v>
      </c>
    </row>
    <row r="122" s="13" customFormat="1">
      <c r="A122" s="13"/>
      <c r="B122" s="234"/>
      <c r="C122" s="235"/>
      <c r="D122" s="236" t="s">
        <v>146</v>
      </c>
      <c r="E122" s="237" t="s">
        <v>1</v>
      </c>
      <c r="F122" s="238" t="s">
        <v>1117</v>
      </c>
      <c r="G122" s="235"/>
      <c r="H122" s="237" t="s">
        <v>1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146</v>
      </c>
      <c r="AU122" s="244" t="s">
        <v>86</v>
      </c>
      <c r="AV122" s="13" t="s">
        <v>84</v>
      </c>
      <c r="AW122" s="13" t="s">
        <v>32</v>
      </c>
      <c r="AX122" s="13" t="s">
        <v>76</v>
      </c>
      <c r="AY122" s="244" t="s">
        <v>137</v>
      </c>
    </row>
    <row r="123" s="14" customFormat="1">
      <c r="A123" s="14"/>
      <c r="B123" s="245"/>
      <c r="C123" s="246"/>
      <c r="D123" s="236" t="s">
        <v>146</v>
      </c>
      <c r="E123" s="247" t="s">
        <v>1</v>
      </c>
      <c r="F123" s="248" t="s">
        <v>153</v>
      </c>
      <c r="G123" s="246"/>
      <c r="H123" s="249">
        <v>3</v>
      </c>
      <c r="I123" s="250"/>
      <c r="J123" s="246"/>
      <c r="K123" s="246"/>
      <c r="L123" s="251"/>
      <c r="M123" s="256"/>
      <c r="N123" s="257"/>
      <c r="O123" s="257"/>
      <c r="P123" s="257"/>
      <c r="Q123" s="257"/>
      <c r="R123" s="257"/>
      <c r="S123" s="257"/>
      <c r="T123" s="258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5" t="s">
        <v>146</v>
      </c>
      <c r="AU123" s="255" t="s">
        <v>86</v>
      </c>
      <c r="AV123" s="14" t="s">
        <v>86</v>
      </c>
      <c r="AW123" s="14" t="s">
        <v>32</v>
      </c>
      <c r="AX123" s="14" t="s">
        <v>84</v>
      </c>
      <c r="AY123" s="255" t="s">
        <v>137</v>
      </c>
    </row>
    <row r="124" s="2" customFormat="1" ht="6.96" customHeight="1">
      <c r="A124" s="39"/>
      <c r="B124" s="67"/>
      <c r="C124" s="68"/>
      <c r="D124" s="68"/>
      <c r="E124" s="68"/>
      <c r="F124" s="68"/>
      <c r="G124" s="68"/>
      <c r="H124" s="68"/>
      <c r="I124" s="68"/>
      <c r="J124" s="68"/>
      <c r="K124" s="68"/>
      <c r="L124" s="45"/>
      <c r="M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</sheetData>
  <sheetProtection sheet="1" autoFilter="0" formatColumns="0" formatRows="0" objects="1" scenarios="1" spinCount="100000" saltValue="koz5rdvZ1/0cTzUxK73F74Z5FQ73hWhFT0RXkt69qPnGDjMw1rmMOXtFupP9fWoXrg5VHhQ0qXVWrP6KEcaeiQ==" hashValue="S14DmjTO6aRZngnPt8HoIUc7Vhfk1Z/SILx0nBVydxfMHJsBIX4Hh7wNjsLKOzLrEKh6ajvJs/v0+WMTp82OTA==" algorithmName="SHA-512" password="CC35"/>
  <autoFilter ref="C117:K123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DESKTOP-GTLMSBH\Admin</dc:creator>
  <cp:lastModifiedBy>DESKTOP-GTLMSBH\Admin</cp:lastModifiedBy>
  <dcterms:created xsi:type="dcterms:W3CDTF">2021-04-19T18:05:57Z</dcterms:created>
  <dcterms:modified xsi:type="dcterms:W3CDTF">2021-04-19T18:06:13Z</dcterms:modified>
</cp:coreProperties>
</file>