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1_ Výzva OPŽP- 2019\Hřivínův Újezd ZŠ a MŠ\VZT\"/>
    </mc:Choice>
  </mc:AlternateContent>
  <xr:revisionPtr revIDLastSave="0" documentId="13_ncr:1_{FC9420F3-D814-40D3-8F69-C5A304CA5E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C1217FDF-B3E9-4CF0-9BE9-F702C730803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22AD8783-2525-4322-A9EA-CCBB8270E9F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C9F400C5-12FA-40E7-A623-2BBF25CCF8E7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55F89DF4-21DF-481F-88B2-82F920C1DF2C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E04B3782-0EEC-49F8-92AE-C98FD1810576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19155EA-C283-481E-AA10-CD401768E45A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6C1924F-EC89-46E1-B359-522295597BB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38E4D37-E80E-4165-9D67-414AA896D77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BCCDDB2E-EF6A-4AAF-BCA6-1B83ECBC64D5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2E69667A-AED1-4814-AF4A-5861F86A0BD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7A74F780-D1C9-4DB6-8D4C-33380358C2D1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D02E9B47-84D6-440D-BB3A-CA62351BC6E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7CFBC1AC-4903-40C3-AC86-187C58D9A446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9507B728-690C-4262-9E80-684C68A4DF2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<sst xmlns="http://schemas.openxmlformats.org/spreadsheetml/2006/main" count="99" uniqueCount="83">
  <si>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</si>
  <si>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</si>
  <si>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</si>
  <si>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</si>
  <si>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</si>
  <si>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</si>
  <si>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</si>
  <si>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</si>
  <si>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</si>
  <si>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</si>
  <si>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</si>
  <si>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</si>
  <si>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</si>
  <si>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</si>
  <si>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</si>
  <si>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</si>
  <si>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</si>
  <si>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</si>
  <si>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</si>
  <si>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</si>
  <si>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</si>
  <si>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</si>
  <si>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</si>
  <si>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</si>
  <si>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</si>
  <si>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</si>
  <si>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</si>
  <si>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</si>
  <si>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</si>
  <si>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</si>
  <si>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</si>
  <si>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</si>
  <si>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</si>
  <si>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</si>
  <si>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</si>
  <si>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</si>
  <si>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</si>
  <si>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</si>
  <si>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</si>
  <si>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</si>
  <si>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</si>
  <si>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</si>
  <si>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</si>
  <si>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</si>
  <si>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</si>
  <si>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</si>
  <si>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</si>
  <si>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</si>
  <si>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</si>
  <si>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</si>
  <si>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</si>
  <si>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</si>
  <si>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</si>
  <si>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</si>
  <si>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</si>
  <si>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</si>
  <si>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</si>
  <si>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</si>
  <si>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</si>
  <si>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</si>
  <si>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</si>
  <si>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</si>
  <si>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</si>
  <si>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</si>
  <si>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</si>
  <si>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</si>
  <si>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</si>
  <si>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</si>
  <si>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</si>
  <si>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</si>
  <si>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</si>
  <si>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</si>
  <si>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</si>
  <si>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</si>
  <si>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</si>
  <si>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</si>
  <si>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</si>
  <si>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</si>
  <si>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</si>
  <si>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</si>
  <si>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</si>
  <si>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</si>
  <si>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a MŠ Hřivínův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</si>
</sst>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561.3948252649451</c:v>
                </c:pt>
                <c:pt idx="2">
                  <c:v>572.57392766597957</c:v>
                </c:pt>
                <c:pt idx="3">
                  <c:v>583.54139119324225</c:v>
                </c:pt>
                <c:pt idx="4">
                  <c:v>594.3012225201926</c:v>
                </c:pt>
                <c:pt idx="5">
                  <c:v>604.85735246734339</c:v>
                </c:pt>
                <c:pt idx="6">
                  <c:v>615.21363743828249</c:v>
                </c:pt>
                <c:pt idx="7">
                  <c:v>625.37386082850753</c:v>
                </c:pt>
                <c:pt idx="8">
                  <c:v>635.34173440759071</c:v>
                </c:pt>
                <c:pt idx="9">
                  <c:v>645.12089967517431</c:v>
                </c:pt>
                <c:pt idx="10">
                  <c:v>654.71492919129832</c:v>
                </c:pt>
                <c:pt idx="11">
                  <c:v>664.12732788153971</c:v>
                </c:pt>
                <c:pt idx="12">
                  <c:v>673.36153431744515</c:v>
                </c:pt>
                <c:pt idx="13">
                  <c:v>682.42092197272189</c:v>
                </c:pt>
                <c:pt idx="14">
                  <c:v>691.30880045564788</c:v>
                </c:pt>
                <c:pt idx="15">
                  <c:v>700.02841671814974</c:v>
                </c:pt>
                <c:pt idx="16">
                  <c:v>708.58295624199081</c:v>
                </c:pt>
                <c:pt idx="17">
                  <c:v>716.97554420250287</c:v>
                </c:pt>
                <c:pt idx="18">
                  <c:v>725.20924661028664</c:v>
                </c:pt>
                <c:pt idx="19">
                  <c:v>733.28707143129793</c:v>
                </c:pt>
                <c:pt idx="20">
                  <c:v>741.21196968572849</c:v>
                </c:pt>
                <c:pt idx="21">
                  <c:v>748.98683652608338</c:v>
                </c:pt>
                <c:pt idx="22">
                  <c:v>756.61451229484851</c:v>
                </c:pt>
                <c:pt idx="23">
                  <c:v>764.09778356213531</c:v>
                </c:pt>
                <c:pt idx="24">
                  <c:v>771.4393841436796</c:v>
                </c:pt>
                <c:pt idx="25">
                  <c:v>778.64199609957052</c:v>
                </c:pt>
                <c:pt idx="26">
                  <c:v>785.70825071406887</c:v>
                </c:pt>
                <c:pt idx="27">
                  <c:v>792.64072945687838</c:v>
                </c:pt>
                <c:pt idx="28">
                  <c:v>799.44196492621734</c:v>
                </c:pt>
                <c:pt idx="29">
                  <c:v>806.1144417740361</c:v>
                </c:pt>
                <c:pt idx="30">
                  <c:v>812.66059761372014</c:v>
                </c:pt>
                <c:pt idx="31">
                  <c:v>819.08282391060686</c:v>
                </c:pt>
                <c:pt idx="32">
                  <c:v>825.38346685564431</c:v>
                </c:pt>
                <c:pt idx="33">
                  <c:v>831.56482822251144</c:v>
                </c:pt>
                <c:pt idx="34">
                  <c:v>837.62916620850854</c:v>
                </c:pt>
                <c:pt idx="35">
                  <c:v>843.5786962595314</c:v>
                </c:pt>
                <c:pt idx="36">
                  <c:v>849.41559187942551</c:v>
                </c:pt>
                <c:pt idx="37">
                  <c:v>855.14198542401857</c:v>
                </c:pt>
                <c:pt idx="38">
                  <c:v>860.75996888012003</c:v>
                </c:pt>
                <c:pt idx="39">
                  <c:v>866.27159462977386</c:v>
                </c:pt>
                <c:pt idx="40">
                  <c:v>871.6788762000416</c:v>
                </c:pt>
                <c:pt idx="41">
                  <c:v>876.98378899859176</c:v>
                </c:pt>
                <c:pt idx="42">
                  <c:v>882.18827103536296</c:v>
                </c:pt>
                <c:pt idx="43">
                  <c:v>887.29422363056392</c:v>
                </c:pt>
                <c:pt idx="44">
                  <c:v>892.30351210927188</c:v>
                </c:pt>
                <c:pt idx="45">
                  <c:v>897.21796648287921</c:v>
                </c:pt>
                <c:pt idx="46">
                  <c:v>899.46467747674592</c:v>
                </c:pt>
                <c:pt idx="47">
                  <c:v>901.66885452044596</c:v>
                </c:pt>
                <c:pt idx="48">
                  <c:v>903.83130285191248</c:v>
                </c:pt>
                <c:pt idx="49">
                  <c:v>905.95281246459433</c:v>
                </c:pt>
                <c:pt idx="50">
                  <c:v>908.03415839605941</c:v>
                </c:pt>
                <c:pt idx="51">
                  <c:v>910.07610101113437</c:v>
                </c:pt>
                <c:pt idx="52">
                  <c:v>912.07938627968383</c:v>
                </c:pt>
                <c:pt idx="53">
                  <c:v>914.04474604913082</c:v>
                </c:pt>
                <c:pt idx="54">
                  <c:v>915.97289831181718</c:v>
                </c:pt>
                <c:pt idx="55">
                  <c:v>917.86454746730442</c:v>
                </c:pt>
                <c:pt idx="56">
                  <c:v>922.29508922060018</c:v>
                </c:pt>
                <c:pt idx="57">
                  <c:v>926.64175350026437</c:v>
                </c:pt>
                <c:pt idx="58">
                  <c:v>930.90612824541938</c:v>
                </c:pt>
                <c:pt idx="59">
                  <c:v>935.08977133287681</c:v>
                </c:pt>
                <c:pt idx="60">
                  <c:v>939.19421114626732</c:v>
                </c:pt>
                <c:pt idx="61">
                  <c:v>943.22094713439458</c:v>
                </c:pt>
                <c:pt idx="62">
                  <c:v>947.17145035901967</c:v>
                </c:pt>
                <c:pt idx="63">
                  <c:v>951.04716403227474</c:v>
                </c:pt>
                <c:pt idx="64">
                  <c:v>954.8495040439027</c:v>
                </c:pt>
                <c:pt idx="65">
                  <c:v>958.57985947851444</c:v>
                </c:pt>
                <c:pt idx="66">
                  <c:v>962.23959312305499</c:v>
                </c:pt>
                <c:pt idx="67">
                  <c:v>965.83004196466152</c:v>
                </c:pt>
                <c:pt idx="68">
                  <c:v>969.35251767909608</c:v>
                </c:pt>
                <c:pt idx="69">
                  <c:v>972.80830710993234</c:v>
                </c:pt>
                <c:pt idx="70">
                  <c:v>976.19867273866919</c:v>
                </c:pt>
                <c:pt idx="71">
                  <c:v>979.52485314594549</c:v>
                </c:pt>
                <c:pt idx="72">
                  <c:v>982.7880634640228</c:v>
                </c:pt>
                <c:pt idx="73">
                  <c:v>985.98949582070156</c:v>
                </c:pt>
                <c:pt idx="74">
                  <c:v>989.13031977483467</c:v>
                </c:pt>
                <c:pt idx="75">
                  <c:v>992.21168274359297</c:v>
                </c:pt>
                <c:pt idx="76">
                  <c:v>995.2347104216459</c:v>
                </c:pt>
                <c:pt idx="77">
                  <c:v>998.20050719240317</c:v>
                </c:pt>
                <c:pt idx="78">
                  <c:v>1001.1101565314721</c:v>
                </c:pt>
                <c:pt idx="79">
                  <c:v>1003.964721402477</c:v>
                </c:pt>
                <c:pt idx="80">
                  <c:v>1006.7652446453855</c:v>
                </c:pt>
                <c:pt idx="81">
                  <c:v>1009.5127493574821</c:v>
                </c:pt>
                <c:pt idx="82">
                  <c:v>1012.2082392671292</c:v>
                </c:pt>
                <c:pt idx="83">
                  <c:v>1014.8526991004539</c:v>
                </c:pt>
                <c:pt idx="84">
                  <c:v>1017.4470949410909</c:v>
                </c:pt>
                <c:pt idx="85">
                  <c:v>1019.9923745831162</c:v>
                </c:pt>
                <c:pt idx="86">
                  <c:v>1022.4894678772982</c:v>
                </c:pt>
                <c:pt idx="87">
                  <c:v>1024.9392870707943</c:v>
                </c:pt>
                <c:pt idx="88">
                  <c:v>1027.3427271404166</c:v>
                </c:pt>
                <c:pt idx="89">
                  <c:v>1029.7006661195876</c:v>
                </c:pt>
                <c:pt idx="90">
                  <c:v>1032.0139654191071</c:v>
                </c:pt>
                <c:pt idx="91">
                  <c:v>1034.2834701418453</c:v>
                </c:pt>
                <c:pt idx="92">
                  <c:v>1036.5100093914793</c:v>
                </c:pt>
                <c:pt idx="93">
                  <c:v>1038.6943965753842</c:v>
                </c:pt>
                <c:pt idx="94">
                  <c:v>1040.8374297017897</c:v>
                </c:pt>
                <c:pt idx="95">
                  <c:v>1042.9398916713121</c:v>
                </c:pt>
                <c:pt idx="96">
                  <c:v>1045.0025505629649</c:v>
                </c:pt>
                <c:pt idx="97">
                  <c:v>1047.0261599147577</c:v>
                </c:pt>
                <c:pt idx="98">
                  <c:v>1049.0114589989817</c:v>
                </c:pt>
                <c:pt idx="99">
                  <c:v>1050.9591730922812</c:v>
                </c:pt>
                <c:pt idx="100">
                  <c:v>1052.8700137406163</c:v>
                </c:pt>
                <c:pt idx="101">
                  <c:v>1052.1699743783131</c:v>
                </c:pt>
                <c:pt idx="102">
                  <c:v>1051.4831879174433</c:v>
                </c:pt>
                <c:pt idx="103">
                  <c:v>1050.809403458692</c:v>
                </c:pt>
                <c:pt idx="104">
                  <c:v>1050.1483748526828</c:v>
                </c:pt>
                <c:pt idx="105">
                  <c:v>1049.499860610053</c:v>
                </c:pt>
                <c:pt idx="106">
                  <c:v>1048.8636238132335</c:v>
                </c:pt>
                <c:pt idx="107">
                  <c:v>1048.2394320298956</c:v>
                </c:pt>
                <c:pt idx="108">
                  <c:v>1047.6270572280382</c:v>
                </c:pt>
                <c:pt idx="109">
                  <c:v>1047.0262756926832</c:v>
                </c:pt>
                <c:pt idx="110">
                  <c:v>1046.4368679441461</c:v>
                </c:pt>
                <c:pt idx="111">
                  <c:v>1045.8586186578559</c:v>
                </c:pt>
                <c:pt idx="112">
                  <c:v>1045.2913165856905</c:v>
                </c:pt>
                <c:pt idx="113">
                  <c:v>1044.7347544788045</c:v>
                </c:pt>
                <c:pt idx="114">
                  <c:v>1044.188729011915</c:v>
                </c:pt>
                <c:pt idx="115">
                  <c:v>1043.6530407090231</c:v>
                </c:pt>
                <c:pt idx="116">
                  <c:v>1043.1274938705392</c:v>
                </c:pt>
                <c:pt idx="117">
                  <c:v>1042.6118965017913</c:v>
                </c:pt>
                <c:pt idx="118">
                  <c:v>1042.1060602428827</c:v>
                </c:pt>
                <c:pt idx="119">
                  <c:v>1041.6098002998808</c:v>
                </c:pt>
                <c:pt idx="120">
                  <c:v>1041.1229353773081</c:v>
                </c:pt>
                <c:pt idx="121">
                  <c:v>1043.2199922528025</c:v>
                </c:pt>
                <c:pt idx="122">
                  <c:v>1045.2773483777853</c:v>
                </c:pt>
                <c:pt idx="123">
                  <c:v>1047.2957553530409</c:v>
                </c:pt>
                <c:pt idx="124">
                  <c:v>1049.2759505503082</c:v>
                </c:pt>
                <c:pt idx="125">
                  <c:v>1051.2186573816614</c:v>
                </c:pt>
                <c:pt idx="126">
                  <c:v>1053.1245855637901</c:v>
                </c:pt>
                <c:pt idx="127">
                  <c:v>1054.9944313772735</c:v>
                </c:pt>
                <c:pt idx="128">
                  <c:v>1056.8288779209497</c:v>
                </c:pt>
                <c:pt idx="129">
                  <c:v>1058.6285953614686</c:v>
                </c:pt>
                <c:pt idx="130">
                  <c:v>1060.3942411781163</c:v>
                </c:pt>
                <c:pt idx="131">
                  <c:v>1062.1264604030121</c:v>
                </c:pt>
                <c:pt idx="132">
                  <c:v>1063.8258858567508</c:v>
                </c:pt>
                <c:pt idx="133">
                  <c:v>1065.4931383795879</c:v>
                </c:pt>
                <c:pt idx="134">
                  <c:v>1067.1288270582479</c:v>
                </c:pt>
                <c:pt idx="135">
                  <c:v>1068.7335494484373</c:v>
                </c:pt>
                <c:pt idx="136">
                  <c:v>1070.3078917931462</c:v>
                </c:pt>
                <c:pt idx="137">
                  <c:v>1071.8524292368161</c:v>
                </c:pt>
                <c:pt idx="138">
                  <c:v>1073.3677260354548</c:v>
                </c:pt>
                <c:pt idx="139">
                  <c:v>1074.8543357627716</c:v>
                </c:pt>
                <c:pt idx="140">
                  <c:v>1076.3128015124109</c:v>
                </c:pt>
                <c:pt idx="141">
                  <c:v>1077.7436560963579</c:v>
                </c:pt>
                <c:pt idx="142">
                  <c:v>1079.1474222395864</c:v>
                </c:pt>
                <c:pt idx="143">
                  <c:v>1080.5246127710227</c:v>
                </c:pt>
                <c:pt idx="144">
                  <c:v>1081.8757308108952</c:v>
                </c:pt>
                <c:pt idx="145">
                  <c:v>1083.2012699545351</c:v>
                </c:pt>
                <c:pt idx="146">
                  <c:v>1084.5017144526983</c:v>
                </c:pt>
                <c:pt idx="147">
                  <c:v>1085.7775393884745</c:v>
                </c:pt>
                <c:pt idx="148">
                  <c:v>1087.0292108508454</c:v>
                </c:pt>
                <c:pt idx="149">
                  <c:v>1088.2571861049585</c:v>
                </c:pt>
                <c:pt idx="150">
                  <c:v>1089.4619137591772</c:v>
                </c:pt>
                <c:pt idx="151">
                  <c:v>1090.6438339289668</c:v>
                </c:pt>
                <c:pt idx="152">
                  <c:v>1091.8033783976805</c:v>
                </c:pt>
                <c:pt idx="153">
                  <c:v>1092.9409707742991</c:v>
                </c:pt>
                <c:pt idx="154">
                  <c:v>1094.0570266481861</c:v>
                </c:pt>
                <c:pt idx="155">
                  <c:v>1095.1519537409115</c:v>
                </c:pt>
                <c:pt idx="156">
                  <c:v>1096.2261520552022</c:v>
                </c:pt>
                <c:pt idx="157">
                  <c:v>1097.2800140210738</c:v>
                </c:pt>
                <c:pt idx="158">
                  <c:v>1098.3139246391925</c:v>
                </c:pt>
                <c:pt idx="159">
                  <c:v>1099.3282616215261</c:v>
                </c:pt>
                <c:pt idx="160">
                  <c:v>1100.3233955293313</c:v>
                </c:pt>
                <c:pt idx="161">
                  <c:v>1101.2996899085283</c:v>
                </c:pt>
                <c:pt idx="162">
                  <c:v>1102.2575014225122</c:v>
                </c:pt>
                <c:pt idx="163">
                  <c:v>1103.1971799824507</c:v>
                </c:pt>
                <c:pt idx="164">
                  <c:v>1104.1190688751158</c:v>
                </c:pt>
                <c:pt idx="165">
                  <c:v>1105.0235048882928</c:v>
                </c:pt>
                <c:pt idx="166">
                  <c:v>1103.3361137929255</c:v>
                </c:pt>
                <c:pt idx="167">
                  <c:v>1101.6806677981776</c:v>
                </c:pt>
                <c:pt idx="168">
                  <c:v>1100.0565621305286</c:v>
                </c:pt>
                <c:pt idx="169">
                  <c:v>1098.4632034658191</c:v>
                </c:pt>
                <c:pt idx="170">
                  <c:v>1096.9000097124967</c:v>
                </c:pt>
                <c:pt idx="171">
                  <c:v>1095.3664097989631</c:v>
                </c:pt>
                <c:pt idx="172">
                  <c:v>1093.8618434649491</c:v>
                </c:pt>
                <c:pt idx="173">
                  <c:v>1092.3857610568375</c:v>
                </c:pt>
                <c:pt idx="174">
                  <c:v>1090.9376233268617</c:v>
                </c:pt>
                <c:pt idx="175">
                  <c:v>1089.5169012361071</c:v>
                </c:pt>
                <c:pt idx="176">
                  <c:v>1090.6977804021317</c:v>
                </c:pt>
                <c:pt idx="177">
                  <c:v>1091.8563035750012</c:v>
                </c:pt>
                <c:pt idx="178">
                  <c:v>1092.9928939905931</c:v>
                </c:pt>
                <c:pt idx="179">
                  <c:v>1094.1079668722302</c:v>
                </c:pt>
                <c:pt idx="180">
                  <c:v>1095.2019295823727</c:v>
                </c:pt>
                <c:pt idx="181">
                  <c:v>1096.2751817714361</c:v>
                </c:pt>
                <c:pt idx="182">
                  <c:v>1097.3281155237933</c:v>
                </c:pt>
                <c:pt idx="183">
                  <c:v>1098.3611155010126</c:v>
                </c:pt>
                <c:pt idx="184">
                  <c:v>1099.3745590823835</c:v>
                </c:pt>
                <c:pt idx="185">
                  <c:v>1100.368816502782</c:v>
                </c:pt>
                <c:pt idx="186">
                  <c:v>1101.3442509879267</c:v>
                </c:pt>
                <c:pt idx="187">
                  <c:v>1102.3012188870728</c:v>
                </c:pt>
                <c:pt idx="188">
                  <c:v>1103.2400698031959</c:v>
                </c:pt>
                <c:pt idx="189">
                  <c:v>1104.1611467207101</c:v>
                </c:pt>
                <c:pt idx="190">
                  <c:v>1105.0647861307671</c:v>
                </c:pt>
                <c:pt idx="191">
                  <c:v>1105.9513181541861</c:v>
                </c:pt>
                <c:pt idx="192">
                  <c:v>1106.8210666620537</c:v>
                </c:pt>
                <c:pt idx="193">
                  <c:v>1107.6743493940419</c:v>
                </c:pt>
                <c:pt idx="194">
                  <c:v>1108.5114780744855</c:v>
                </c:pt>
                <c:pt idx="195">
                  <c:v>1109.3327585262632</c:v>
                </c:pt>
                <c:pt idx="196">
                  <c:v>1110.1384907825216</c:v>
                </c:pt>
                <c:pt idx="197">
                  <c:v>1110.9289691962833</c:v>
                </c:pt>
                <c:pt idx="198">
                  <c:v>1111.7044825479829</c:v>
                </c:pt>
                <c:pt idx="199">
                  <c:v>1112.4653141509643</c:v>
                </c:pt>
                <c:pt idx="200">
                  <c:v>1113.2117419549813</c:v>
                </c:pt>
                <c:pt idx="201">
                  <c:v>1113.9440386477406</c:v>
                </c:pt>
                <c:pt idx="202">
                  <c:v>1114.6624717545192</c:v>
                </c:pt>
                <c:pt idx="203">
                  <c:v>1115.3673037358992</c:v>
                </c:pt>
                <c:pt idx="204">
                  <c:v>1116.0587920836506</c:v>
                </c:pt>
                <c:pt idx="205">
                  <c:v>1116.7371894147982</c:v>
                </c:pt>
                <c:pt idx="206">
                  <c:v>1117.4027435639102</c:v>
                </c:pt>
                <c:pt idx="207">
                  <c:v>1118.0556976736361</c:v>
                </c:pt>
                <c:pt idx="208">
                  <c:v>1118.6962902835344</c:v>
                </c:pt>
                <c:pt idx="209">
                  <c:v>1119.3247554172144</c:v>
                </c:pt>
                <c:pt idx="210">
                  <c:v>1119.9413226678334</c:v>
                </c:pt>
                <c:pt idx="211">
                  <c:v>1120.5462172819703</c:v>
                </c:pt>
                <c:pt idx="212">
                  <c:v>1121.1396602419138</c:v>
                </c:pt>
                <c:pt idx="213">
                  <c:v>1121.7218683463934</c:v>
                </c:pt>
                <c:pt idx="214">
                  <c:v>1122.2930542897809</c:v>
                </c:pt>
                <c:pt idx="215">
                  <c:v>1120.2787220988978</c:v>
                </c:pt>
                <c:pt idx="216">
                  <c:v>1118.3025245436042</c:v>
                </c:pt>
                <c:pt idx="217">
                  <c:v>1116.3637396722586</c:v>
                </c:pt>
                <c:pt idx="218">
                  <c:v>1114.4616592009568</c:v>
                </c:pt>
                <c:pt idx="219">
                  <c:v>1112.5955882547785</c:v>
                </c:pt>
                <c:pt idx="220">
                  <c:v>1110.7648451139339</c:v>
                </c:pt>
                <c:pt idx="221">
                  <c:v>1108.9687609647144</c:v>
                </c:pt>
                <c:pt idx="222">
                  <c:v>1107.2066796551596</c:v>
                </c:pt>
                <c:pt idx="223">
                  <c:v>1105.4779574553504</c:v>
                </c:pt>
                <c:pt idx="224">
                  <c:v>1103.7819628222371</c:v>
                </c:pt>
                <c:pt idx="225">
                  <c:v>1102.1180761689236</c:v>
                </c:pt>
                <c:pt idx="226">
                  <c:v>1100.4856896383178</c:v>
                </c:pt>
                <c:pt idx="227">
                  <c:v>1098.8842068810654</c:v>
                </c:pt>
                <c:pt idx="228">
                  <c:v>1097.3130428376912</c:v>
                </c:pt>
                <c:pt idx="229">
                  <c:v>1095.7716235248618</c:v>
                </c:pt>
                <c:pt idx="230">
                  <c:v>1094.259385825696</c:v>
                </c:pt>
                <c:pt idx="231">
                  <c:v>1095.3504819249401</c:v>
                </c:pt>
                <c:pt idx="232">
                  <c:v>1096.4209217727841</c:v>
                </c:pt>
                <c:pt idx="233">
                  <c:v>1097.4710964261865</c:v>
                </c:pt>
                <c:pt idx="234">
                  <c:v>1098.5013895387519</c:v>
                </c:pt>
                <c:pt idx="235">
                  <c:v>1099.5121775008879</c:v>
                </c:pt>
                <c:pt idx="236">
                  <c:v>1100.5038295773099</c:v>
                </c:pt>
                <c:pt idx="237">
                  <c:v>1101.4767080419429</c:v>
                </c:pt>
                <c:pt idx="238">
                  <c:v>1102.4311683102678</c:v>
                </c:pt>
                <c:pt idx="239">
                  <c:v>1103.3675590691632</c:v>
                </c:pt>
                <c:pt idx="240">
                  <c:v>1104.2862224042892</c:v>
                </c:pt>
                <c:pt idx="241">
                  <c:v>1105.1874939250599</c:v>
                </c:pt>
                <c:pt idx="242">
                  <c:v>1106.0717028872477</c:v>
                </c:pt>
                <c:pt idx="243">
                  <c:v>1106.9391723132703</c:v>
                </c:pt>
                <c:pt idx="244">
                  <c:v>1107.7902191101973</c:v>
                </c:pt>
                <c:pt idx="245">
                  <c:v>1108.625154185524</c:v>
                </c:pt>
                <c:pt idx="246">
                  <c:v>1109.4442825607528</c:v>
                </c:pt>
                <c:pt idx="247">
                  <c:v>1110.2479034828259</c:v>
                </c:pt>
                <c:pt idx="248">
                  <c:v>1111.0363105334461</c:v>
                </c:pt>
                <c:pt idx="249">
                  <c:v>1111.80979173633</c:v>
                </c:pt>
                <c:pt idx="250">
                  <c:v>1112.5686296624292</c:v>
                </c:pt>
                <c:pt idx="251">
                  <c:v>1113.3131015331608</c:v>
                </c:pt>
                <c:pt idx="252">
                  <c:v>1114.0434793216821</c:v>
                </c:pt>
                <c:pt idx="253">
                  <c:v>1114.7600298522495</c:v>
                </c:pt>
                <c:pt idx="254">
                  <c:v>1115.4630148976958</c:v>
                </c:pt>
                <c:pt idx="255">
                  <c:v>1116.1526912750614</c:v>
                </c:pt>
                <c:pt idx="256">
                  <c:v>1116.8293109394156</c:v>
                </c:pt>
                <c:pt idx="257">
                  <c:v>1117.4931210759028</c:v>
                </c:pt>
                <c:pt idx="258">
                  <c:v>1118.1443641900437</c:v>
                </c:pt>
                <c:pt idx="259">
                  <c:v>1118.7832781963295</c:v>
                </c:pt>
                <c:pt idx="260">
                  <c:v>1119.4100965051362</c:v>
                </c:pt>
                <c:pt idx="261">
                  <c:v>1120.025048107997</c:v>
                </c:pt>
                <c:pt idx="262">
                  <c:v>1120.6283576612561</c:v>
                </c:pt>
                <c:pt idx="263">
                  <c:v>1121.2202455681427</c:v>
                </c:pt>
                <c:pt idx="264">
                  <c:v>1121.8009280592883</c:v>
                </c:pt>
                <c:pt idx="265">
                  <c:v>1122.370617271722</c:v>
                </c:pt>
                <c:pt idx="266">
                  <c:v>1122.9295213263679</c:v>
                </c:pt>
                <c:pt idx="267">
                  <c:v>1123.4778444040778</c:v>
                </c:pt>
                <c:pt idx="268">
                  <c:v>1124.0157868202223</c:v>
                </c:pt>
                <c:pt idx="269">
                  <c:v>1124.5435450978714</c:v>
                </c:pt>
                <c:pt idx="270">
                  <c:v>1125.0613120395888</c:v>
                </c:pt>
                <c:pt idx="271">
                  <c:v>1125.5692767978667</c:v>
                </c:pt>
                <c:pt idx="272">
                  <c:v>1126.067624944229</c:v>
                </c:pt>
                <c:pt idx="273">
                  <c:v>1126.5565385370232</c:v>
                </c:pt>
                <c:pt idx="274">
                  <c:v>1127.0361961879325</c:v>
                </c:pt>
                <c:pt idx="275">
                  <c:v>1127.5067731272254</c:v>
                </c:pt>
                <c:pt idx="276">
                  <c:v>1125.3937366268783</c:v>
                </c:pt>
                <c:pt idx="277">
                  <c:v>1123.320703397736</c:v>
                </c:pt>
                <c:pt idx="278">
                  <c:v>1121.2869161117978</c:v>
                </c:pt>
                <c:pt idx="279">
                  <c:v>1119.2916317785341</c:v>
                </c:pt>
                <c:pt idx="280">
                  <c:v>1117.3341214734523</c:v>
                </c:pt>
                <c:pt idx="281">
                  <c:v>1115.413670071805</c:v>
                </c:pt>
                <c:pt idx="282">
                  <c:v>1113.5295759873375</c:v>
                </c:pt>
                <c:pt idx="283">
                  <c:v>1111.6811509159813</c:v>
                </c:pt>
                <c:pt idx="284">
                  <c:v>1109.8677195844014</c:v>
                </c:pt>
                <c:pt idx="285">
                  <c:v>1108.0886195033022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1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82</v>
      </c>
      <c r="D4" s="135"/>
      <c r="E4" s="135"/>
      <c r="F4" s="135"/>
      <c r="G4" s="135"/>
      <c r="H4" s="79"/>
      <c r="I4" s="5"/>
      <c r="J4" s="31" t="s">
        <v>43</v>
      </c>
      <c r="K4" s="5"/>
      <c r="L4" s="135"/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/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43770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>
        <v>103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1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218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250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16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250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250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250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7.2795753067831526E-3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250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250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250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250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250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0.15047320490853044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250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0.11647320490853044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250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10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250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250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260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250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1.1926605504587156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2">
        <v>250</v>
      </c>
      <c r="O26" s="142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7" t="s">
        <v>77</v>
      </c>
      <c r="L27" s="148"/>
      <c r="M27" s="148"/>
      <c r="N27" s="148"/>
      <c r="O27" s="148"/>
      <c r="P27" s="149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0" t="s">
        <v>76</v>
      </c>
      <c r="L28" s="151"/>
      <c r="M28" s="151"/>
      <c r="N28" s="75">
        <f>+F25</f>
        <v>260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0" t="s">
        <v>78</v>
      </c>
      <c r="L29" s="151"/>
      <c r="M29" s="151"/>
      <c r="N29" s="75">
        <f>+MAX(N10:O26)</f>
        <v>250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65</v>
      </c>
      <c r="G30" s="5" t="s">
        <v>20</v>
      </c>
      <c r="H30" s="5"/>
      <c r="I30" s="5"/>
      <c r="J30" s="21"/>
      <c r="K30" s="150" t="s">
        <v>70</v>
      </c>
      <c r="L30" s="151"/>
      <c r="M30" s="151"/>
      <c r="N30" s="71">
        <f>+MAX('Vypocet koncentrace'!G4:G243)</f>
        <v>1122.2930542897809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1161.6402777777776</v>
      </c>
      <c r="G31" s="56" t="s">
        <v>31</v>
      </c>
      <c r="H31" s="56"/>
      <c r="I31" s="23"/>
      <c r="J31" s="25"/>
      <c r="K31" s="152" t="s">
        <v>72</v>
      </c>
      <c r="L31" s="153"/>
      <c r="M31" s="153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0.15047320490853044</v>
      </c>
      <c r="D4" s="94">
        <f>+'Bilance větrané místnosti'!N10</f>
        <v>250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5.6139482526494505E-2</v>
      </c>
      <c r="G4" s="96">
        <f t="shared" si="0"/>
        <v>561.3948252649451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0.15047320490853044</v>
      </c>
      <c r="D5" s="94">
        <f>+D4</f>
        <v>250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5.7257392766597956E-2</v>
      </c>
      <c r="G5" s="96">
        <f t="shared" si="0"/>
        <v>572.57392766597957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0.15047320490853044</v>
      </c>
      <c r="D6" s="94">
        <f>+D5</f>
        <v>250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5.8354139119324223E-2</v>
      </c>
      <c r="G6" s="96">
        <f t="shared" si="0"/>
        <v>583.54139119324225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0.15047320490853044</v>
      </c>
      <c r="D7" s="94">
        <f>+D6</f>
        <v>250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5.9430122252019255E-2</v>
      </c>
      <c r="G7" s="96">
        <f t="shared" si="0"/>
        <v>594.3012225201926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0.15047320490853044</v>
      </c>
      <c r="D8" s="94">
        <f>+D7</f>
        <v>250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6.048573524673434E-2</v>
      </c>
      <c r="G8" s="96">
        <f t="shared" si="0"/>
        <v>604.85735246734339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0.15047320490853044</v>
      </c>
      <c r="D9" s="94">
        <f>+'Bilance větrané místnosti'!N11</f>
        <v>250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6.1521363743828245E-2</v>
      </c>
      <c r="G9" s="96">
        <f t="shared" si="0"/>
        <v>615.21363743828249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0.15047320490853044</v>
      </c>
      <c r="D10" s="94">
        <f>+D9</f>
        <v>250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6.2537386082850754E-2</v>
      </c>
      <c r="G10" s="96">
        <f t="shared" si="0"/>
        <v>625.37386082850753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0.15047320490853044</v>
      </c>
      <c r="D11" s="94">
        <f>+D10</f>
        <v>250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6.3534173440759067E-2</v>
      </c>
      <c r="G11" s="96">
        <f t="shared" si="0"/>
        <v>635.34173440759071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0.15047320490853044</v>
      </c>
      <c r="D12" s="94">
        <f>+D11</f>
        <v>250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6.4512089967517436E-2</v>
      </c>
      <c r="G12" s="96">
        <f t="shared" si="0"/>
        <v>645.12089967517431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0.15047320490853044</v>
      </c>
      <c r="D13" s="94">
        <f>+D12</f>
        <v>250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6.5471492919129834E-2</v>
      </c>
      <c r="G13" s="96">
        <f t="shared" si="0"/>
        <v>654.71492919129832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0.15047320490853044</v>
      </c>
      <c r="D14" s="94">
        <f>+'Bilance větrané místnosti'!N12</f>
        <v>250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6.6412732788153975E-2</v>
      </c>
      <c r="G14" s="96">
        <f t="shared" si="0"/>
        <v>664.12732788153971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0.15047320490853044</v>
      </c>
      <c r="D15" s="94">
        <f>+D14</f>
        <v>250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6.7336153431744511E-2</v>
      </c>
      <c r="G15" s="96">
        <f t="shared" si="0"/>
        <v>673.36153431744515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0.15047320490853044</v>
      </c>
      <c r="D16" s="94">
        <f>+D15</f>
        <v>250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6.8242092197272189E-2</v>
      </c>
      <c r="G16" s="96">
        <f t="shared" si="0"/>
        <v>682.42092197272189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0.15047320490853044</v>
      </c>
      <c r="D17" s="94">
        <f>+D16</f>
        <v>250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6.9130880045564794E-2</v>
      </c>
      <c r="G17" s="96">
        <f t="shared" si="0"/>
        <v>691.30880045564788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0.15047320490853044</v>
      </c>
      <c r="D18" s="94">
        <f>+D17</f>
        <v>250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7.0002841671814975E-2</v>
      </c>
      <c r="G18" s="96">
        <f t="shared" si="0"/>
        <v>700.02841671814974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0.15047320490853044</v>
      </c>
      <c r="D19" s="94">
        <f>+'Bilance větrané místnosti'!N13</f>
        <v>250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7.0858295624199083E-2</v>
      </c>
      <c r="G19" s="96">
        <f t="shared" si="0"/>
        <v>708.58295624199081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0.15047320490853044</v>
      </c>
      <c r="D20" s="94">
        <f>+D19</f>
        <v>250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7.169755442025029E-2</v>
      </c>
      <c r="G20" s="96">
        <f t="shared" si="0"/>
        <v>716.97554420250287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0.15047320490853044</v>
      </c>
      <c r="D21" s="94">
        <f>+D20</f>
        <v>250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7.2520924661028663E-2</v>
      </c>
      <c r="G21" s="96">
        <f t="shared" si="0"/>
        <v>725.20924661028664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0.15047320490853044</v>
      </c>
      <c r="D22" s="94">
        <f>+D21</f>
        <v>250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7.3328707143129793E-2</v>
      </c>
      <c r="G22" s="96">
        <f t="shared" si="0"/>
        <v>733.28707143129793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0.15047320490853044</v>
      </c>
      <c r="D23" s="94">
        <f>+D22</f>
        <v>250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7.4121196968572847E-2</v>
      </c>
      <c r="G23" s="96">
        <f t="shared" si="0"/>
        <v>741.21196968572849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0.15047320490853044</v>
      </c>
      <c r="D24" s="94">
        <f>+'Bilance větrané místnosti'!N14</f>
        <v>250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7.4898683652608336E-2</v>
      </c>
      <c r="G24" s="96">
        <f t="shared" si="0"/>
        <v>748.98683652608338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0.15047320490853044</v>
      </c>
      <c r="D25" s="94">
        <f>+D24</f>
        <v>250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7.5661451229484852E-2</v>
      </c>
      <c r="G25" s="96">
        <f t="shared" si="0"/>
        <v>756.61451229484851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0.15047320490853044</v>
      </c>
      <c r="D26" s="94">
        <f>+D25</f>
        <v>250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7.6409778356213529E-2</v>
      </c>
      <c r="G26" s="96">
        <f t="shared" si="0"/>
        <v>764.09778356213531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0.15047320490853044</v>
      </c>
      <c r="D27" s="94">
        <f>+D26</f>
        <v>250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7.7143938414367966E-2</v>
      </c>
      <c r="G27" s="96">
        <f t="shared" si="0"/>
        <v>771.4393841436796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0.15047320490853044</v>
      </c>
      <c r="D28" s="94">
        <f>+D27</f>
        <v>250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7.7864199609957052E-2</v>
      </c>
      <c r="G28" s="96">
        <f t="shared" si="0"/>
        <v>778.64199609957052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0.15047320490853044</v>
      </c>
      <c r="D29" s="94">
        <f>+'Bilance větrané místnosti'!N15</f>
        <v>250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7.8570825071406891E-2</v>
      </c>
      <c r="G29" s="96">
        <f t="shared" si="0"/>
        <v>785.70825071406887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0.15047320490853044</v>
      </c>
      <c r="D30" s="94">
        <f>+D29</f>
        <v>250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7.9264072945687838E-2</v>
      </c>
      <c r="G30" s="96">
        <f t="shared" si="0"/>
        <v>792.64072945687838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0.15047320490853044</v>
      </c>
      <c r="D31" s="94">
        <f>+D30</f>
        <v>250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7.994419649262173E-2</v>
      </c>
      <c r="G31" s="96">
        <f t="shared" si="0"/>
        <v>799.44196492621734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0.15047320490853044</v>
      </c>
      <c r="D32" s="94">
        <f>+D31</f>
        <v>250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8.061144417740361E-2</v>
      </c>
      <c r="G32" s="96">
        <f t="shared" si="0"/>
        <v>806.1144417740361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0.15047320490853044</v>
      </c>
      <c r="D33" s="94">
        <f>+D32</f>
        <v>250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8.1266059761372009E-2</v>
      </c>
      <c r="G33" s="96">
        <f t="shared" si="0"/>
        <v>812.66059761372014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0.15047320490853044</v>
      </c>
      <c r="D34" s="94">
        <f>+'Bilance větrané místnosti'!N16</f>
        <v>250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8.1908282391060683E-2</v>
      </c>
      <c r="G34" s="96">
        <f t="shared" si="0"/>
        <v>819.08282391060686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0.15047320490853044</v>
      </c>
      <c r="D35" s="94">
        <f>+D34</f>
        <v>250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8.2538346685564437E-2</v>
      </c>
      <c r="G35" s="96">
        <f t="shared" si="0"/>
        <v>825.38346685564431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0.15047320490853044</v>
      </c>
      <c r="D36" s="94">
        <f>+D35</f>
        <v>250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8.3156482822251146E-2</v>
      </c>
      <c r="G36" s="96">
        <f t="shared" si="0"/>
        <v>831.56482822251144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0.15047320490853044</v>
      </c>
      <c r="D37" s="94">
        <f>+D36</f>
        <v>250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8.376291662085085E-2</v>
      </c>
      <c r="G37" s="96">
        <f t="shared" si="0"/>
        <v>837.62916620850854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0.15047320490853044</v>
      </c>
      <c r="D38" s="94">
        <f>+D37</f>
        <v>250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8.4357869625953139E-2</v>
      </c>
      <c r="G38" s="96">
        <f t="shared" si="0"/>
        <v>843.5786962595314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0.15047320490853044</v>
      </c>
      <c r="D39" s="94">
        <f>+'Bilance větrané místnosti'!N17</f>
        <v>250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8.494155918794255E-2</v>
      </c>
      <c r="G39" s="96">
        <f t="shared" si="0"/>
        <v>849.41559187942551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0.15047320490853044</v>
      </c>
      <c r="D40" s="94">
        <f>+D39</f>
        <v>250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8.5514198542401859E-2</v>
      </c>
      <c r="G40" s="96">
        <f t="shared" si="0"/>
        <v>855.14198542401857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0.15047320490853044</v>
      </c>
      <c r="D41" s="94">
        <f>+D40</f>
        <v>250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8.6075996888011999E-2</v>
      </c>
      <c r="G41" s="96">
        <f t="shared" si="0"/>
        <v>860.75996888012003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0.15047320490853044</v>
      </c>
      <c r="D42" s="94">
        <f>+D41</f>
        <v>250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8.6627159462977388E-2</v>
      </c>
      <c r="G42" s="96">
        <f t="shared" si="0"/>
        <v>866.27159462977386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0.15047320490853044</v>
      </c>
      <c r="D43" s="94">
        <f>+D42</f>
        <v>250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8.7167887620004159E-2</v>
      </c>
      <c r="G43" s="96">
        <f t="shared" si="0"/>
        <v>871.6788762000416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0.15047320490853044</v>
      </c>
      <c r="D44" s="94">
        <f>+'Bilance větrané místnosti'!N18</f>
        <v>250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8.7698378899859181E-2</v>
      </c>
      <c r="G44" s="96">
        <f t="shared" si="0"/>
        <v>876.98378899859176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0.15047320490853044</v>
      </c>
      <c r="D45" s="94">
        <f>+D44</f>
        <v>250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8.821882710353629E-2</v>
      </c>
      <c r="G45" s="96">
        <f t="shared" si="0"/>
        <v>882.18827103536296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0.15047320490853044</v>
      </c>
      <c r="D46" s="94">
        <f>+D45</f>
        <v>250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8.8729422363056393E-2</v>
      </c>
      <c r="G46" s="96">
        <f t="shared" si="0"/>
        <v>887.29422363056392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0.15047320490853044</v>
      </c>
      <c r="D47" s="94">
        <f>+D46</f>
        <v>250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8.9230351210927192E-2</v>
      </c>
      <c r="G47" s="96">
        <f t="shared" si="0"/>
        <v>892.30351210927188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0.15047320490853044</v>
      </c>
      <c r="D48" s="94">
        <f>+D47</f>
        <v>250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8.9721796648287916E-2</v>
      </c>
      <c r="G48" s="96">
        <f t="shared" si="0"/>
        <v>897.21796648287921</v>
      </c>
      <c r="H48" s="81"/>
    </row>
    <row r="49" spans="1:8" x14ac:dyDescent="0.25">
      <c r="A49" s="159" t="s">
        <v>16</v>
      </c>
      <c r="B49" s="97">
        <v>0.36527777777777998</v>
      </c>
      <c r="C49" s="98">
        <f>+'Bilance větrané místnosti'!$F$21</f>
        <v>0.11647320490853044</v>
      </c>
      <c r="D49" s="94">
        <f>+'Bilance větrané místnosti'!N20</f>
        <v>250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8.9946467747674591E-2</v>
      </c>
      <c r="G49" s="99">
        <f t="shared" si="0"/>
        <v>899.46467747674592</v>
      </c>
      <c r="H49" s="81"/>
    </row>
    <row r="50" spans="1:8" x14ac:dyDescent="0.25">
      <c r="A50" s="160"/>
      <c r="B50" s="97">
        <v>0.36597222222222497</v>
      </c>
      <c r="C50" s="98">
        <f>+'Bilance větrané místnosti'!$F$21</f>
        <v>0.11647320490853044</v>
      </c>
      <c r="D50" s="94">
        <f>+D49</f>
        <v>250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9.0166885452044598E-2</v>
      </c>
      <c r="G50" s="99">
        <f t="shared" si="0"/>
        <v>901.66885452044596</v>
      </c>
      <c r="H50" s="81"/>
    </row>
    <row r="51" spans="1:8" x14ac:dyDescent="0.25">
      <c r="A51" s="160"/>
      <c r="B51" s="97">
        <v>0.36666666666666903</v>
      </c>
      <c r="C51" s="98">
        <f>+'Bilance větrané místnosti'!$F$21</f>
        <v>0.11647320490853044</v>
      </c>
      <c r="D51" s="94">
        <f>+D50</f>
        <v>250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9.0383130285191252E-2</v>
      </c>
      <c r="G51" s="99">
        <f t="shared" si="0"/>
        <v>903.83130285191248</v>
      </c>
      <c r="H51" s="81"/>
    </row>
    <row r="52" spans="1:8" x14ac:dyDescent="0.25">
      <c r="A52" s="160"/>
      <c r="B52" s="97">
        <v>0.36736111111111402</v>
      </c>
      <c r="C52" s="98">
        <f>+'Bilance větrané místnosti'!$F$21</f>
        <v>0.11647320490853044</v>
      </c>
      <c r="D52" s="94">
        <f>+D51</f>
        <v>250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9.0595281246459436E-2</v>
      </c>
      <c r="G52" s="99">
        <f t="shared" si="0"/>
        <v>905.95281246459433</v>
      </c>
      <c r="H52" s="81"/>
    </row>
    <row r="53" spans="1:8" x14ac:dyDescent="0.25">
      <c r="A53" s="160"/>
      <c r="B53" s="97">
        <v>0.36805555555555802</v>
      </c>
      <c r="C53" s="98">
        <f>+'Bilance větrané místnosti'!$F$21</f>
        <v>0.11647320490853044</v>
      </c>
      <c r="D53" s="94">
        <f>+D52</f>
        <v>250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9.0803415839605939E-2</v>
      </c>
      <c r="G53" s="99">
        <f t="shared" si="0"/>
        <v>908.03415839605941</v>
      </c>
      <c r="H53" s="81"/>
    </row>
    <row r="54" spans="1:8" x14ac:dyDescent="0.25">
      <c r="A54" s="160"/>
      <c r="B54" s="97">
        <v>0.36875000000000302</v>
      </c>
      <c r="C54" s="98">
        <f>+'Bilance větrané místnosti'!$F$21</f>
        <v>0.11647320490853044</v>
      </c>
      <c r="D54" s="94">
        <f>+'Bilance větrané místnosti'!N21</f>
        <v>250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9.100761010111344E-2</v>
      </c>
      <c r="G54" s="99">
        <f t="shared" si="0"/>
        <v>910.07610101113437</v>
      </c>
      <c r="H54" s="81"/>
    </row>
    <row r="55" spans="1:8" x14ac:dyDescent="0.25">
      <c r="A55" s="160"/>
      <c r="B55" s="97">
        <v>0.36944444444444702</v>
      </c>
      <c r="C55" s="98">
        <f>+'Bilance větrané místnosti'!$F$21</f>
        <v>0.11647320490853044</v>
      </c>
      <c r="D55" s="94">
        <f>+D54</f>
        <v>250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9.1207938627968388E-2</v>
      </c>
      <c r="G55" s="99">
        <f t="shared" si="0"/>
        <v>912.07938627968383</v>
      </c>
      <c r="H55" s="81"/>
    </row>
    <row r="56" spans="1:8" x14ac:dyDescent="0.25">
      <c r="A56" s="160"/>
      <c r="B56" s="97">
        <v>0.37013888888889201</v>
      </c>
      <c r="C56" s="98">
        <f>+'Bilance větrané místnosti'!$F$21</f>
        <v>0.11647320490853044</v>
      </c>
      <c r="D56" s="94">
        <f>+D55</f>
        <v>250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9.1404474604913077E-2</v>
      </c>
      <c r="G56" s="99">
        <f t="shared" si="0"/>
        <v>914.04474604913082</v>
      </c>
      <c r="H56" s="81"/>
    </row>
    <row r="57" spans="1:8" x14ac:dyDescent="0.25">
      <c r="A57" s="160"/>
      <c r="B57" s="97">
        <v>0.37083333333333601</v>
      </c>
      <c r="C57" s="98">
        <f>+'Bilance větrané místnosti'!$F$21</f>
        <v>0.11647320490853044</v>
      </c>
      <c r="D57" s="94">
        <f>+D56</f>
        <v>250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9.1597289831181719E-2</v>
      </c>
      <c r="G57" s="99">
        <f t="shared" si="0"/>
        <v>915.97289831181718</v>
      </c>
      <c r="H57" s="81"/>
    </row>
    <row r="58" spans="1:8" ht="15.75" thickBot="1" x14ac:dyDescent="0.3">
      <c r="A58" s="161"/>
      <c r="B58" s="97">
        <v>0.37152777777778101</v>
      </c>
      <c r="C58" s="98">
        <f>+'Bilance větrané místnosti'!$F$21</f>
        <v>0.11647320490853044</v>
      </c>
      <c r="D58" s="94">
        <f>+D57</f>
        <v>250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9.1786454746730445E-2</v>
      </c>
      <c r="G58" s="99">
        <f t="shared" si="0"/>
        <v>917.86454746730442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0.15047320490853044</v>
      </c>
      <c r="D59" s="96">
        <f t="shared" ref="D59:D103" si="2">+D4</f>
        <v>250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9.2229508922060013E-2</v>
      </c>
      <c r="G59" s="96">
        <f t="shared" si="0"/>
        <v>922.29508922060018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0.15047320490853044</v>
      </c>
      <c r="D60" s="96">
        <f t="shared" si="2"/>
        <v>250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9.266417535002644E-2</v>
      </c>
      <c r="G60" s="96">
        <f t="shared" si="0"/>
        <v>926.64175350026437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0.15047320490853044</v>
      </c>
      <c r="D61" s="96">
        <f t="shared" si="2"/>
        <v>250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9.3090612824541938E-2</v>
      </c>
      <c r="G61" s="96">
        <f t="shared" si="0"/>
        <v>930.90612824541938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0.15047320490853044</v>
      </c>
      <c r="D62" s="96">
        <f t="shared" si="2"/>
        <v>250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9.350897713328768E-2</v>
      </c>
      <c r="G62" s="96">
        <f t="shared" si="0"/>
        <v>935.08977133287681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0.15047320490853044</v>
      </c>
      <c r="D63" s="96">
        <f t="shared" si="2"/>
        <v>250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9.3919421114626728E-2</v>
      </c>
      <c r="G63" s="96">
        <f t="shared" si="0"/>
        <v>939.19421114626732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0.15047320490853044</v>
      </c>
      <c r="D64" s="96">
        <f t="shared" si="2"/>
        <v>250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9.4322094713439456E-2</v>
      </c>
      <c r="G64" s="96">
        <f t="shared" si="0"/>
        <v>943.22094713439458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0.15047320490853044</v>
      </c>
      <c r="D65" s="96">
        <f t="shared" si="2"/>
        <v>250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9.4717145035901965E-2</v>
      </c>
      <c r="G65" s="96">
        <f t="shared" si="0"/>
        <v>947.17145035901967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0.15047320490853044</v>
      </c>
      <c r="D66" s="96">
        <f t="shared" si="2"/>
        <v>250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9.5104716403227471E-2</v>
      </c>
      <c r="G66" s="96">
        <f t="shared" si="0"/>
        <v>951.04716403227474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0.15047320490853044</v>
      </c>
      <c r="D67" s="96">
        <f t="shared" si="2"/>
        <v>250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9.548495040439027E-2</v>
      </c>
      <c r="G67" s="96">
        <f t="shared" ref="G67:G130" si="3">F67*10000</f>
        <v>954.8495040439027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0.15047320490853044</v>
      </c>
      <c r="D68" s="96">
        <f t="shared" si="2"/>
        <v>250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9.5857985947851443E-2</v>
      </c>
      <c r="G68" s="96">
        <f t="shared" si="3"/>
        <v>958.57985947851444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0.15047320490853044</v>
      </c>
      <c r="D69" s="96">
        <f t="shared" si="2"/>
        <v>250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9.6223959312305499E-2</v>
      </c>
      <c r="G69" s="96">
        <f t="shared" si="3"/>
        <v>962.23959312305499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0.15047320490853044</v>
      </c>
      <c r="D70" s="96">
        <f t="shared" si="2"/>
        <v>250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9.6583004196466149E-2</v>
      </c>
      <c r="G70" s="96">
        <f t="shared" si="3"/>
        <v>965.83004196466152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0.15047320490853044</v>
      </c>
      <c r="D71" s="96">
        <f t="shared" si="2"/>
        <v>250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9.6935251767909611E-2</v>
      </c>
      <c r="G71" s="96">
        <f t="shared" si="3"/>
        <v>969.35251767909608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0.15047320490853044</v>
      </c>
      <c r="D72" s="96">
        <f t="shared" si="2"/>
        <v>250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9.7280830710993235E-2</v>
      </c>
      <c r="G72" s="96">
        <f t="shared" si="3"/>
        <v>972.80830710993234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0.15047320490853044</v>
      </c>
      <c r="D73" s="96">
        <f t="shared" si="2"/>
        <v>250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9.7619867273866914E-2</v>
      </c>
      <c r="G73" s="96">
        <f t="shared" si="3"/>
        <v>976.19867273866919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0.15047320490853044</v>
      </c>
      <c r="D74" s="96">
        <f t="shared" si="2"/>
        <v>250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9.7952485314594551E-2</v>
      </c>
      <c r="G74" s="96">
        <f t="shared" si="3"/>
        <v>979.52485314594549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0.15047320490853044</v>
      </c>
      <c r="D75" s="96">
        <f t="shared" si="2"/>
        <v>250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9.8278806346402278E-2</v>
      </c>
      <c r="G75" s="96">
        <f t="shared" si="3"/>
        <v>982.7880634640228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0.15047320490853044</v>
      </c>
      <c r="D76" s="96">
        <f t="shared" si="2"/>
        <v>250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9.8598949582070161E-2</v>
      </c>
      <c r="G76" s="96">
        <f t="shared" si="3"/>
        <v>985.98949582070156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0.15047320490853044</v>
      </c>
      <c r="D77" s="96">
        <f t="shared" si="2"/>
        <v>250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9.8913031977483468E-2</v>
      </c>
      <c r="G77" s="96">
        <f t="shared" si="3"/>
        <v>989.13031977483467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0.15047320490853044</v>
      </c>
      <c r="D78" s="96">
        <f t="shared" si="2"/>
        <v>250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9.9221168274359298E-2</v>
      </c>
      <c r="G78" s="96">
        <f t="shared" si="3"/>
        <v>992.21168274359297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0.15047320490853044</v>
      </c>
      <c r="D79" s="96">
        <f t="shared" si="2"/>
        <v>250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9.9523471042164594E-2</v>
      </c>
      <c r="G79" s="96">
        <f t="shared" si="3"/>
        <v>995.2347104216459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0.15047320490853044</v>
      </c>
      <c r="D80" s="96">
        <f t="shared" si="2"/>
        <v>250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9.9820050719240314E-2</v>
      </c>
      <c r="G80" s="96">
        <f t="shared" si="3"/>
        <v>998.20050719240317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0.15047320490853044</v>
      </c>
      <c r="D81" s="96">
        <f t="shared" si="2"/>
        <v>250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0.1001110156531472</v>
      </c>
      <c r="G81" s="96">
        <f t="shared" si="3"/>
        <v>1001.1101565314721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0.15047320490853044</v>
      </c>
      <c r="D82" s="96">
        <f t="shared" si="2"/>
        <v>250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0.1003964721402477</v>
      </c>
      <c r="G82" s="96">
        <f t="shared" si="3"/>
        <v>1003.964721402477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0.15047320490853044</v>
      </c>
      <c r="D83" s="96">
        <f t="shared" si="2"/>
        <v>250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0.10067652446453855</v>
      </c>
      <c r="G83" s="96">
        <f t="shared" si="3"/>
        <v>1006.7652446453855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0.15047320490853044</v>
      </c>
      <c r="D84" s="96">
        <f t="shared" si="2"/>
        <v>250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0.10095127493574821</v>
      </c>
      <c r="G84" s="96">
        <f t="shared" si="3"/>
        <v>1009.5127493574821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0.15047320490853044</v>
      </c>
      <c r="D85" s="96">
        <f t="shared" si="2"/>
        <v>250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0.10122082392671292</v>
      </c>
      <c r="G85" s="96">
        <f t="shared" si="3"/>
        <v>1012.2082392671292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0.15047320490853044</v>
      </c>
      <c r="D86" s="96">
        <f t="shared" si="2"/>
        <v>250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0.10148526991004539</v>
      </c>
      <c r="G86" s="96">
        <f t="shared" si="3"/>
        <v>1014.8526991004539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0.15047320490853044</v>
      </c>
      <c r="D87" s="96">
        <f t="shared" si="2"/>
        <v>250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0.10174470949410909</v>
      </c>
      <c r="G87" s="96">
        <f t="shared" si="3"/>
        <v>1017.4470949410909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0.15047320490853044</v>
      </c>
      <c r="D88" s="96">
        <f t="shared" si="2"/>
        <v>250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0.10199923745831162</v>
      </c>
      <c r="G88" s="96">
        <f t="shared" si="3"/>
        <v>1019.9923745831162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0.15047320490853044</v>
      </c>
      <c r="D89" s="96">
        <f t="shared" si="2"/>
        <v>250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0.10224894678772982</v>
      </c>
      <c r="G89" s="96">
        <f t="shared" si="3"/>
        <v>1022.4894678772982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0.15047320490853044</v>
      </c>
      <c r="D90" s="96">
        <f t="shared" si="2"/>
        <v>250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0.10249392870707943</v>
      </c>
      <c r="G90" s="96">
        <f t="shared" si="3"/>
        <v>1024.9392870707943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0.15047320490853044</v>
      </c>
      <c r="D91" s="96">
        <f t="shared" si="2"/>
        <v>250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0.10273427271404166</v>
      </c>
      <c r="G91" s="96">
        <f t="shared" si="3"/>
        <v>1027.3427271404166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0.15047320490853044</v>
      </c>
      <c r="D92" s="96">
        <f t="shared" si="2"/>
        <v>250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0.10297006661195876</v>
      </c>
      <c r="G92" s="96">
        <f t="shared" si="3"/>
        <v>1029.7006661195876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0.15047320490853044</v>
      </c>
      <c r="D93" s="96">
        <f t="shared" si="2"/>
        <v>250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0.10320139654191071</v>
      </c>
      <c r="G93" s="96">
        <f t="shared" si="3"/>
        <v>1032.0139654191071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0.15047320490853044</v>
      </c>
      <c r="D94" s="96">
        <f t="shared" si="2"/>
        <v>250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0.10342834701418453</v>
      </c>
      <c r="G94" s="96">
        <f t="shared" si="3"/>
        <v>1034.2834701418453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0.15047320490853044</v>
      </c>
      <c r="D95" s="96">
        <f t="shared" si="2"/>
        <v>250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0.10365100093914793</v>
      </c>
      <c r="G95" s="96">
        <f t="shared" si="3"/>
        <v>1036.5100093914793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0.15047320490853044</v>
      </c>
      <c r="D96" s="96">
        <f t="shared" si="2"/>
        <v>250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0.10386943965753842</v>
      </c>
      <c r="G96" s="96">
        <f t="shared" si="3"/>
        <v>1038.6943965753842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0.15047320490853044</v>
      </c>
      <c r="D97" s="96">
        <f t="shared" si="2"/>
        <v>250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0.10408374297017897</v>
      </c>
      <c r="G97" s="96">
        <f t="shared" si="3"/>
        <v>1040.8374297017897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0.15047320490853044</v>
      </c>
      <c r="D98" s="96">
        <f t="shared" si="2"/>
        <v>250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0.1042939891671312</v>
      </c>
      <c r="G98" s="96">
        <f t="shared" si="3"/>
        <v>1042.9398916713121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0.15047320490853044</v>
      </c>
      <c r="D99" s="96">
        <f t="shared" si="2"/>
        <v>250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0.10450025505629648</v>
      </c>
      <c r="G99" s="96">
        <f t="shared" si="3"/>
        <v>1045.0025505629649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0.15047320490853044</v>
      </c>
      <c r="D100" s="96">
        <f t="shared" si="2"/>
        <v>250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0.10470261599147578</v>
      </c>
      <c r="G100" s="96">
        <f t="shared" si="3"/>
        <v>1047.0261599147577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0.15047320490853044</v>
      </c>
      <c r="D101" s="96">
        <f t="shared" si="2"/>
        <v>250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0.10490114589989817</v>
      </c>
      <c r="G101" s="96">
        <f t="shared" si="3"/>
        <v>1049.0114589989817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0.15047320490853044</v>
      </c>
      <c r="D102" s="96">
        <f t="shared" si="2"/>
        <v>250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0.10509591730922811</v>
      </c>
      <c r="G102" s="96">
        <f t="shared" si="3"/>
        <v>1050.9591730922812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0.15047320490853044</v>
      </c>
      <c r="D103" s="96">
        <f t="shared" si="2"/>
        <v>250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0.10528700137406163</v>
      </c>
      <c r="G103" s="101">
        <f t="shared" si="3"/>
        <v>1052.8700137406163</v>
      </c>
      <c r="H103" s="81"/>
    </row>
    <row r="104" spans="1:8" x14ac:dyDescent="0.25">
      <c r="A104" s="158" t="s">
        <v>17</v>
      </c>
      <c r="B104" s="97">
        <v>0.40347222222222801</v>
      </c>
      <c r="C104" s="98">
        <f>+'Bilance větrané místnosti'!$F$21</f>
        <v>0.11647320490853044</v>
      </c>
      <c r="D104" s="96">
        <f>+'Bilance větrané místnosti'!N23</f>
        <v>250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0.10521699743783132</v>
      </c>
      <c r="G104" s="99">
        <f t="shared" si="3"/>
        <v>1052.1699743783131</v>
      </c>
      <c r="H104" s="81"/>
    </row>
    <row r="105" spans="1:8" x14ac:dyDescent="0.25">
      <c r="A105" s="158"/>
      <c r="B105" s="97">
        <v>0.404166666666672</v>
      </c>
      <c r="C105" s="98">
        <f>+'Bilance větrané místnosti'!$F$21</f>
        <v>0.11647320490853044</v>
      </c>
      <c r="D105" s="96">
        <f>+D104</f>
        <v>250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0.10514831879174433</v>
      </c>
      <c r="G105" s="99">
        <f t="shared" si="3"/>
        <v>1051.4831879174433</v>
      </c>
      <c r="H105" s="81"/>
    </row>
    <row r="106" spans="1:8" x14ac:dyDescent="0.25">
      <c r="A106" s="158"/>
      <c r="B106" s="97">
        <v>0.404861111111117</v>
      </c>
      <c r="C106" s="98">
        <f>+'Bilance větrané místnosti'!$F$21</f>
        <v>0.11647320490853044</v>
      </c>
      <c r="D106" s="96">
        <f>+D105</f>
        <v>250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0.10508094034586921</v>
      </c>
      <c r="G106" s="99">
        <f t="shared" si="3"/>
        <v>1050.809403458692</v>
      </c>
      <c r="H106" s="81"/>
    </row>
    <row r="107" spans="1:8" x14ac:dyDescent="0.25">
      <c r="A107" s="158"/>
      <c r="B107" s="97">
        <v>0.405555555555561</v>
      </c>
      <c r="C107" s="98">
        <f>+'Bilance větrané místnosti'!$F$21</f>
        <v>0.11647320490853044</v>
      </c>
      <c r="D107" s="96">
        <f>+D106</f>
        <v>250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0.10501483748526827</v>
      </c>
      <c r="G107" s="99">
        <f t="shared" si="3"/>
        <v>1050.1483748526828</v>
      </c>
      <c r="H107" s="81"/>
    </row>
    <row r="108" spans="1:8" x14ac:dyDescent="0.25">
      <c r="A108" s="158"/>
      <c r="B108" s="97">
        <v>0.406250000000005</v>
      </c>
      <c r="C108" s="98">
        <f>+'Bilance větrané místnosti'!$F$21</f>
        <v>0.11647320490853044</v>
      </c>
      <c r="D108" s="96">
        <f>+D107</f>
        <v>250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0.10494998606100531</v>
      </c>
      <c r="G108" s="99">
        <f t="shared" si="3"/>
        <v>1049.499860610053</v>
      </c>
      <c r="H108" s="81"/>
    </row>
    <row r="109" spans="1:8" x14ac:dyDescent="0.25">
      <c r="A109" s="158"/>
      <c r="B109" s="97">
        <v>0.40694444444444999</v>
      </c>
      <c r="C109" s="98">
        <f>+'Bilance větrané místnosti'!$F$21</f>
        <v>0.11647320490853044</v>
      </c>
      <c r="D109" s="96">
        <f>+'Bilance větrané místnosti'!N24</f>
        <v>250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0.10488636238132336</v>
      </c>
      <c r="G109" s="99">
        <f t="shared" si="3"/>
        <v>1048.8636238132335</v>
      </c>
      <c r="H109" s="81"/>
    </row>
    <row r="110" spans="1:8" x14ac:dyDescent="0.25">
      <c r="A110" s="158"/>
      <c r="B110" s="97">
        <v>0.40763888888889499</v>
      </c>
      <c r="C110" s="98">
        <f>+'Bilance větrané místnosti'!$F$21</f>
        <v>0.11647320490853044</v>
      </c>
      <c r="D110" s="96">
        <f>+D109</f>
        <v>250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0.10482394320298957</v>
      </c>
      <c r="G110" s="99">
        <f t="shared" si="3"/>
        <v>1048.2394320298956</v>
      </c>
      <c r="H110" s="81"/>
    </row>
    <row r="111" spans="1:8" x14ac:dyDescent="0.25">
      <c r="A111" s="158"/>
      <c r="B111" s="97">
        <v>0.40833333333333899</v>
      </c>
      <c r="C111" s="98">
        <f>+'Bilance větrané místnosti'!$F$21</f>
        <v>0.11647320490853044</v>
      </c>
      <c r="D111" s="96">
        <f>+D110</f>
        <v>250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0.10476270572280383</v>
      </c>
      <c r="G111" s="99">
        <f t="shared" si="3"/>
        <v>1047.6270572280382</v>
      </c>
      <c r="H111" s="81"/>
    </row>
    <row r="112" spans="1:8" x14ac:dyDescent="0.25">
      <c r="A112" s="158"/>
      <c r="B112" s="97">
        <v>0.40902777777778399</v>
      </c>
      <c r="C112" s="98">
        <f>+'Bilance větrané místnosti'!$F$21</f>
        <v>0.11647320490853044</v>
      </c>
      <c r="D112" s="96">
        <f>+D111</f>
        <v>250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0.10470262756926832</v>
      </c>
      <c r="G112" s="99">
        <f t="shared" si="3"/>
        <v>1047.0262756926832</v>
      </c>
      <c r="H112" s="81"/>
    </row>
    <row r="113" spans="1:8" x14ac:dyDescent="0.25">
      <c r="A113" s="158"/>
      <c r="B113" s="97">
        <v>0.40972222222222798</v>
      </c>
      <c r="C113" s="98">
        <f>+'Bilance větrané místnosti'!$F$21</f>
        <v>0.11647320490853044</v>
      </c>
      <c r="D113" s="96">
        <f>+D112</f>
        <v>250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0.10464368679441462</v>
      </c>
      <c r="G113" s="99">
        <f t="shared" si="3"/>
        <v>1046.4368679441461</v>
      </c>
      <c r="H113" s="81"/>
    </row>
    <row r="114" spans="1:8" x14ac:dyDescent="0.25">
      <c r="A114" s="158"/>
      <c r="B114" s="97">
        <v>0.41041666666667298</v>
      </c>
      <c r="C114" s="98">
        <f>+'Bilance větrané místnosti'!$F$21</f>
        <v>0.11647320490853044</v>
      </c>
      <c r="D114" s="96">
        <f>+'Bilance větrané místnosti'!N25</f>
        <v>250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0.10458586186578558</v>
      </c>
      <c r="G114" s="99">
        <f t="shared" si="3"/>
        <v>1045.8586186578559</v>
      </c>
      <c r="H114" s="81"/>
    </row>
    <row r="115" spans="1:8" x14ac:dyDescent="0.25">
      <c r="A115" s="158"/>
      <c r="B115" s="97">
        <v>0.41111111111111698</v>
      </c>
      <c r="C115" s="98">
        <f>+'Bilance větrané místnosti'!$F$21</f>
        <v>0.11647320490853044</v>
      </c>
      <c r="D115" s="96">
        <f>+D114</f>
        <v>250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0.10452913165856904</v>
      </c>
      <c r="G115" s="99">
        <f t="shared" si="3"/>
        <v>1045.2913165856905</v>
      </c>
      <c r="H115" s="81"/>
    </row>
    <row r="116" spans="1:8" x14ac:dyDescent="0.25">
      <c r="A116" s="158"/>
      <c r="B116" s="97">
        <v>0.41180555555556198</v>
      </c>
      <c r="C116" s="98">
        <f>+'Bilance větrané místnosti'!$F$21</f>
        <v>0.11647320490853044</v>
      </c>
      <c r="D116" s="96">
        <f>+D115</f>
        <v>250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0.10447347544788044</v>
      </c>
      <c r="G116" s="99">
        <f t="shared" si="3"/>
        <v>1044.7347544788045</v>
      </c>
      <c r="H116" s="81"/>
    </row>
    <row r="117" spans="1:8" x14ac:dyDescent="0.25">
      <c r="A117" s="158"/>
      <c r="B117" s="97">
        <v>0.41250000000000597</v>
      </c>
      <c r="C117" s="98">
        <f>+'Bilance větrané místnosti'!$F$21</f>
        <v>0.11647320490853044</v>
      </c>
      <c r="D117" s="96">
        <f>+D116</f>
        <v>250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0.10441887290119151</v>
      </c>
      <c r="G117" s="99">
        <f t="shared" si="3"/>
        <v>1044.188729011915</v>
      </c>
      <c r="H117" s="81"/>
    </row>
    <row r="118" spans="1:8" x14ac:dyDescent="0.25">
      <c r="A118" s="158"/>
      <c r="B118" s="97">
        <v>0.41319444444445103</v>
      </c>
      <c r="C118" s="98">
        <f>+'Bilance větrané místnosti'!$F$21</f>
        <v>0.11647320490853044</v>
      </c>
      <c r="D118" s="96">
        <f>+D117</f>
        <v>250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0.1043653040709023</v>
      </c>
      <c r="G118" s="99">
        <f t="shared" si="3"/>
        <v>1043.6530407090231</v>
      </c>
      <c r="H118" s="81"/>
    </row>
    <row r="119" spans="1:8" x14ac:dyDescent="0.25">
      <c r="A119" s="158"/>
      <c r="B119" s="97">
        <v>0.41388888888889502</v>
      </c>
      <c r="C119" s="98">
        <f>+'Bilance větrané místnosti'!$F$21</f>
        <v>0.11647320490853044</v>
      </c>
      <c r="D119" s="96">
        <f>+'Bilance větrané místnosti'!N26</f>
        <v>250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0.10431274938705393</v>
      </c>
      <c r="G119" s="99">
        <f t="shared" si="3"/>
        <v>1043.1274938705392</v>
      </c>
      <c r="H119" s="81"/>
    </row>
    <row r="120" spans="1:8" x14ac:dyDescent="0.25">
      <c r="A120" s="158"/>
      <c r="B120" s="97">
        <v>0.41458333333334002</v>
      </c>
      <c r="C120" s="98">
        <f>+'Bilance větrané místnosti'!$F$21</f>
        <v>0.11647320490853044</v>
      </c>
      <c r="D120" s="96">
        <f>+D119</f>
        <v>250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0.10426118965017914</v>
      </c>
      <c r="G120" s="99">
        <f t="shared" si="3"/>
        <v>1042.6118965017913</v>
      </c>
      <c r="H120" s="81"/>
    </row>
    <row r="121" spans="1:8" x14ac:dyDescent="0.25">
      <c r="A121" s="158"/>
      <c r="B121" s="97">
        <v>0.41527777777778402</v>
      </c>
      <c r="C121" s="98">
        <f>+'Bilance větrané místnosti'!$F$21</f>
        <v>0.11647320490853044</v>
      </c>
      <c r="D121" s="96">
        <f>+D120</f>
        <v>250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0.10421060602428826</v>
      </c>
      <c r="G121" s="99">
        <f t="shared" si="3"/>
        <v>1042.1060602428827</v>
      </c>
      <c r="H121" s="81"/>
    </row>
    <row r="122" spans="1:8" x14ac:dyDescent="0.25">
      <c r="A122" s="158"/>
      <c r="B122" s="97">
        <v>0.41597222222222902</v>
      </c>
      <c r="C122" s="98">
        <f>+'Bilance větrané místnosti'!$F$21</f>
        <v>0.11647320490853044</v>
      </c>
      <c r="D122" s="96">
        <f>+D121</f>
        <v>250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0.10416098002998808</v>
      </c>
      <c r="G122" s="99">
        <f t="shared" si="3"/>
        <v>1041.6098002998808</v>
      </c>
      <c r="H122" s="81"/>
    </row>
    <row r="123" spans="1:8" x14ac:dyDescent="0.25">
      <c r="A123" s="158"/>
      <c r="B123" s="97">
        <v>0.41666666666667301</v>
      </c>
      <c r="C123" s="98">
        <f>+'Bilance větrané místnosti'!$F$21</f>
        <v>0.11647320490853044</v>
      </c>
      <c r="D123" s="96">
        <f>+D122</f>
        <v>250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0.1041122935377308</v>
      </c>
      <c r="G123" s="99">
        <f t="shared" si="3"/>
        <v>1041.1229353773081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0.15047320490853044</v>
      </c>
      <c r="D124" s="96">
        <f t="shared" ref="D124:D155" si="5">+D4</f>
        <v>250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0.10432199922528025</v>
      </c>
      <c r="G124" s="96">
        <f t="shared" si="3"/>
        <v>1043.2199922528025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0.15047320490853044</v>
      </c>
      <c r="D125" s="96">
        <f t="shared" si="5"/>
        <v>250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0.10452773483777854</v>
      </c>
      <c r="G125" s="96">
        <f t="shared" si="3"/>
        <v>1045.2773483777853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0.15047320490853044</v>
      </c>
      <c r="D126" s="96">
        <f t="shared" si="5"/>
        <v>250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0.1047295755353041</v>
      </c>
      <c r="G126" s="96">
        <f t="shared" si="3"/>
        <v>1047.2957553530409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0.15047320490853044</v>
      </c>
      <c r="D127" s="96">
        <f t="shared" si="5"/>
        <v>250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0.10492759505503081</v>
      </c>
      <c r="G127" s="96">
        <f t="shared" si="3"/>
        <v>1049.2759505503082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0.15047320490853044</v>
      </c>
      <c r="D128" s="96">
        <f t="shared" si="5"/>
        <v>250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0.10512186573816615</v>
      </c>
      <c r="G128" s="96">
        <f t="shared" si="3"/>
        <v>1051.2186573816614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0.15047320490853044</v>
      </c>
      <c r="D129" s="96">
        <f t="shared" si="5"/>
        <v>250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0.10531245855637901</v>
      </c>
      <c r="G129" s="96">
        <f t="shared" si="3"/>
        <v>1053.1245855637901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0.15047320490853044</v>
      </c>
      <c r="D130" s="96">
        <f t="shared" si="5"/>
        <v>250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0.10549944313772734</v>
      </c>
      <c r="G130" s="96">
        <f t="shared" si="3"/>
        <v>1054.9944313772735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0.15047320490853044</v>
      </c>
      <c r="D131" s="96">
        <f t="shared" si="5"/>
        <v>250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0.10568288779209498</v>
      </c>
      <c r="G131" s="96">
        <f t="shared" ref="G131:G194" si="6">F131*10000</f>
        <v>1056.8288779209497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0.15047320490853044</v>
      </c>
      <c r="D132" s="96">
        <f t="shared" si="5"/>
        <v>250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0.10586285953614685</v>
      </c>
      <c r="G132" s="96">
        <f t="shared" si="6"/>
        <v>1058.6285953614686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0.15047320490853044</v>
      </c>
      <c r="D133" s="96">
        <f t="shared" si="5"/>
        <v>250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0.10603942411781164</v>
      </c>
      <c r="G133" s="96">
        <f t="shared" si="6"/>
        <v>1060.3942411781163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0.15047320490853044</v>
      </c>
      <c r="D134" s="96">
        <f t="shared" si="5"/>
        <v>250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0.10621264604030121</v>
      </c>
      <c r="G134" s="96">
        <f t="shared" si="6"/>
        <v>1062.1264604030121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0.15047320490853044</v>
      </c>
      <c r="D135" s="96">
        <f t="shared" si="5"/>
        <v>250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0.10638258858567508</v>
      </c>
      <c r="G135" s="96">
        <f t="shared" si="6"/>
        <v>1063.8258858567508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0.15047320490853044</v>
      </c>
      <c r="D136" s="96">
        <f t="shared" si="5"/>
        <v>250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0.10654931383795879</v>
      </c>
      <c r="G136" s="96">
        <f t="shared" si="6"/>
        <v>1065.4931383795879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0.15047320490853044</v>
      </c>
      <c r="D137" s="96">
        <f t="shared" si="5"/>
        <v>250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0.1067128827058248</v>
      </c>
      <c r="G137" s="96">
        <f t="shared" si="6"/>
        <v>1067.1288270582479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0.15047320490853044</v>
      </c>
      <c r="D138" s="96">
        <f t="shared" si="5"/>
        <v>250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0.10687335494484373</v>
      </c>
      <c r="G138" s="96">
        <f t="shared" si="6"/>
        <v>1068.7335494484373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0.15047320490853044</v>
      </c>
      <c r="D139" s="96">
        <f t="shared" si="5"/>
        <v>250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0.10703078917931462</v>
      </c>
      <c r="G139" s="96">
        <f t="shared" si="6"/>
        <v>1070.3078917931462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0.15047320490853044</v>
      </c>
      <c r="D140" s="96">
        <f t="shared" si="5"/>
        <v>250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0.10718524292368162</v>
      </c>
      <c r="G140" s="96">
        <f t="shared" si="6"/>
        <v>1071.8524292368161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0.15047320490853044</v>
      </c>
      <c r="D141" s="96">
        <f t="shared" si="5"/>
        <v>250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0.10733677260354549</v>
      </c>
      <c r="G141" s="96">
        <f t="shared" si="6"/>
        <v>1073.3677260354548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0.15047320490853044</v>
      </c>
      <c r="D142" s="96">
        <f t="shared" si="5"/>
        <v>250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0.10748543357627716</v>
      </c>
      <c r="G142" s="96">
        <f t="shared" si="6"/>
        <v>1074.8543357627716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0.15047320490853044</v>
      </c>
      <c r="D143" s="96">
        <f t="shared" si="5"/>
        <v>250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0.1076312801512411</v>
      </c>
      <c r="G143" s="96">
        <f t="shared" si="6"/>
        <v>1076.3128015124109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0.15047320490853044</v>
      </c>
      <c r="D144" s="96">
        <f t="shared" si="5"/>
        <v>250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0.1077743656096358</v>
      </c>
      <c r="G144" s="96">
        <f t="shared" si="6"/>
        <v>1077.7436560963579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0.15047320490853044</v>
      </c>
      <c r="D145" s="96">
        <f t="shared" si="5"/>
        <v>250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0.10791474222395864</v>
      </c>
      <c r="G145" s="96">
        <f t="shared" si="6"/>
        <v>1079.1474222395864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0.15047320490853044</v>
      </c>
      <c r="D146" s="96">
        <f t="shared" si="5"/>
        <v>250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0.10805246127710227</v>
      </c>
      <c r="G146" s="96">
        <f t="shared" si="6"/>
        <v>1080.5246127710227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0.15047320490853044</v>
      </c>
      <c r="D147" s="96">
        <f t="shared" si="5"/>
        <v>250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0.10818757308108952</v>
      </c>
      <c r="G147" s="96">
        <f t="shared" si="6"/>
        <v>1081.8757308108952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0.15047320490853044</v>
      </c>
      <c r="D148" s="96">
        <f t="shared" si="5"/>
        <v>250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0.10832012699545351</v>
      </c>
      <c r="G148" s="96">
        <f t="shared" si="6"/>
        <v>1083.2012699545351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0.15047320490853044</v>
      </c>
      <c r="D149" s="96">
        <f t="shared" si="5"/>
        <v>250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0.10845017144526983</v>
      </c>
      <c r="G149" s="96">
        <f t="shared" si="6"/>
        <v>1084.5017144526983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0.15047320490853044</v>
      </c>
      <c r="D150" s="96">
        <f t="shared" si="5"/>
        <v>250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0.10857775393884744</v>
      </c>
      <c r="G150" s="96">
        <f t="shared" si="6"/>
        <v>1085.7775393884745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0.15047320490853044</v>
      </c>
      <c r="D151" s="96">
        <f t="shared" si="5"/>
        <v>250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0.10870292108508453</v>
      </c>
      <c r="G151" s="96">
        <f t="shared" si="6"/>
        <v>1087.0292108508454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0.15047320490853044</v>
      </c>
      <c r="D152" s="96">
        <f t="shared" si="5"/>
        <v>250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0.10882571861049585</v>
      </c>
      <c r="G152" s="96">
        <f t="shared" si="6"/>
        <v>1088.2571861049585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0.15047320490853044</v>
      </c>
      <c r="D153" s="96">
        <f t="shared" si="5"/>
        <v>250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0.10894619137591771</v>
      </c>
      <c r="G153" s="96">
        <f t="shared" si="6"/>
        <v>1089.4619137591772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0.15047320490853044</v>
      </c>
      <c r="D154" s="96">
        <f t="shared" si="5"/>
        <v>250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0.10906438339289667</v>
      </c>
      <c r="G154" s="96">
        <f t="shared" si="6"/>
        <v>1090.6438339289668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0.15047320490853044</v>
      </c>
      <c r="D155" s="96">
        <f t="shared" si="5"/>
        <v>250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0.10918033783976805</v>
      </c>
      <c r="G155" s="96">
        <f t="shared" si="6"/>
        <v>1091.8033783976805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0.15047320490853044</v>
      </c>
      <c r="D156" s="96">
        <f t="shared" ref="D156:D178" si="8">+D36</f>
        <v>250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0.10929409707742992</v>
      </c>
      <c r="G156" s="96">
        <f t="shared" si="6"/>
        <v>1092.9409707742991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0.15047320490853044</v>
      </c>
      <c r="D157" s="96">
        <f t="shared" si="8"/>
        <v>250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0.10940570266481861</v>
      </c>
      <c r="G157" s="96">
        <f t="shared" si="6"/>
        <v>1094.0570266481861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0.15047320490853044</v>
      </c>
      <c r="D158" s="96">
        <f t="shared" si="8"/>
        <v>250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0.10951519537409114</v>
      </c>
      <c r="G158" s="96">
        <f t="shared" si="6"/>
        <v>1095.1519537409115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0.15047320490853044</v>
      </c>
      <c r="D159" s="96">
        <f t="shared" si="8"/>
        <v>250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0.10962261520552022</v>
      </c>
      <c r="G159" s="96">
        <f t="shared" si="6"/>
        <v>1096.2261520552022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0.15047320490853044</v>
      </c>
      <c r="D160" s="96">
        <f t="shared" si="8"/>
        <v>250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0.10972800140210738</v>
      </c>
      <c r="G160" s="96">
        <f t="shared" si="6"/>
        <v>1097.2800140210738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0.15047320490853044</v>
      </c>
      <c r="D161" s="96">
        <f t="shared" si="8"/>
        <v>250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0.10983139246391924</v>
      </c>
      <c r="G161" s="96">
        <f t="shared" si="6"/>
        <v>1098.3139246391925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0.15047320490853044</v>
      </c>
      <c r="D162" s="96">
        <f t="shared" si="8"/>
        <v>250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0.10993282616215259</v>
      </c>
      <c r="G162" s="96">
        <f t="shared" si="6"/>
        <v>1099.3282616215261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0.15047320490853044</v>
      </c>
      <c r="D163" s="96">
        <f t="shared" si="8"/>
        <v>250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0.11003233955293314</v>
      </c>
      <c r="G163" s="101">
        <f t="shared" si="6"/>
        <v>1100.3233955293313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0.15047320490853044</v>
      </c>
      <c r="D164" s="96">
        <f t="shared" si="8"/>
        <v>250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0.11012996899085284</v>
      </c>
      <c r="G164" s="101">
        <f t="shared" si="6"/>
        <v>1101.2996899085283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0.15047320490853044</v>
      </c>
      <c r="D165" s="96">
        <f t="shared" si="8"/>
        <v>250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0.11022575014225122</v>
      </c>
      <c r="G165" s="101">
        <f t="shared" si="6"/>
        <v>1102.2575014225122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0.15047320490853044</v>
      </c>
      <c r="D166" s="96">
        <f t="shared" si="8"/>
        <v>250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0.11031971799824508</v>
      </c>
      <c r="G166" s="101">
        <f t="shared" si="6"/>
        <v>1103.1971799824507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0.15047320490853044</v>
      </c>
      <c r="D167" s="96">
        <f t="shared" si="8"/>
        <v>250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0.11041190688751157</v>
      </c>
      <c r="G167" s="101">
        <f t="shared" si="6"/>
        <v>1104.1190688751158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0.15047320490853044</v>
      </c>
      <c r="D168" s="96">
        <f t="shared" si="8"/>
        <v>250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0.11050235048882928</v>
      </c>
      <c r="G168" s="101">
        <f t="shared" si="6"/>
        <v>1105.0235048882928</v>
      </c>
      <c r="H168" s="81"/>
    </row>
    <row r="169" spans="1:8" x14ac:dyDescent="0.25">
      <c r="A169" s="158" t="s">
        <v>18</v>
      </c>
      <c r="B169" s="97">
        <v>0.44861111111112001</v>
      </c>
      <c r="C169" s="98">
        <f>+'Bilance větrané místnosti'!$F$21</f>
        <v>0.11647320490853044</v>
      </c>
      <c r="D169" s="96">
        <f t="shared" si="8"/>
        <v>250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0.11033361137929255</v>
      </c>
      <c r="G169" s="99">
        <f t="shared" si="6"/>
        <v>1103.3361137929255</v>
      </c>
      <c r="H169" s="81"/>
    </row>
    <row r="170" spans="1:8" x14ac:dyDescent="0.25">
      <c r="A170" s="158"/>
      <c r="B170" s="97">
        <v>0.44930555555556401</v>
      </c>
      <c r="C170" s="98">
        <f>+'Bilance větrané místnosti'!$F$21</f>
        <v>0.11647320490853044</v>
      </c>
      <c r="D170" s="96">
        <f t="shared" si="8"/>
        <v>250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0.11016806677981777</v>
      </c>
      <c r="G170" s="99">
        <f t="shared" si="6"/>
        <v>1101.6806677981776</v>
      </c>
      <c r="H170" s="81"/>
    </row>
    <row r="171" spans="1:8" x14ac:dyDescent="0.25">
      <c r="A171" s="158"/>
      <c r="B171" s="97">
        <v>0.450000000000009</v>
      </c>
      <c r="C171" s="98">
        <f>+'Bilance větrané místnosti'!$F$21</f>
        <v>0.11647320490853044</v>
      </c>
      <c r="D171" s="96">
        <f t="shared" si="8"/>
        <v>250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0.11000565621305286</v>
      </c>
      <c r="G171" s="99">
        <f t="shared" si="6"/>
        <v>1100.0565621305286</v>
      </c>
      <c r="H171" s="81"/>
    </row>
    <row r="172" spans="1:8" x14ac:dyDescent="0.25">
      <c r="A172" s="158"/>
      <c r="B172" s="97">
        <v>0.450694444444453</v>
      </c>
      <c r="C172" s="98">
        <f>+'Bilance větrané místnosti'!$F$21</f>
        <v>0.11647320490853044</v>
      </c>
      <c r="D172" s="96">
        <f t="shared" si="8"/>
        <v>250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0.10984632034658191</v>
      </c>
      <c r="G172" s="99">
        <f t="shared" si="6"/>
        <v>1098.4632034658191</v>
      </c>
      <c r="H172" s="81"/>
    </row>
    <row r="173" spans="1:8" x14ac:dyDescent="0.25">
      <c r="A173" s="158"/>
      <c r="B173" s="97">
        <v>0.451388888888898</v>
      </c>
      <c r="C173" s="98">
        <f>+'Bilance větrané místnosti'!$F$21</f>
        <v>0.11647320490853044</v>
      </c>
      <c r="D173" s="96">
        <f t="shared" si="8"/>
        <v>250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0.10969000097124967</v>
      </c>
      <c r="G173" s="99">
        <f t="shared" si="6"/>
        <v>1096.9000097124967</v>
      </c>
      <c r="H173" s="81"/>
    </row>
    <row r="174" spans="1:8" x14ac:dyDescent="0.25">
      <c r="A174" s="158"/>
      <c r="B174" s="97">
        <v>0.452083333333342</v>
      </c>
      <c r="C174" s="98">
        <f>+'Bilance větrané místnosti'!$F$21</f>
        <v>0.11647320490853044</v>
      </c>
      <c r="D174" s="96">
        <f t="shared" si="8"/>
        <v>250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0.10953664097989632</v>
      </c>
      <c r="G174" s="99">
        <f t="shared" si="6"/>
        <v>1095.3664097989631</v>
      </c>
      <c r="H174" s="81"/>
    </row>
    <row r="175" spans="1:8" x14ac:dyDescent="0.25">
      <c r="A175" s="158"/>
      <c r="B175" s="97">
        <v>0.45277777777778699</v>
      </c>
      <c r="C175" s="98">
        <f>+'Bilance větrané místnosti'!$F$21</f>
        <v>0.11647320490853044</v>
      </c>
      <c r="D175" s="96">
        <f t="shared" si="8"/>
        <v>250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0.10938618434649491</v>
      </c>
      <c r="G175" s="99">
        <f t="shared" si="6"/>
        <v>1093.8618434649491</v>
      </c>
      <c r="H175" s="81"/>
    </row>
    <row r="176" spans="1:8" x14ac:dyDescent="0.25">
      <c r="A176" s="158"/>
      <c r="B176" s="97">
        <v>0.45347222222223099</v>
      </c>
      <c r="C176" s="98">
        <f>+'Bilance větrané místnosti'!$F$21</f>
        <v>0.11647320490853044</v>
      </c>
      <c r="D176" s="96">
        <f t="shared" si="8"/>
        <v>250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0.10923857610568376</v>
      </c>
      <c r="G176" s="99">
        <f t="shared" si="6"/>
        <v>1092.3857610568375</v>
      </c>
      <c r="H176" s="81"/>
    </row>
    <row r="177" spans="1:8" x14ac:dyDescent="0.25">
      <c r="A177" s="158"/>
      <c r="B177" s="97">
        <v>0.45416666666667599</v>
      </c>
      <c r="C177" s="98">
        <f>+'Bilance větrané místnosti'!$F$21</f>
        <v>0.11647320490853044</v>
      </c>
      <c r="D177" s="96">
        <f t="shared" si="8"/>
        <v>250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0.10909376233268618</v>
      </c>
      <c r="G177" s="99">
        <f t="shared" si="6"/>
        <v>1090.9376233268617</v>
      </c>
      <c r="H177" s="81"/>
    </row>
    <row r="178" spans="1:8" x14ac:dyDescent="0.25">
      <c r="A178" s="158"/>
      <c r="B178" s="97">
        <v>0.45486111111111999</v>
      </c>
      <c r="C178" s="98">
        <f>+'Bilance větrané místnosti'!$F$21</f>
        <v>0.11647320490853044</v>
      </c>
      <c r="D178" s="96">
        <f t="shared" si="8"/>
        <v>250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0.10895169012361069</v>
      </c>
      <c r="G178" s="99">
        <f t="shared" si="6"/>
        <v>1089.5169012361071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0.15047320490853044</v>
      </c>
      <c r="D179" s="96">
        <f t="shared" ref="D179:D210" si="9">+D124</f>
        <v>250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0.10906977804021317</v>
      </c>
      <c r="G179" s="96">
        <f t="shared" si="6"/>
        <v>1090.6977804021317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0.15047320490853044</v>
      </c>
      <c r="D180" s="96">
        <f t="shared" si="9"/>
        <v>250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0.10918563035750013</v>
      </c>
      <c r="G180" s="96">
        <f t="shared" si="6"/>
        <v>1091.8563035750012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0.15047320490853044</v>
      </c>
      <c r="D181" s="96">
        <f t="shared" si="9"/>
        <v>250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0.10929928939905931</v>
      </c>
      <c r="G181" s="96">
        <f t="shared" si="6"/>
        <v>1092.9928939905931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0.15047320490853044</v>
      </c>
      <c r="D182" s="96">
        <f t="shared" si="9"/>
        <v>250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0.10941079668722303</v>
      </c>
      <c r="G182" s="96">
        <f t="shared" si="6"/>
        <v>1094.1079668722302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0.15047320490853044</v>
      </c>
      <c r="D183" s="96">
        <f t="shared" si="9"/>
        <v>250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0.10952019295823727</v>
      </c>
      <c r="G183" s="96">
        <f t="shared" si="6"/>
        <v>1095.2019295823727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0.15047320490853044</v>
      </c>
      <c r="D184" s="96">
        <f t="shared" si="9"/>
        <v>250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0.10962751817714361</v>
      </c>
      <c r="G184" s="96">
        <f t="shared" si="6"/>
        <v>1096.2751817714361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0.15047320490853044</v>
      </c>
      <c r="D185" s="96">
        <f t="shared" si="9"/>
        <v>250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0.10973281155237932</v>
      </c>
      <c r="G185" s="96">
        <f t="shared" si="6"/>
        <v>1097.3281155237933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0.15047320490853044</v>
      </c>
      <c r="D186" s="96">
        <f t="shared" si="9"/>
        <v>250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0.10983611155010126</v>
      </c>
      <c r="G186" s="96">
        <f t="shared" si="6"/>
        <v>1098.3611155010126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0.15047320490853044</v>
      </c>
      <c r="D187" s="96">
        <f t="shared" si="9"/>
        <v>250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0.10993745590823835</v>
      </c>
      <c r="G187" s="96">
        <f t="shared" si="6"/>
        <v>1099.3745590823835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0.15047320490853044</v>
      </c>
      <c r="D188" s="96">
        <f t="shared" si="9"/>
        <v>250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0.11003688165027821</v>
      </c>
      <c r="G188" s="96">
        <f t="shared" si="6"/>
        <v>1100.368816502782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0.15047320490853044</v>
      </c>
      <c r="D189" s="96">
        <f t="shared" si="9"/>
        <v>250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0.11013442509879266</v>
      </c>
      <c r="G189" s="96">
        <f t="shared" si="6"/>
        <v>1101.3442509879267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0.15047320490853044</v>
      </c>
      <c r="D190" s="96">
        <f t="shared" si="9"/>
        <v>250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0.11023012188870727</v>
      </c>
      <c r="G190" s="96">
        <f t="shared" si="6"/>
        <v>1102.3012188870728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0.15047320490853044</v>
      </c>
      <c r="D191" s="96">
        <f t="shared" si="9"/>
        <v>250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0.11032400698031959</v>
      </c>
      <c r="G191" s="96">
        <f t="shared" si="6"/>
        <v>1103.2400698031959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0.15047320490853044</v>
      </c>
      <c r="D192" s="96">
        <f t="shared" si="9"/>
        <v>250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0.11041611467207101</v>
      </c>
      <c r="G192" s="96">
        <f t="shared" si="6"/>
        <v>1104.1611467207101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0.15047320490853044</v>
      </c>
      <c r="D193" s="96">
        <f t="shared" si="9"/>
        <v>250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0.11050647861307671</v>
      </c>
      <c r="G193" s="96">
        <f t="shared" si="6"/>
        <v>1105.0647861307671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0.15047320490853044</v>
      </c>
      <c r="D194" s="96">
        <f t="shared" si="9"/>
        <v>250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0.11059513181541861</v>
      </c>
      <c r="G194" s="96">
        <f t="shared" si="6"/>
        <v>1105.9513181541861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0.15047320490853044</v>
      </c>
      <c r="D195" s="96">
        <f t="shared" si="9"/>
        <v>250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0.11068210666620537</v>
      </c>
      <c r="G195" s="96">
        <f t="shared" ref="G195:G258" si="10">F195*10000</f>
        <v>1106.8210666620537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0.15047320490853044</v>
      </c>
      <c r="D196" s="96">
        <f t="shared" si="9"/>
        <v>250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0.11076743493940418</v>
      </c>
      <c r="G196" s="96">
        <f t="shared" si="10"/>
        <v>1107.6743493940419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0.15047320490853044</v>
      </c>
      <c r="D197" s="96">
        <f t="shared" si="9"/>
        <v>250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0.11085114780744855</v>
      </c>
      <c r="G197" s="96">
        <f t="shared" si="10"/>
        <v>1108.5114780744855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0.15047320490853044</v>
      </c>
      <c r="D198" s="96">
        <f t="shared" si="9"/>
        <v>250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0.11093327585262633</v>
      </c>
      <c r="G198" s="96">
        <f t="shared" si="10"/>
        <v>1109.3327585262632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0.15047320490853044</v>
      </c>
      <c r="D199" s="96">
        <f t="shared" si="9"/>
        <v>250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0.11101384907825215</v>
      </c>
      <c r="G199" s="96">
        <f t="shared" si="10"/>
        <v>1110.1384907825216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0.15047320490853044</v>
      </c>
      <c r="D200" s="96">
        <f t="shared" si="9"/>
        <v>250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0.11109289691962833</v>
      </c>
      <c r="G200" s="96">
        <f t="shared" si="10"/>
        <v>1110.9289691962833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0.15047320490853044</v>
      </c>
      <c r="D201" s="96">
        <f t="shared" si="9"/>
        <v>250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0.1111704482547983</v>
      </c>
      <c r="G201" s="96">
        <f t="shared" si="10"/>
        <v>1111.7044825479829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0.15047320490853044</v>
      </c>
      <c r="D202" s="96">
        <f t="shared" si="9"/>
        <v>250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0.11124653141509644</v>
      </c>
      <c r="G202" s="96">
        <f t="shared" si="10"/>
        <v>1112.4653141509643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0.15047320490853044</v>
      </c>
      <c r="D203" s="96">
        <f t="shared" si="9"/>
        <v>250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0.11132117419549814</v>
      </c>
      <c r="G203" s="96">
        <f t="shared" si="10"/>
        <v>1113.2117419549813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0.15047320490853044</v>
      </c>
      <c r="D204" s="96">
        <f t="shared" si="9"/>
        <v>250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0.11139440386477406</v>
      </c>
      <c r="G204" s="96">
        <f t="shared" si="10"/>
        <v>1113.9440386477406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0.15047320490853044</v>
      </c>
      <c r="D205" s="96">
        <f t="shared" si="9"/>
        <v>250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0.11146624717545191</v>
      </c>
      <c r="G205" s="96">
        <f t="shared" si="10"/>
        <v>1114.6624717545192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0.15047320490853044</v>
      </c>
      <c r="D206" s="96">
        <f t="shared" si="9"/>
        <v>250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0.11153673037358992</v>
      </c>
      <c r="G206" s="96">
        <f t="shared" si="10"/>
        <v>1115.3673037358992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0.15047320490853044</v>
      </c>
      <c r="D207" s="96">
        <f t="shared" si="9"/>
        <v>250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0.11160587920836505</v>
      </c>
      <c r="G207" s="96">
        <f t="shared" si="10"/>
        <v>1116.0587920836506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0.15047320490853044</v>
      </c>
      <c r="D208" s="96">
        <f t="shared" si="9"/>
        <v>250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0.11167371894147983</v>
      </c>
      <c r="G208" s="96">
        <f t="shared" si="10"/>
        <v>1116.7371894147982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0.15047320490853044</v>
      </c>
      <c r="D209" s="96">
        <f t="shared" si="9"/>
        <v>250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0.11174027435639103</v>
      </c>
      <c r="G209" s="96">
        <f t="shared" si="10"/>
        <v>1117.4027435639102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0.15047320490853044</v>
      </c>
      <c r="D210" s="96">
        <f t="shared" si="9"/>
        <v>250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0.11180556976736362</v>
      </c>
      <c r="G210" s="96">
        <f t="shared" si="10"/>
        <v>1118.0556976736361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0.15047320490853044</v>
      </c>
      <c r="D211" s="96">
        <f t="shared" ref="D211:D242" si="12">+D156</f>
        <v>250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0.11186962902835344</v>
      </c>
      <c r="G211" s="96">
        <f t="shared" si="10"/>
        <v>1118.6962902835344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0.15047320490853044</v>
      </c>
      <c r="D212" s="96">
        <f t="shared" si="12"/>
        <v>250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0.11193247554172145</v>
      </c>
      <c r="G212" s="96">
        <f t="shared" si="10"/>
        <v>1119.3247554172144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0.15047320490853044</v>
      </c>
      <c r="D213" s="96">
        <f t="shared" si="12"/>
        <v>250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0.11199413226678336</v>
      </c>
      <c r="G213" s="96">
        <f t="shared" si="10"/>
        <v>1119.9413226678334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0.15047320490853044</v>
      </c>
      <c r="D214" s="96">
        <f t="shared" si="12"/>
        <v>250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0.11205462172819702</v>
      </c>
      <c r="G214" s="96">
        <f t="shared" si="10"/>
        <v>1120.5462172819703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0.15047320490853044</v>
      </c>
      <c r="D215" s="96">
        <f t="shared" si="12"/>
        <v>250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0.11211396602419138</v>
      </c>
      <c r="G215" s="96">
        <f t="shared" si="10"/>
        <v>1121.1396602419138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0.15047320490853044</v>
      </c>
      <c r="D216" s="96">
        <f t="shared" si="12"/>
        <v>250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0.11217218683463935</v>
      </c>
      <c r="G216" s="96">
        <f t="shared" si="10"/>
        <v>1121.7218683463934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0.15047320490853044</v>
      </c>
      <c r="D217" s="96">
        <f t="shared" si="12"/>
        <v>250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0.11222930542897809</v>
      </c>
      <c r="G217" s="96">
        <f t="shared" si="10"/>
        <v>1122.2930542897809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0.11647320490853044</v>
      </c>
      <c r="D218" s="101">
        <f t="shared" si="12"/>
        <v>250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0.11202787220988977</v>
      </c>
      <c r="G218" s="101">
        <f t="shared" si="10"/>
        <v>1120.2787220988978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0.11647320490853044</v>
      </c>
      <c r="D219" s="101">
        <f t="shared" si="12"/>
        <v>250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0.11183025245436042</v>
      </c>
      <c r="G219" s="101">
        <f t="shared" si="10"/>
        <v>1118.3025245436042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0.11647320490853044</v>
      </c>
      <c r="D220" s="101">
        <f t="shared" si="12"/>
        <v>250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0.11163637396722585</v>
      </c>
      <c r="G220" s="101">
        <f t="shared" si="10"/>
        <v>1116.3637396722586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0.11647320490853044</v>
      </c>
      <c r="D221" s="101">
        <f t="shared" si="12"/>
        <v>250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0.11144616592009568</v>
      </c>
      <c r="G221" s="101">
        <f t="shared" si="10"/>
        <v>1114.4616592009568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0.11647320490853044</v>
      </c>
      <c r="D222" s="101">
        <f t="shared" si="12"/>
        <v>250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0.11125955882547785</v>
      </c>
      <c r="G222" s="101">
        <f t="shared" si="10"/>
        <v>1112.5955882547785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0.11647320490853044</v>
      </c>
      <c r="D223" s="101">
        <f t="shared" si="12"/>
        <v>250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0.11107648451139339</v>
      </c>
      <c r="G223" s="101">
        <f t="shared" si="10"/>
        <v>1110.7648451139339</v>
      </c>
      <c r="H223" s="81"/>
    </row>
    <row r="224" spans="1:8" x14ac:dyDescent="0.25">
      <c r="A224" s="155" t="s">
        <v>19</v>
      </c>
      <c r="B224" s="97">
        <v>0.48680555555556698</v>
      </c>
      <c r="C224" s="98">
        <f>+'Bilance větrané místnosti'!$F$21</f>
        <v>0.11647320490853044</v>
      </c>
      <c r="D224" s="96">
        <f t="shared" si="12"/>
        <v>250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0.11089687609647143</v>
      </c>
      <c r="G224" s="99">
        <f t="shared" si="10"/>
        <v>1108.9687609647144</v>
      </c>
      <c r="H224" s="81"/>
    </row>
    <row r="225" spans="1:8" x14ac:dyDescent="0.25">
      <c r="A225" s="156"/>
      <c r="B225" s="97">
        <v>0.48750000000001098</v>
      </c>
      <c r="C225" s="98">
        <f>+'Bilance větrané místnosti'!$F$21</f>
        <v>0.11647320490853044</v>
      </c>
      <c r="D225" s="96">
        <f t="shared" si="12"/>
        <v>250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0.11072066796551597</v>
      </c>
      <c r="G225" s="99">
        <f t="shared" si="10"/>
        <v>1107.2066796551596</v>
      </c>
      <c r="H225" s="81"/>
    </row>
    <row r="226" spans="1:8" x14ac:dyDescent="0.25">
      <c r="A226" s="156"/>
      <c r="B226" s="97">
        <v>0.48819444444445598</v>
      </c>
      <c r="C226" s="98">
        <f>+'Bilance větrané místnosti'!$F$21</f>
        <v>0.11647320490853044</v>
      </c>
      <c r="D226" s="96">
        <f t="shared" si="12"/>
        <v>250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0.11054779574553504</v>
      </c>
      <c r="G226" s="99">
        <f t="shared" si="10"/>
        <v>1105.4779574553504</v>
      </c>
      <c r="H226" s="81"/>
    </row>
    <row r="227" spans="1:8" x14ac:dyDescent="0.25">
      <c r="A227" s="156"/>
      <c r="B227" s="97">
        <v>0.48888888888889998</v>
      </c>
      <c r="C227" s="98">
        <f>+'Bilance větrané místnosti'!$F$21</f>
        <v>0.11647320490853044</v>
      </c>
      <c r="D227" s="96">
        <f t="shared" si="12"/>
        <v>250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0.1103781962822237</v>
      </c>
      <c r="G227" s="99">
        <f t="shared" si="10"/>
        <v>1103.7819628222371</v>
      </c>
      <c r="H227" s="81"/>
    </row>
    <row r="228" spans="1:8" x14ac:dyDescent="0.25">
      <c r="A228" s="156"/>
      <c r="B228" s="97">
        <v>0.48958333333333331</v>
      </c>
      <c r="C228" s="98">
        <f>+'Bilance větrané místnosti'!$F$21</f>
        <v>0.11647320490853044</v>
      </c>
      <c r="D228" s="96">
        <f t="shared" si="12"/>
        <v>250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0.11021180761689237</v>
      </c>
      <c r="G228" s="99">
        <f t="shared" si="10"/>
        <v>1102.1180761689236</v>
      </c>
      <c r="H228" s="81"/>
    </row>
    <row r="229" spans="1:8" x14ac:dyDescent="0.25">
      <c r="A229" s="156"/>
      <c r="B229" s="97">
        <v>0.49027777777777781</v>
      </c>
      <c r="C229" s="98">
        <f>+'Bilance větrané místnosti'!$F$21</f>
        <v>0.11647320490853044</v>
      </c>
      <c r="D229" s="96">
        <f t="shared" si="12"/>
        <v>250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0.11004856896383178</v>
      </c>
      <c r="G229" s="99">
        <f t="shared" si="10"/>
        <v>1100.4856896383178</v>
      </c>
      <c r="H229" s="81"/>
    </row>
    <row r="230" spans="1:8" x14ac:dyDescent="0.25">
      <c r="A230" s="156"/>
      <c r="B230" s="97">
        <v>0.4909722222222222</v>
      </c>
      <c r="C230" s="98">
        <f>+'Bilance větrané místnosti'!$F$21</f>
        <v>0.11647320490853044</v>
      </c>
      <c r="D230" s="96">
        <f t="shared" si="12"/>
        <v>250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0.10988842068810654</v>
      </c>
      <c r="G230" s="99">
        <f t="shared" si="10"/>
        <v>1098.8842068810654</v>
      </c>
      <c r="H230" s="81"/>
    </row>
    <row r="231" spans="1:8" x14ac:dyDescent="0.25">
      <c r="A231" s="156"/>
      <c r="B231" s="97">
        <v>0.4916666666666667</v>
      </c>
      <c r="C231" s="98">
        <f>+'Bilance větrané místnosti'!$F$21</f>
        <v>0.11647320490853044</v>
      </c>
      <c r="D231" s="96">
        <f t="shared" si="12"/>
        <v>250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0.10973130428376912</v>
      </c>
      <c r="G231" s="99">
        <f t="shared" si="10"/>
        <v>1097.3130428376912</v>
      </c>
      <c r="H231" s="81"/>
    </row>
    <row r="232" spans="1:8" x14ac:dyDescent="0.25">
      <c r="A232" s="156"/>
      <c r="B232" s="97">
        <v>0.49236111111111108</v>
      </c>
      <c r="C232" s="98">
        <f>+'Bilance větrané místnosti'!$F$21</f>
        <v>0.11647320490853044</v>
      </c>
      <c r="D232" s="96">
        <f t="shared" si="12"/>
        <v>250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0.10957716235248617</v>
      </c>
      <c r="G232" s="99">
        <f t="shared" si="10"/>
        <v>1095.7716235248618</v>
      </c>
      <c r="H232" s="81"/>
    </row>
    <row r="233" spans="1:8" ht="15.75" thickBot="1" x14ac:dyDescent="0.3">
      <c r="A233" s="157"/>
      <c r="B233" s="97">
        <v>0.49305555555555558</v>
      </c>
      <c r="C233" s="98">
        <f>+'Bilance větrané místnosti'!$F$21</f>
        <v>0.11647320490853044</v>
      </c>
      <c r="D233" s="96">
        <f t="shared" si="12"/>
        <v>250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0.1094259385825696</v>
      </c>
      <c r="G233" s="99">
        <f t="shared" si="10"/>
        <v>1094.259385825696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0.15047320490853044</v>
      </c>
      <c r="D234" s="96">
        <f t="shared" si="12"/>
        <v>250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0.109535048192494</v>
      </c>
      <c r="G234" s="96">
        <f t="shared" si="10"/>
        <v>1095.3504819249401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0.15047320490853044</v>
      </c>
      <c r="D235" s="96">
        <f t="shared" si="12"/>
        <v>250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0.10964209217727841</v>
      </c>
      <c r="G235" s="96">
        <f t="shared" si="10"/>
        <v>1096.4209217727841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0.15047320490853044</v>
      </c>
      <c r="D236" s="96">
        <f t="shared" si="12"/>
        <v>250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0.10974710964261865</v>
      </c>
      <c r="G236" s="96">
        <f t="shared" si="10"/>
        <v>1097.4710964261865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0.15047320490853044</v>
      </c>
      <c r="D237" s="96">
        <f t="shared" si="12"/>
        <v>250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0.10985013895387519</v>
      </c>
      <c r="G237" s="96">
        <f t="shared" si="10"/>
        <v>1098.5013895387519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0.15047320490853044</v>
      </c>
      <c r="D238" s="96">
        <f t="shared" si="12"/>
        <v>250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0.10995121775008879</v>
      </c>
      <c r="G238" s="96">
        <f t="shared" si="10"/>
        <v>1099.5121775008879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0.15047320490853044</v>
      </c>
      <c r="D239" s="96">
        <f t="shared" si="12"/>
        <v>250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0.11005038295773099</v>
      </c>
      <c r="G239" s="96">
        <f t="shared" si="10"/>
        <v>1100.5038295773099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0.15047320490853044</v>
      </c>
      <c r="D240" s="96">
        <f t="shared" si="12"/>
        <v>250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0.11014767080419428</v>
      </c>
      <c r="G240" s="96">
        <f t="shared" si="10"/>
        <v>1101.4767080419429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0.15047320490853044</v>
      </c>
      <c r="D241" s="96">
        <f t="shared" si="12"/>
        <v>250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0.11024311683102678</v>
      </c>
      <c r="G241" s="96">
        <f t="shared" si="10"/>
        <v>1102.4311683102678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0.15047320490853044</v>
      </c>
      <c r="D242" s="96">
        <f t="shared" si="12"/>
        <v>250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0.11033675590691631</v>
      </c>
      <c r="G242" s="96">
        <f t="shared" si="10"/>
        <v>1103.3675590691632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0.15047320490853044</v>
      </c>
      <c r="D243" s="96">
        <f t="shared" ref="D243:D274" si="13">+D188</f>
        <v>250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0.11042862224042893</v>
      </c>
      <c r="G243" s="96">
        <f t="shared" si="10"/>
        <v>1104.2862224042892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0.15047320490853044</v>
      </c>
      <c r="D244" s="96">
        <f t="shared" si="13"/>
        <v>250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0.11051874939250599</v>
      </c>
      <c r="G244" s="96">
        <f t="shared" si="10"/>
        <v>1105.1874939250599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0.15047320490853044</v>
      </c>
      <c r="D245" s="96">
        <f t="shared" si="13"/>
        <v>250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0.11060717028872477</v>
      </c>
      <c r="G245" s="96">
        <f t="shared" si="10"/>
        <v>1106.0717028872477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0.15047320490853044</v>
      </c>
      <c r="D246" s="96">
        <f t="shared" si="13"/>
        <v>250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0.11069391723132703</v>
      </c>
      <c r="G246" s="96">
        <f t="shared" si="10"/>
        <v>1106.9391723132703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0.15047320490853044</v>
      </c>
      <c r="D247" s="96">
        <f t="shared" si="13"/>
        <v>250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0.11077902191101974</v>
      </c>
      <c r="G247" s="96">
        <f t="shared" si="10"/>
        <v>1107.7902191101973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0.15047320490853044</v>
      </c>
      <c r="D248" s="96">
        <f t="shared" si="13"/>
        <v>250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0.1108625154185524</v>
      </c>
      <c r="G248" s="96">
        <f t="shared" si="10"/>
        <v>1108.625154185524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0.15047320490853044</v>
      </c>
      <c r="D249" s="96">
        <f t="shared" si="13"/>
        <v>250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0.11094442825607528</v>
      </c>
      <c r="G249" s="96">
        <f t="shared" si="10"/>
        <v>1109.4442825607528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0.15047320490853044</v>
      </c>
      <c r="D250" s="96">
        <f t="shared" si="13"/>
        <v>250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0.11102479034828258</v>
      </c>
      <c r="G250" s="96">
        <f t="shared" si="10"/>
        <v>1110.2479034828259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0.15047320490853044</v>
      </c>
      <c r="D251" s="96">
        <f t="shared" si="13"/>
        <v>250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0.11110363105334461</v>
      </c>
      <c r="G251" s="96">
        <f t="shared" si="10"/>
        <v>1111.0363105334461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0.15047320490853044</v>
      </c>
      <c r="D252" s="96">
        <f t="shared" si="13"/>
        <v>250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0.111180979173633</v>
      </c>
      <c r="G252" s="96">
        <f t="shared" si="10"/>
        <v>1111.80979173633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0.15047320490853044</v>
      </c>
      <c r="D253" s="96">
        <f t="shared" si="13"/>
        <v>250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0.11125686296624292</v>
      </c>
      <c r="G253" s="96">
        <f t="shared" si="10"/>
        <v>1112.5686296624292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0.15047320490853044</v>
      </c>
      <c r="D254" s="96">
        <f t="shared" si="13"/>
        <v>250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0.11133131015331607</v>
      </c>
      <c r="G254" s="96">
        <f t="shared" si="10"/>
        <v>1113.3131015331608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0.15047320490853044</v>
      </c>
      <c r="D255" s="96">
        <f t="shared" si="13"/>
        <v>250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0.1114043479321682</v>
      </c>
      <c r="G255" s="96">
        <f t="shared" si="10"/>
        <v>1114.0434793216821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0.15047320490853044</v>
      </c>
      <c r="D256" s="96">
        <f t="shared" si="13"/>
        <v>250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0.11147600298522496</v>
      </c>
      <c r="G256" s="96">
        <f t="shared" si="10"/>
        <v>1114.7600298522495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0.15047320490853044</v>
      </c>
      <c r="D257" s="96">
        <f t="shared" si="13"/>
        <v>250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0.11154630148976959</v>
      </c>
      <c r="G257" s="96">
        <f t="shared" si="10"/>
        <v>1115.4630148976958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0.15047320490853044</v>
      </c>
      <c r="D258" s="96">
        <f t="shared" si="13"/>
        <v>250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0.11161526912750613</v>
      </c>
      <c r="G258" s="96">
        <f t="shared" si="10"/>
        <v>1116.1526912750614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0.15047320490853044</v>
      </c>
      <c r="D259" s="96">
        <f t="shared" si="13"/>
        <v>250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0.11168293109394156</v>
      </c>
      <c r="G259" s="96">
        <f t="shared" ref="G259:G288" si="14">F259*10000</f>
        <v>1116.8293109394156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0.15047320490853044</v>
      </c>
      <c r="D260" s="96">
        <f t="shared" si="13"/>
        <v>250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0.11174931210759027</v>
      </c>
      <c r="G260" s="96">
        <f t="shared" si="14"/>
        <v>1117.4931210759028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0.15047320490853044</v>
      </c>
      <c r="D261" s="96">
        <f t="shared" si="13"/>
        <v>250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0.11181443641900438</v>
      </c>
      <c r="G261" s="96">
        <f t="shared" si="14"/>
        <v>1118.1443641900437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0.15047320490853044</v>
      </c>
      <c r="D262" s="96">
        <f t="shared" si="13"/>
        <v>250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0.11187832781963294</v>
      </c>
      <c r="G262" s="96">
        <f t="shared" si="14"/>
        <v>1118.7832781963295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0.15047320490853044</v>
      </c>
      <c r="D263" s="96">
        <f t="shared" si="13"/>
        <v>250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0.11194100965051362</v>
      </c>
      <c r="G263" s="96">
        <f t="shared" si="14"/>
        <v>1119.4100965051362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0.15047320490853044</v>
      </c>
      <c r="D264" s="96">
        <f t="shared" si="13"/>
        <v>250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0.11200250481079969</v>
      </c>
      <c r="G264" s="96">
        <f t="shared" si="14"/>
        <v>1120.025048107997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0.15047320490853044</v>
      </c>
      <c r="D265" s="96">
        <f t="shared" si="13"/>
        <v>250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0.11206283576612561</v>
      </c>
      <c r="G265" s="96">
        <f t="shared" si="14"/>
        <v>1120.6283576612561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0.15047320490853044</v>
      </c>
      <c r="D266" s="96">
        <f t="shared" si="13"/>
        <v>250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0.11212202455681426</v>
      </c>
      <c r="G266" s="96">
        <f t="shared" si="14"/>
        <v>1121.2202455681427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0.15047320490853044</v>
      </c>
      <c r="D267" s="96">
        <f t="shared" si="13"/>
        <v>250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0.11218009280592883</v>
      </c>
      <c r="G267" s="96">
        <f t="shared" si="14"/>
        <v>1121.8009280592883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0.15047320490853044</v>
      </c>
      <c r="D268" s="96">
        <f t="shared" si="13"/>
        <v>250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0.1122370617271722</v>
      </c>
      <c r="G268" s="96">
        <f t="shared" si="14"/>
        <v>1122.370617271722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0.15047320490853044</v>
      </c>
      <c r="D269" s="96">
        <f t="shared" si="13"/>
        <v>250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0.11229295213263679</v>
      </c>
      <c r="G269" s="96">
        <f t="shared" si="14"/>
        <v>1122.9295213263679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0.15047320490853044</v>
      </c>
      <c r="D270" s="96">
        <f t="shared" si="13"/>
        <v>250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0.11234778444040779</v>
      </c>
      <c r="G270" s="96">
        <f t="shared" si="14"/>
        <v>1123.4778444040778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0.15047320490853044</v>
      </c>
      <c r="D271" s="96">
        <f t="shared" si="13"/>
        <v>250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0.11240157868202223</v>
      </c>
      <c r="G271" s="96">
        <f t="shared" si="14"/>
        <v>1124.0157868202223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0.15047320490853044</v>
      </c>
      <c r="D272" s="96">
        <f t="shared" si="13"/>
        <v>250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0.11245435450978715</v>
      </c>
      <c r="G272" s="96">
        <f t="shared" si="14"/>
        <v>1124.5435450978714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0.15047320490853044</v>
      </c>
      <c r="D273" s="96">
        <f t="shared" si="13"/>
        <v>250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0.11250613120395887</v>
      </c>
      <c r="G273" s="101">
        <f t="shared" si="14"/>
        <v>1125.0613120395888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0.15047320490853044</v>
      </c>
      <c r="D274" s="96">
        <f t="shared" si="13"/>
        <v>250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0.11255692767978666</v>
      </c>
      <c r="G274" s="101">
        <f t="shared" si="14"/>
        <v>1125.5692767978667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0.15047320490853044</v>
      </c>
      <c r="D275" s="96">
        <f t="shared" ref="D275:D288" si="16">+D220</f>
        <v>250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0.11260676249442289</v>
      </c>
      <c r="G275" s="101">
        <f t="shared" si="14"/>
        <v>1126.067624944229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0.15047320490853044</v>
      </c>
      <c r="D276" s="96">
        <f t="shared" si="16"/>
        <v>250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0.11265565385370233</v>
      </c>
      <c r="G276" s="101">
        <f t="shared" si="14"/>
        <v>1126.5565385370232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0.15047320490853044</v>
      </c>
      <c r="D277" s="96">
        <f t="shared" si="16"/>
        <v>250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0.11270361961879326</v>
      </c>
      <c r="G277" s="101">
        <f t="shared" si="14"/>
        <v>1127.0361961879325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0.15047320490853044</v>
      </c>
      <c r="D278" s="96">
        <f t="shared" si="16"/>
        <v>250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0.11275067731272254</v>
      </c>
      <c r="G278" s="101">
        <f t="shared" si="14"/>
        <v>1127.5067731272254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0.11647320490853044</v>
      </c>
      <c r="D279" s="96">
        <f t="shared" si="16"/>
        <v>250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0.11253937366268783</v>
      </c>
      <c r="G279" s="99">
        <f t="shared" si="14"/>
        <v>1125.3937366268783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0.11647320490853044</v>
      </c>
      <c r="D280" s="96">
        <f t="shared" si="16"/>
        <v>250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0.1123320703397736</v>
      </c>
      <c r="G280" s="99">
        <f t="shared" si="14"/>
        <v>1123.320703397736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0.11647320490853044</v>
      </c>
      <c r="D281" s="96">
        <f t="shared" si="16"/>
        <v>250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0.11212869161117979</v>
      </c>
      <c r="G281" s="99">
        <f t="shared" si="14"/>
        <v>1121.2869161117978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0.11647320490853044</v>
      </c>
      <c r="D282" s="96">
        <f t="shared" si="16"/>
        <v>250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0.11192916317785341</v>
      </c>
      <c r="G282" s="99">
        <f t="shared" si="14"/>
        <v>1119.2916317785341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0.11647320490853044</v>
      </c>
      <c r="D283" s="96">
        <f t="shared" si="16"/>
        <v>250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0.11173341214734524</v>
      </c>
      <c r="G283" s="99">
        <f t="shared" si="14"/>
        <v>1117.3341214734523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0.11647320490853044</v>
      </c>
      <c r="D284" s="96">
        <f t="shared" si="16"/>
        <v>250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0.11154136700718051</v>
      </c>
      <c r="G284" s="99">
        <f t="shared" si="14"/>
        <v>1115.413670071805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0.11647320490853044</v>
      </c>
      <c r="D285" s="96">
        <f t="shared" si="16"/>
        <v>250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0.11135295759873375</v>
      </c>
      <c r="G285" s="99">
        <f t="shared" si="14"/>
        <v>1113.5295759873375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0.11647320490853044</v>
      </c>
      <c r="D286" s="96">
        <f t="shared" si="16"/>
        <v>250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0.11116811509159813</v>
      </c>
      <c r="G286" s="99">
        <f t="shared" si="14"/>
        <v>1111.6811509159813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0.11647320490853044</v>
      </c>
      <c r="D287" s="96">
        <f t="shared" si="16"/>
        <v>250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0.11098677195844014</v>
      </c>
      <c r="G287" s="99">
        <f t="shared" si="14"/>
        <v>1109.8677195844014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0.11647320490853044</v>
      </c>
      <c r="D288" s="96">
        <f t="shared" si="16"/>
        <v>250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0.11080886195033021</v>
      </c>
      <c r="G288" s="99">
        <f t="shared" si="14"/>
        <v>1108.0886195033022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3" ma:contentTypeDescription="Vytvoří nový dokument" ma:contentTypeScope="" ma:versionID="43cc382add6c7070e479ddb1dcf05c74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e636f9024b295bc15660aef7bf291e3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</documentManagement>
</p:properties>
</file>

<file path=customXml/itemProps1.xml><?xml version="1.0" encoding="utf-8"?>
<ds:datastoreItem xmlns:ds="http://schemas.openxmlformats.org/officeDocument/2006/customXml" ds:itemID="{57FFD1A6-028F-4F37-9583-68957C636900}"/>
</file>

<file path=customXml/itemProps2.xml><?xml version="1.0" encoding="utf-8"?>
<ds:datastoreItem xmlns:ds="http://schemas.openxmlformats.org/officeDocument/2006/customXml" ds:itemID="{7E789907-D97F-4D20-9DD1-A066ED2FB9BE}"/>
</file>

<file path=customXml/itemProps3.xml><?xml version="1.0" encoding="utf-8"?>
<ds:datastoreItem xmlns:ds="http://schemas.openxmlformats.org/officeDocument/2006/customXml" ds:itemID="{62DDE4D4-CF2A-4B4D-B39E-78C7B8633D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Jan Vidomus</cp:lastModifiedBy>
  <cp:lastPrinted>2015-12-16T11:01:28Z</cp:lastPrinted>
  <dcterms:created xsi:type="dcterms:W3CDTF">2014-10-05T08:18:31Z</dcterms:created>
  <dcterms:modified xsi:type="dcterms:W3CDTF">2019-11-01T14:01:37Z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</Properties>
</file>