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1_ Výzva OPŽP- 2019\Hřivínův Újezd ZŠ a MŠ\VZT\"/>
    </mc:Choice>
  </mc:AlternateContent>
  <xr:revisionPtr revIDLastSave="0" documentId="13_ncr:1_{99BAA1E3-A876-4D87-8214-F3DE462D0C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L20" i="2" s="1"/>
  <c r="L21" i="2" s="1"/>
  <c r="M20" i="2" s="1"/>
  <c r="M21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E4DEE0D2-B667-4BB2-8765-06D563652F2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314AFC9D-B029-4B75-B219-279B32728E9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27D50639-9563-45AF-98B8-8C55415EC69C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368F5559-8C43-4FD2-B43E-70213B58EEB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EB5AF06B-4799-40A8-B158-F8CA8F245AE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A30EA1FC-FFFC-41DB-A519-6FAF558997FC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1E55EA39-C1DD-43DE-9D12-6A7ED3D44E4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89F33FE1-AFF4-4777-BA77-5033217579C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915F8332-3C39-40D0-9C5D-4CB5051AFE9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2194DDAB-86FF-4960-B08D-B099D35EDB6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22E00DC1-B744-42EB-8C5A-1CC73E4337E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E458D698-4370-427A-AD85-BEDD4083750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43C5A7A6-8D77-4DF3-AA19-2FCA6302102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FBE21B7D-5F55-489D-8D21-7BF44AED8429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<sst xmlns="http://schemas.openxmlformats.org/spreadsheetml/2006/main" count="99" uniqueCount="83">
  <si>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</si>
  <si>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</si>
  <si>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</si>
  <si>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</si>
  <si>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</si>
  <si>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</si>
  <si>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</si>
  <si>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</si>
  <si>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</si>
  <si>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</si>
  <si>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</si>
  <si>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</si>
  <si>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</si>
  <si>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</si>
  <si>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</si>
  <si>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</si>
  <si>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</si>
  <si>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</si>
  <si>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</si>
  <si>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</si>
  <si>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</si>
  <si>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</si>
  <si>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</si>
  <si>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</si>
  <si>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</si>
  <si>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</si>
  <si>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</si>
  <si>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</si>
  <si>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</si>
  <si>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</si>
  <si>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</si>
  <si>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</si>
  <si>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</si>
  <si>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</si>
  <si>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</si>
  <si>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</si>
  <si>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</si>
  <si>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</si>
  <si>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</si>
  <si>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</si>
  <si>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</si>
  <si>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</si>
  <si>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</si>
  <si>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</si>
  <si>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</si>
  <si>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</si>
  <si>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</si>
  <si>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</si>
  <si>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</si>
  <si>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</si>
  <si>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</si>
  <si>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</si>
  <si>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</si>
  <si>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</si>
  <si>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</si>
  <si>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</si>
  <si>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</si>
  <si>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</si>
  <si>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</si>
  <si>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</si>
  <si>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</si>
  <si>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</si>
  <si>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</si>
  <si>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</si>
  <si>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</si>
  <si>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</si>
  <si>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</si>
  <si>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</si>
  <si>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</si>
  <si>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</si>
  <si>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</si>
  <si>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</si>
  <si>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</si>
  <si>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</si>
  <si>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</si>
  <si>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</si>
  <si>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</si>
  <si>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</si>
  <si>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</si>
  <si>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</si>
  <si>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</si>
  <si>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</si>
  <si>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a MŠ Hřivínův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</si>
</sst>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563.60974144826434</c:v>
                </c:pt>
                <c:pt idx="2">
                  <c:v>576.9827977588044</c:v>
                </c:pt>
                <c:pt idx="3">
                  <c:v>590.12328509022871</c:v>
                </c:pt>
                <c:pt idx="4">
                  <c:v>603.03524801759863</c:v>
                </c:pt>
                <c:pt idx="5">
                  <c:v>615.72266077732797</c:v>
                </c:pt>
                <c:pt idx="6">
                  <c:v>628.18942849043265</c:v>
                </c:pt>
                <c:pt idx="7">
                  <c:v>640.43938836450798</c:v>
                </c:pt>
                <c:pt idx="8">
                  <c:v>652.47631087479976</c:v>
                </c:pt>
                <c:pt idx="9">
                  <c:v>664.30390092473942</c:v>
                </c:pt>
                <c:pt idx="10">
                  <c:v>675.92579898629299</c:v>
                </c:pt>
                <c:pt idx="11">
                  <c:v>687.34558222048031</c:v>
                </c:pt>
                <c:pt idx="12">
                  <c:v>698.56676557840706</c:v>
                </c:pt>
                <c:pt idx="13">
                  <c:v>709.59280288314869</c:v>
                </c:pt>
                <c:pt idx="14">
                  <c:v>720.42708789281971</c:v>
                </c:pt>
                <c:pt idx="15">
                  <c:v>731.07295534515481</c:v>
                </c:pt>
                <c:pt idx="16">
                  <c:v>741.53368198392423</c:v>
                </c:pt>
                <c:pt idx="17">
                  <c:v>751.81248756749937</c:v>
                </c:pt>
                <c:pt idx="18">
                  <c:v>761.91253585987704</c:v>
                </c:pt>
                <c:pt idx="19">
                  <c:v>771.8369356044708</c:v>
                </c:pt>
                <c:pt idx="20">
                  <c:v>781.58874148096595</c:v>
                </c:pt>
                <c:pt idx="21">
                  <c:v>791.17095504553436</c:v>
                </c:pt>
                <c:pt idx="22">
                  <c:v>800.58652565469822</c:v>
                </c:pt>
                <c:pt idx="23">
                  <c:v>809.83835137312667</c:v>
                </c:pt>
                <c:pt idx="24">
                  <c:v>818.92927986564609</c:v>
                </c:pt>
                <c:pt idx="25">
                  <c:v>827.86210927373611</c:v>
                </c:pt>
                <c:pt idx="26">
                  <c:v>836.63958907678341</c:v>
                </c:pt>
                <c:pt idx="27">
                  <c:v>845.26442093835806</c:v>
                </c:pt>
                <c:pt idx="28">
                  <c:v>853.73925953777075</c:v>
                </c:pt>
                <c:pt idx="29">
                  <c:v>862.06671338717069</c:v>
                </c:pt>
                <c:pt idx="30">
                  <c:v>870.24934563443151</c:v>
                </c:pt>
                <c:pt idx="31">
                  <c:v>878.28967485207568</c:v>
                </c:pt>
                <c:pt idx="32">
                  <c:v>886.19017581247783</c:v>
                </c:pt>
                <c:pt idx="33">
                  <c:v>893.95328024958724</c:v>
                </c:pt>
                <c:pt idx="34">
                  <c:v>901.58137760740374</c:v>
                </c:pt>
                <c:pt idx="35">
                  <c:v>909.07681577543531</c:v>
                </c:pt>
                <c:pt idx="36">
                  <c:v>916.44190181136742</c:v>
                </c:pt>
                <c:pt idx="37">
                  <c:v>923.67890265116341</c:v>
                </c:pt>
                <c:pt idx="38">
                  <c:v>930.79004580681533</c:v>
                </c:pt>
                <c:pt idx="39">
                  <c:v>937.77752005196169</c:v>
                </c:pt>
                <c:pt idx="40">
                  <c:v>944.64347609557979</c:v>
                </c:pt>
                <c:pt idx="41">
                  <c:v>951.39002724396391</c:v>
                </c:pt>
                <c:pt idx="42">
                  <c:v>958.01925005118972</c:v>
                </c:pt>
                <c:pt idx="43">
                  <c:v>964.53318495826727</c:v>
                </c:pt>
                <c:pt idx="44">
                  <c:v>970.933836921178</c:v>
                </c:pt>
                <c:pt idx="45">
                  <c:v>977.22317602799035</c:v>
                </c:pt>
                <c:pt idx="46">
                  <c:v>981.92491482061791</c:v>
                </c:pt>
                <c:pt idx="47">
                  <c:v>986.54488632193375</c:v>
                </c:pt>
                <c:pt idx="48">
                  <c:v>991.08451253563169</c:v>
                </c:pt>
                <c:pt idx="49">
                  <c:v>995.54519073553433</c:v>
                </c:pt>
                <c:pt idx="50">
                  <c:v>999.92829389566862</c:v>
                </c:pt>
                <c:pt idx="51">
                  <c:v>1004.2351711128591</c:v>
                </c:pt>
                <c:pt idx="52">
                  <c:v>1008.4671480219735</c:v>
                </c:pt>
                <c:pt idx="53">
                  <c:v>1012.6255272039461</c:v>
                </c:pt>
                <c:pt idx="54">
                  <c:v>1016.7115885867061</c:v>
                </c:pt>
                <c:pt idx="55">
                  <c:v>1020.7265898391317</c:v>
                </c:pt>
                <c:pt idx="56">
                  <c:v>1026.1499900427807</c:v>
                </c:pt>
                <c:pt idx="57">
                  <c:v>1031.479072640984</c:v>
                </c:pt>
                <c:pt idx="58">
                  <c:v>1036.7154778982185</c:v>
                </c:pt>
                <c:pt idx="59">
                  <c:v>1041.8608175533475</c:v>
                </c:pt>
                <c:pt idx="60">
                  <c:v>1046.9166753157053</c:v>
                </c:pt>
                <c:pt idx="61">
                  <c:v>1051.8846073525569</c:v>
                </c:pt>
                <c:pt idx="62">
                  <c:v>1056.766142768075</c:v>
                </c:pt>
                <c:pt idx="63">
                  <c:v>1061.5627840739942</c:v>
                </c:pt>
                <c:pt idx="64">
                  <c:v>1066.2760076520731</c:v>
                </c:pt>
                <c:pt idx="65">
                  <c:v>1070.9072642085198</c:v>
                </c:pt>
                <c:pt idx="66">
                  <c:v>1075.4579792205097</c:v>
                </c:pt>
                <c:pt idx="67">
                  <c:v>1079.9295533749419</c:v>
                </c:pt>
                <c:pt idx="68">
                  <c:v>1084.3233629995623</c:v>
                </c:pt>
                <c:pt idx="69">
                  <c:v>1088.6407604865906</c:v>
                </c:pt>
                <c:pt idx="70">
                  <c:v>1092.8830747089798</c:v>
                </c:pt>
                <c:pt idx="71">
                  <c:v>1097.0516114294371</c:v>
                </c:pt>
                <c:pt idx="72">
                  <c:v>1101.1476537023298</c:v>
                </c:pt>
                <c:pt idx="73">
                  <c:v>1105.1724622686033</c:v>
                </c:pt>
                <c:pt idx="74">
                  <c:v>1109.127275943832</c:v>
                </c:pt>
                <c:pt idx="75">
                  <c:v>1113.0133119995187</c:v>
                </c:pt>
                <c:pt idx="76">
                  <c:v>1116.8317665377654</c:v>
                </c:pt>
                <c:pt idx="77">
                  <c:v>1120.5838148594271</c:v>
                </c:pt>
                <c:pt idx="78">
                  <c:v>1124.2706118258636</c:v>
                </c:pt>
                <c:pt idx="79">
                  <c:v>1127.8932922144011</c:v>
                </c:pt>
                <c:pt idx="80">
                  <c:v>1131.4529710676077</c:v>
                </c:pt>
                <c:pt idx="81">
                  <c:v>1134.9507440365012</c:v>
                </c:pt>
                <c:pt idx="82">
                  <c:v>1138.3876877177838</c:v>
                </c:pt>
                <c:pt idx="83">
                  <c:v>1141.7648599852121</c:v>
                </c:pt>
                <c:pt idx="84">
                  <c:v>1145.0833003152061</c:v>
                </c:pt>
                <c:pt idx="85">
                  <c:v>1148.3440301067953</c:v>
                </c:pt>
                <c:pt idx="86">
                  <c:v>1151.5480529959982</c:v>
                </c:pt>
                <c:pt idx="87">
                  <c:v>1154.6963551647391</c:v>
                </c:pt>
                <c:pt idx="88">
                  <c:v>1157.7899056443875</c:v>
                </c:pt>
                <c:pt idx="89">
                  <c:v>1160.8296566140218</c:v>
                </c:pt>
                <c:pt idx="90">
                  <c:v>1163.8165436935058</c:v>
                </c:pt>
                <c:pt idx="91">
                  <c:v>1166.751486231467</c:v>
                </c:pt>
                <c:pt idx="92">
                  <c:v>1169.635387588268</c:v>
                </c:pt>
                <c:pt idx="93">
                  <c:v>1172.4691354140548</c:v>
                </c:pt>
                <c:pt idx="94">
                  <c:v>1175.2536019219729</c:v>
                </c:pt>
                <c:pt idx="95">
                  <c:v>1177.9896441566293</c:v>
                </c:pt>
                <c:pt idx="96">
                  <c:v>1180.6781042578857</c:v>
                </c:pt>
                <c:pt idx="97">
                  <c:v>1183.3198097200661</c:v>
                </c:pt>
                <c:pt idx="98">
                  <c:v>1185.9155736466546</c:v>
                </c:pt>
                <c:pt idx="99">
                  <c:v>1188.4661950005645</c:v>
                </c:pt>
                <c:pt idx="100">
                  <c:v>1190.9724588500555</c:v>
                </c:pt>
                <c:pt idx="101">
                  <c:v>1191.9569133257485</c:v>
                </c:pt>
                <c:pt idx="102">
                  <c:v>1192.92424728934</c:v>
                </c:pt>
                <c:pt idx="103">
                  <c:v>1193.8747584812963</c:v>
                </c:pt>
                <c:pt idx="104">
                  <c:v>1194.8087394641202</c:v>
                </c:pt>
                <c:pt idx="105">
                  <c:v>1195.7264777124008</c:v>
                </c:pt>
                <c:pt idx="106">
                  <c:v>1196.6282557012951</c:v>
                </c:pt>
                <c:pt idx="107">
                  <c:v>1197.5143509934749</c:v>
                </c:pt>
                <c:pt idx="108">
                  <c:v>1198.3850363245572</c:v>
                </c:pt>
                <c:pt idx="109">
                  <c:v>1199.2405796870514</c:v>
                </c:pt>
                <c:pt idx="110">
                  <c:v>1200.0812444128462</c:v>
                </c:pt>
                <c:pt idx="111">
                  <c:v>1200.9072892542617</c:v>
                </c:pt>
                <c:pt idx="112">
                  <c:v>1201.7189684636924</c:v>
                </c:pt>
                <c:pt idx="113">
                  <c:v>1202.5165318718639</c:v>
                </c:pt>
                <c:pt idx="114">
                  <c:v>1203.3002249647302</c:v>
                </c:pt>
                <c:pt idx="115">
                  <c:v>1204.0702889590334</c:v>
                </c:pt>
                <c:pt idx="116">
                  <c:v>1204.8269608765479</c:v>
                </c:pt>
                <c:pt idx="117">
                  <c:v>1205.5704736170358</c:v>
                </c:pt>
                <c:pt idx="118">
                  <c:v>1206.3010560299304</c:v>
                </c:pt>
                <c:pt idx="119">
                  <c:v>1207.0189329847772</c:v>
                </c:pt>
                <c:pt idx="120">
                  <c:v>1207.7243254404455</c:v>
                </c:pt>
                <c:pt idx="121">
                  <c:v>1209.8956737977651</c:v>
                </c:pt>
                <c:pt idx="122">
                  <c:v>1212.0292605350749</c:v>
                </c:pt>
                <c:pt idx="123">
                  <c:v>1214.1257423595041</c:v>
                </c:pt>
                <c:pt idx="124">
                  <c:v>1216.1857645574783</c:v>
                </c:pt>
                <c:pt idx="125">
                  <c:v>1218.2099611933363</c:v>
                </c:pt>
                <c:pt idx="126">
                  <c:v>1220.1989553044909</c:v>
                </c:pt>
                <c:pt idx="127">
                  <c:v>1222.1533590931974</c:v>
                </c:pt>
                <c:pt idx="128">
                  <c:v>1224.0737741149858</c:v>
                </c:pt>
                <c:pt idx="129">
                  <c:v>1225.9607914638173</c:v>
                </c:pt>
                <c:pt idx="130">
                  <c:v>1227.814991954019</c:v>
                </c:pt>
                <c:pt idx="131">
                  <c:v>1229.636946299056</c:v>
                </c:pt>
                <c:pt idx="132">
                  <c:v>1231.4272152871949</c:v>
                </c:pt>
                <c:pt idx="133">
                  <c:v>1233.1863499541103</c:v>
                </c:pt>
                <c:pt idx="134">
                  <c:v>1234.914891752491</c:v>
                </c:pt>
                <c:pt idx="135">
                  <c:v>1236.6133727186975</c:v>
                </c:pt>
                <c:pt idx="136">
                  <c:v>1238.2823156365189</c:v>
                </c:pt>
                <c:pt idx="137">
                  <c:v>1239.9222341980835</c:v>
                </c:pt>
                <c:pt idx="138">
                  <c:v>1241.5336331619706</c:v>
                </c:pt>
                <c:pt idx="139">
                  <c:v>1243.1170085085723</c:v>
                </c:pt>
                <c:pt idx="140">
                  <c:v>1244.6728475927548</c:v>
                </c:pt>
                <c:pt idx="141">
                  <c:v>1246.2016292938622</c:v>
                </c:pt>
                <c:pt idx="142">
                  <c:v>1247.7038241631144</c:v>
                </c:pt>
                <c:pt idx="143">
                  <c:v>1249.1798945684402</c:v>
                </c:pt>
                <c:pt idx="144">
                  <c:v>1250.6302948367907</c:v>
                </c:pt>
                <c:pt idx="145">
                  <c:v>1252.05547139398</c:v>
                </c:pt>
                <c:pt idx="146">
                  <c:v>1253.4558629020923</c:v>
                </c:pt>
                <c:pt idx="147">
                  <c:v>1254.8319003945003</c:v>
                </c:pt>
                <c:pt idx="148">
                  <c:v>1256.1840074085339</c:v>
                </c:pt>
                <c:pt idx="149">
                  <c:v>1257.5126001158446</c:v>
                </c:pt>
                <c:pt idx="150">
                  <c:v>1258.8180874504994</c:v>
                </c:pt>
                <c:pt idx="151">
                  <c:v>1260.1008712348503</c:v>
                </c:pt>
                <c:pt idx="152">
                  <c:v>1261.3613463032109</c:v>
                </c:pt>
                <c:pt idx="153">
                  <c:v>1262.5999006233862</c:v>
                </c:pt>
                <c:pt idx="154">
                  <c:v>1263.8169154160869</c:v>
                </c:pt>
                <c:pt idx="155">
                  <c:v>1265.0127652722665</c:v>
                </c:pt>
                <c:pt idx="156">
                  <c:v>1266.1878182684186</c:v>
                </c:pt>
                <c:pt idx="157">
                  <c:v>1267.3424360798697</c:v>
                </c:pt>
                <c:pt idx="158">
                  <c:v>1268.4769740921004</c:v>
                </c:pt>
                <c:pt idx="159">
                  <c:v>1269.5917815101316</c:v>
                </c:pt>
                <c:pt idx="160">
                  <c:v>1270.6872014660075</c:v>
                </c:pt>
                <c:pt idx="161">
                  <c:v>1271.7635711244102</c:v>
                </c:pt>
                <c:pt idx="162">
                  <c:v>1272.8212217864373</c:v>
                </c:pt>
                <c:pt idx="163">
                  <c:v>1273.8604789915751</c:v>
                </c:pt>
                <c:pt idx="164">
                  <c:v>1274.8816626178968</c:v>
                </c:pt>
                <c:pt idx="165">
                  <c:v>1275.885086980521</c:v>
                </c:pt>
                <c:pt idx="166">
                  <c:v>1275.3928376437298</c:v>
                </c:pt>
                <c:pt idx="167">
                  <c:v>1274.9091489473092</c:v>
                </c:pt>
                <c:pt idx="168">
                  <c:v>1274.4338720143419</c:v>
                </c:pt>
                <c:pt idx="169">
                  <c:v>1273.9668605570096</c:v>
                </c:pt>
                <c:pt idx="170">
                  <c:v>1273.5079708315643</c:v>
                </c:pt>
                <c:pt idx="171">
                  <c:v>1273.0570615940865</c:v>
                </c:pt>
                <c:pt idx="172">
                  <c:v>1272.6139940570097</c:v>
                </c:pt>
                <c:pt idx="173">
                  <c:v>1272.1786318464035</c:v>
                </c:pt>
                <c:pt idx="174">
                  <c:v>1271.7508409599968</c:v>
                </c:pt>
                <c:pt idx="175">
                  <c:v>1271.3304897259338</c:v>
                </c:pt>
                <c:pt idx="176">
                  <c:v>1272.3956720468714</c:v>
                </c:pt>
                <c:pt idx="177">
                  <c:v>1273.4423299288769</c:v>
                </c:pt>
                <c:pt idx="178">
                  <c:v>1274.4707855279153</c:v>
                </c:pt>
                <c:pt idx="179">
                  <c:v>1275.4813553973806</c:v>
                </c:pt>
                <c:pt idx="180">
                  <c:v>1276.4743505855311</c:v>
                </c:pt>
                <c:pt idx="181">
                  <c:v>1277.450076731227</c:v>
                </c:pt>
                <c:pt idx="182">
                  <c:v>1278.4088341580052</c:v>
                </c:pt>
                <c:pt idx="183">
                  <c:v>1279.350917966518</c:v>
                </c:pt>
                <c:pt idx="184">
                  <c:v>1280.2766181253626</c:v>
                </c:pt>
                <c:pt idx="185">
                  <c:v>1281.1862195603317</c:v>
                </c:pt>
                <c:pt idx="186">
                  <c:v>1282.0800022421138</c:v>
                </c:pt>
                <c:pt idx="187">
                  <c:v>1282.9582412724656</c:v>
                </c:pt>
                <c:pt idx="188">
                  <c:v>1283.8212069688861</c:v>
                </c:pt>
                <c:pt idx="189">
                  <c:v>1284.6691649478209</c:v>
                </c:pt>
                <c:pt idx="190">
                  <c:v>1285.5023762064166</c:v>
                </c:pt>
                <c:pt idx="191">
                  <c:v>1286.3210972028537</c:v>
                </c:pt>
                <c:pt idx="192">
                  <c:v>1287.1255799352846</c:v>
                </c:pt>
                <c:pt idx="193">
                  <c:v>1287.9160720193959</c:v>
                </c:pt>
                <c:pt idx="194">
                  <c:v>1288.6928167646242</c:v>
                </c:pt>
                <c:pt idx="195">
                  <c:v>1289.4560532490455</c:v>
                </c:pt>
                <c:pt idx="196">
                  <c:v>1290.2060163929614</c:v>
                </c:pt>
                <c:pt idx="197">
                  <c:v>1290.9429370312073</c:v>
                </c:pt>
                <c:pt idx="198">
                  <c:v>1291.6670419842017</c:v>
                </c:pt>
                <c:pt idx="199">
                  <c:v>1292.3785541277605</c:v>
                </c:pt>
                <c:pt idx="200">
                  <c:v>1293.0776924616971</c:v>
                </c:pt>
                <c:pt idx="201">
                  <c:v>1293.7646721772289</c:v>
                </c:pt>
                <c:pt idx="202">
                  <c:v>1294.439704723213</c:v>
                </c:pt>
                <c:pt idx="203">
                  <c:v>1295.1029978712281</c:v>
                </c:pt>
                <c:pt idx="204">
                  <c:v>1295.7547557795265</c:v>
                </c:pt>
                <c:pt idx="205">
                  <c:v>1296.3951790558719</c:v>
                </c:pt>
                <c:pt idx="206">
                  <c:v>1297.024464819287</c:v>
                </c:pt>
                <c:pt idx="207">
                  <c:v>1297.6428067607235</c:v>
                </c:pt>
                <c:pt idx="208">
                  <c:v>1298.2503952026814</c:v>
                </c:pt>
                <c:pt idx="209">
                  <c:v>1298.8474171577877</c:v>
                </c:pt>
                <c:pt idx="210">
                  <c:v>1299.4340563863591</c:v>
                </c:pt>
                <c:pt idx="211">
                  <c:v>1300.0104934529618</c:v>
                </c:pt>
                <c:pt idx="212">
                  <c:v>1300.5769057819882</c:v>
                </c:pt>
                <c:pt idx="213">
                  <c:v>1301.1334677122679</c:v>
                </c:pt>
                <c:pt idx="214">
                  <c:v>1301.680350550728</c:v>
                </c:pt>
                <c:pt idx="215">
                  <c:v>1300.7394993404953</c:v>
                </c:pt>
                <c:pt idx="216">
                  <c:v>1299.8150103439843</c:v>
                </c:pt>
                <c:pt idx="217">
                  <c:v>1298.9065990081913</c:v>
                </c:pt>
                <c:pt idx="218">
                  <c:v>1298.0139857287345</c:v>
                </c:pt>
                <c:pt idx="219">
                  <c:v>1297.1368957637935</c:v>
                </c:pt>
                <c:pt idx="220">
                  <c:v>1296.2750591495453</c:v>
                </c:pt>
                <c:pt idx="221">
                  <c:v>1295.4282106170704</c:v>
                </c:pt>
                <c:pt idx="222">
                  <c:v>1294.5960895107046</c:v>
                </c:pt>
                <c:pt idx="223">
                  <c:v>1293.7784397078099</c:v>
                </c:pt>
                <c:pt idx="224">
                  <c:v>1292.9750095399422</c:v>
                </c:pt>
                <c:pt idx="225">
                  <c:v>1292.185551715389</c:v>
                </c:pt>
                <c:pt idx="226">
                  <c:v>1291.4098232430531</c:v>
                </c:pt>
                <c:pt idx="227">
                  <c:v>1290.6475853576626</c:v>
                </c:pt>
                <c:pt idx="228">
                  <c:v>1289.8986034462791</c:v>
                </c:pt>
                <c:pt idx="229">
                  <c:v>1289.1626469760861</c:v>
                </c:pt>
                <c:pt idx="230">
                  <c:v>1288.4394894234308</c:v>
                </c:pt>
                <c:pt idx="231">
                  <c:v>1289.2071314887271</c:v>
                </c:pt>
                <c:pt idx="232">
                  <c:v>1289.9614235966683</c:v>
                </c:pt>
                <c:pt idx="233">
                  <c:v>1290.7025979145228</c:v>
                </c:pt>
                <c:pt idx="234">
                  <c:v>1291.4308825719704</c:v>
                </c:pt>
                <c:pt idx="235">
                  <c:v>1292.1465017313178</c:v>
                </c:pt>
                <c:pt idx="236">
                  <c:v>1292.8496756564975</c:v>
                </c:pt>
                <c:pt idx="237">
                  <c:v>1293.5406207808614</c:v>
                </c:pt>
                <c:pt idx="238">
                  <c:v>1294.2195497737991</c:v>
                </c:pt>
                <c:pt idx="239">
                  <c:v>1294.8866716061959</c:v>
                </c:pt>
                <c:pt idx="240">
                  <c:v>1295.5421916147538</c:v>
                </c:pt>
                <c:pt idx="241">
                  <c:v>1296.1863115651918</c:v>
                </c:pt>
                <c:pt idx="242">
                  <c:v>1296.8192297143494</c:v>
                </c:pt>
                <c:pt idx="243">
                  <c:v>1297.4411408712085</c:v>
                </c:pt>
                <c:pt idx="244">
                  <c:v>1298.0522364568558</c:v>
                </c:pt>
                <c:pt idx="245">
                  <c:v>1298.6527045633991</c:v>
                </c:pt>
                <c:pt idx="246">
                  <c:v>1299.2427300118627</c:v>
                </c:pt>
                <c:pt idx="247">
                  <c:v>1299.8224944090741</c:v>
                </c:pt>
                <c:pt idx="248">
                  <c:v>1300.3921762035613</c:v>
                </c:pt>
                <c:pt idx="249">
                  <c:v>1300.9519507404784</c:v>
                </c:pt>
                <c:pt idx="250">
                  <c:v>1301.5019903155767</c:v>
                </c:pt>
                <c:pt idx="251">
                  <c:v>1302.0424642282355</c:v>
                </c:pt>
                <c:pt idx="252">
                  <c:v>1302.5735388335715</c:v>
                </c:pt>
                <c:pt idx="253">
                  <c:v>1303.095377593643</c:v>
                </c:pt>
                <c:pt idx="254">
                  <c:v>1303.6081411277619</c:v>
                </c:pt>
                <c:pt idx="255">
                  <c:v>1304.1119872619322</c:v>
                </c:pt>
                <c:pt idx="256">
                  <c:v>1304.6070710774275</c:v>
                </c:pt>
                <c:pt idx="257">
                  <c:v>1305.0935449585236</c:v>
                </c:pt>
                <c:pt idx="258">
                  <c:v>1305.5715586394035</c:v>
                </c:pt>
                <c:pt idx="259">
                  <c:v>1306.0412592502428</c:v>
                </c:pt>
                <c:pt idx="260">
                  <c:v>1306.502791362497</c:v>
                </c:pt>
                <c:pt idx="261">
                  <c:v>1306.9562970333984</c:v>
                </c:pt>
                <c:pt idx="262">
                  <c:v>1307.4019158496833</c:v>
                </c:pt>
                <c:pt idx="263">
                  <c:v>1307.8397849705527</c:v>
                </c:pt>
                <c:pt idx="264">
                  <c:v>1308.270039169892</c:v>
                </c:pt>
                <c:pt idx="265">
                  <c:v>1308.6928108777515</c:v>
                </c:pt>
                <c:pt idx="266">
                  <c:v>1309.1082302211094</c:v>
                </c:pt>
                <c:pt idx="267">
                  <c:v>1309.5164250639232</c:v>
                </c:pt>
                <c:pt idx="268">
                  <c:v>1309.9175210464864</c:v>
                </c:pt>
                <c:pt idx="269">
                  <c:v>1310.3116416240989</c:v>
                </c:pt>
                <c:pt idx="270">
                  <c:v>1310.6989081050672</c:v>
                </c:pt>
                <c:pt idx="271">
                  <c:v>1311.0794396880412</c:v>
                </c:pt>
                <c:pt idx="272">
                  <c:v>1311.4533534987036</c:v>
                </c:pt>
                <c:pt idx="273">
                  <c:v>1311.8207646258204</c:v>
                </c:pt>
                <c:pt idx="274">
                  <c:v>1312.1817861566651</c:v>
                </c:pt>
                <c:pt idx="275">
                  <c:v>1312.5365292118258</c:v>
                </c:pt>
                <c:pt idx="276">
                  <c:v>1311.4068796947829</c:v>
                </c:pt>
                <c:pt idx="277">
                  <c:v>1310.2968757567935</c:v>
                </c:pt>
                <c:pt idx="278">
                  <c:v>1309.2061757443</c:v>
                </c:pt>
                <c:pt idx="279">
                  <c:v>1308.1344439453951</c:v>
                </c:pt>
                <c:pt idx="280">
                  <c:v>1307.08135048649</c:v>
                </c:pt>
                <c:pt idx="281">
                  <c:v>1306.046571230783</c:v>
                </c:pt>
                <c:pt idx="282">
                  <c:v>1305.0297876784907</c:v>
                </c:pt>
                <c:pt idx="283">
                  <c:v>1304.0306868688153</c:v>
                </c:pt>
                <c:pt idx="284">
                  <c:v>1303.0489612836168</c:v>
                </c:pt>
                <c:pt idx="285">
                  <c:v>1302.0843087527614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2"/>
  <sheetViews>
    <sheetView showGridLines="0" tabSelected="1" zoomScaleNormal="100" workbookViewId="0">
      <selection activeCell="F30" sqref="F3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82</v>
      </c>
      <c r="D4" s="135"/>
      <c r="E4" s="135"/>
      <c r="F4" s="135"/>
      <c r="G4" s="135"/>
      <c r="H4" s="79"/>
      <c r="I4" s="5"/>
      <c r="J4" s="31" t="s">
        <v>43</v>
      </c>
      <c r="K4" s="5"/>
      <c r="L4" s="135"/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/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43770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>
        <v>118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190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200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14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200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200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200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200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200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200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200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200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0.1565160060911881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200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0.13951600609118808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200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200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200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218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200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1.1473684210526316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2">
        <v>200</v>
      </c>
      <c r="O26" s="142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7" t="s">
        <v>77</v>
      </c>
      <c r="L27" s="148"/>
      <c r="M27" s="148"/>
      <c r="N27" s="148"/>
      <c r="O27" s="148"/>
      <c r="P27" s="149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0" t="s">
        <v>76</v>
      </c>
      <c r="L28" s="151"/>
      <c r="M28" s="151"/>
      <c r="N28" s="75">
        <f>+F25</f>
        <v>218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0" t="s">
        <v>78</v>
      </c>
      <c r="L29" s="151"/>
      <c r="M29" s="151"/>
      <c r="N29" s="75">
        <f>+MAX(N10:O26)</f>
        <v>200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65</v>
      </c>
      <c r="G30" s="5" t="s">
        <v>20</v>
      </c>
      <c r="H30" s="5"/>
      <c r="I30" s="5"/>
      <c r="J30" s="21"/>
      <c r="K30" s="150" t="s">
        <v>70</v>
      </c>
      <c r="L30" s="151"/>
      <c r="M30" s="151"/>
      <c r="N30" s="71">
        <f>+MAX('Vypocet koncentrace'!G4:G243)</f>
        <v>1301.680350550728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973.99069444444444</v>
      </c>
      <c r="G31" s="56" t="s">
        <v>31</v>
      </c>
      <c r="H31" s="56"/>
      <c r="I31" s="23"/>
      <c r="J31" s="25"/>
      <c r="K31" s="152" t="s">
        <v>72</v>
      </c>
      <c r="L31" s="153"/>
      <c r="M31" s="153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0.1565160060911881</v>
      </c>
      <c r="D4" s="94">
        <f>+'Bilance větrané místnosti'!N10</f>
        <v>200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5.636097414482643E-2</v>
      </c>
      <c r="G4" s="96">
        <f t="shared" si="0"/>
        <v>563.60974144826434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0.1565160060911881</v>
      </c>
      <c r="D5" s="94">
        <f>+D4</f>
        <v>200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5.7698279775880441E-2</v>
      </c>
      <c r="G5" s="96">
        <f t="shared" si="0"/>
        <v>576.9827977588044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0.1565160060911881</v>
      </c>
      <c r="D6" s="94">
        <f>+D5</f>
        <v>200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5.9012328509022875E-2</v>
      </c>
      <c r="G6" s="96">
        <f t="shared" si="0"/>
        <v>590.12328509022871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0.1565160060911881</v>
      </c>
      <c r="D7" s="94">
        <f>+D6</f>
        <v>200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6.0303524801759864E-2</v>
      </c>
      <c r="G7" s="96">
        <f t="shared" si="0"/>
        <v>603.03524801759863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0.1565160060911881</v>
      </c>
      <c r="D8" s="94">
        <f>+D7</f>
        <v>200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6.1572266077732793E-2</v>
      </c>
      <c r="G8" s="96">
        <f t="shared" si="0"/>
        <v>615.72266077732797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0.1565160060911881</v>
      </c>
      <c r="D9" s="94">
        <f>+'Bilance větrané místnosti'!N11</f>
        <v>200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6.2818942849043269E-2</v>
      </c>
      <c r="G9" s="96">
        <f t="shared" si="0"/>
        <v>628.18942849043265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0.1565160060911881</v>
      </c>
      <c r="D10" s="94">
        <f>+D9</f>
        <v>200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6.4043938836450792E-2</v>
      </c>
      <c r="G10" s="96">
        <f t="shared" si="0"/>
        <v>640.43938836450798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0.1565160060911881</v>
      </c>
      <c r="D11" s="94">
        <f>+D10</f>
        <v>200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6.5247631087479982E-2</v>
      </c>
      <c r="G11" s="96">
        <f t="shared" si="0"/>
        <v>652.47631087479976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0.1565160060911881</v>
      </c>
      <c r="D12" s="94">
        <f>+D11</f>
        <v>200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6.6430390092473937E-2</v>
      </c>
      <c r="G12" s="96">
        <f t="shared" si="0"/>
        <v>664.30390092473942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0.1565160060911881</v>
      </c>
      <c r="D13" s="94">
        <f>+D12</f>
        <v>200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6.7592579898629296E-2</v>
      </c>
      <c r="G13" s="96">
        <f t="shared" si="0"/>
        <v>675.92579898629299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0.1565160060911881</v>
      </c>
      <c r="D14" s="94">
        <f>+'Bilance větrané místnosti'!N12</f>
        <v>200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6.8734558222048034E-2</v>
      </c>
      <c r="G14" s="96">
        <f t="shared" si="0"/>
        <v>687.34558222048031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0.1565160060911881</v>
      </c>
      <c r="D15" s="94">
        <f>+D14</f>
        <v>200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6.9856676557840711E-2</v>
      </c>
      <c r="G15" s="96">
        <f t="shared" si="0"/>
        <v>698.56676557840706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0.1565160060911881</v>
      </c>
      <c r="D16" s="94">
        <f>+D15</f>
        <v>200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7.0959280288314872E-2</v>
      </c>
      <c r="G16" s="96">
        <f t="shared" si="0"/>
        <v>709.59280288314869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0.1565160060911881</v>
      </c>
      <c r="D17" s="94">
        <f>+D16</f>
        <v>200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7.204270878928197E-2</v>
      </c>
      <c r="G17" s="96">
        <f t="shared" si="0"/>
        <v>720.42708789281971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0.1565160060911881</v>
      </c>
      <c r="D18" s="94">
        <f>+D17</f>
        <v>200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7.3107295534515476E-2</v>
      </c>
      <c r="G18" s="96">
        <f t="shared" si="0"/>
        <v>731.07295534515481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0.1565160060911881</v>
      </c>
      <c r="D19" s="94">
        <f>+'Bilance větrané místnosti'!N13</f>
        <v>200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7.4153368198392425E-2</v>
      </c>
      <c r="G19" s="96">
        <f t="shared" si="0"/>
        <v>741.53368198392423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0.1565160060911881</v>
      </c>
      <c r="D20" s="94">
        <f>+D19</f>
        <v>200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7.5181248756749933E-2</v>
      </c>
      <c r="G20" s="96">
        <f t="shared" si="0"/>
        <v>751.81248756749937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0.1565160060911881</v>
      </c>
      <c r="D21" s="94">
        <f>+D20</f>
        <v>200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7.6191253585987703E-2</v>
      </c>
      <c r="G21" s="96">
        <f t="shared" si="0"/>
        <v>761.91253585987704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0.1565160060911881</v>
      </c>
      <c r="D22" s="94">
        <f>+D21</f>
        <v>200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7.7183693560447075E-2</v>
      </c>
      <c r="G22" s="96">
        <f t="shared" si="0"/>
        <v>771.8369356044708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0.1565160060911881</v>
      </c>
      <c r="D23" s="94">
        <f>+D22</f>
        <v>200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7.8158874148096594E-2</v>
      </c>
      <c r="G23" s="96">
        <f t="shared" si="0"/>
        <v>781.58874148096595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0.1565160060911881</v>
      </c>
      <c r="D24" s="94">
        <f>+'Bilance větrané místnosti'!N14</f>
        <v>200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7.9117095504553439E-2</v>
      </c>
      <c r="G24" s="96">
        <f t="shared" si="0"/>
        <v>791.17095504553436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0.1565160060911881</v>
      </c>
      <c r="D25" s="94">
        <f>+D24</f>
        <v>200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8.0058652565469818E-2</v>
      </c>
      <c r="G25" s="96">
        <f t="shared" si="0"/>
        <v>800.58652565469822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0.1565160060911881</v>
      </c>
      <c r="D26" s="94">
        <f>+D25</f>
        <v>200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8.0983835137312665E-2</v>
      </c>
      <c r="G26" s="96">
        <f t="shared" si="0"/>
        <v>809.83835137312667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0.1565160060911881</v>
      </c>
      <c r="D27" s="94">
        <f>+D26</f>
        <v>200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8.1892927986564612E-2</v>
      </c>
      <c r="G27" s="96">
        <f t="shared" si="0"/>
        <v>818.92927986564609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0.1565160060911881</v>
      </c>
      <c r="D28" s="94">
        <f>+D27</f>
        <v>200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8.2786210927373607E-2</v>
      </c>
      <c r="G28" s="96">
        <f t="shared" si="0"/>
        <v>827.86210927373611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0.1565160060911881</v>
      </c>
      <c r="D29" s="94">
        <f>+'Bilance větrané místnosti'!N15</f>
        <v>200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8.3663958907678346E-2</v>
      </c>
      <c r="G29" s="96">
        <f t="shared" si="0"/>
        <v>836.63958907678341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0.1565160060911881</v>
      </c>
      <c r="D30" s="94">
        <f>+D29</f>
        <v>200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8.4526442093835807E-2</v>
      </c>
      <c r="G30" s="96">
        <f t="shared" si="0"/>
        <v>845.26442093835806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0.1565160060911881</v>
      </c>
      <c r="D31" s="94">
        <f>+D30</f>
        <v>200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8.5373925953777074E-2</v>
      </c>
      <c r="G31" s="96">
        <f t="shared" si="0"/>
        <v>853.73925953777075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0.1565160060911881</v>
      </c>
      <c r="D32" s="94">
        <f>+D31</f>
        <v>200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8.6206671338717067E-2</v>
      </c>
      <c r="G32" s="96">
        <f t="shared" si="0"/>
        <v>862.06671338717069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0.1565160060911881</v>
      </c>
      <c r="D33" s="94">
        <f>+D32</f>
        <v>200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8.7024934563443151E-2</v>
      </c>
      <c r="G33" s="96">
        <f t="shared" si="0"/>
        <v>870.24934563443151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0.1565160060911881</v>
      </c>
      <c r="D34" s="94">
        <f>+'Bilance větrané místnosti'!N16</f>
        <v>200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8.7828967485207562E-2</v>
      </c>
      <c r="G34" s="96">
        <f t="shared" si="0"/>
        <v>878.28967485207568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0.1565160060911881</v>
      </c>
      <c r="D35" s="94">
        <f>+D34</f>
        <v>200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8.861901758124778E-2</v>
      </c>
      <c r="G35" s="96">
        <f t="shared" si="0"/>
        <v>886.19017581247783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0.1565160060911881</v>
      </c>
      <c r="D36" s="94">
        <f>+D35</f>
        <v>200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8.9395328024958726E-2</v>
      </c>
      <c r="G36" s="96">
        <f t="shared" si="0"/>
        <v>893.95328024958724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0.1565160060911881</v>
      </c>
      <c r="D37" s="94">
        <f>+D36</f>
        <v>200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9.0158137760740373E-2</v>
      </c>
      <c r="G37" s="96">
        <f t="shared" si="0"/>
        <v>901.58137760740374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0.1565160060911881</v>
      </c>
      <c r="D38" s="94">
        <f>+D37</f>
        <v>200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9.0907681577543531E-2</v>
      </c>
      <c r="G38" s="96">
        <f t="shared" si="0"/>
        <v>909.07681577543531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0.1565160060911881</v>
      </c>
      <c r="D39" s="94">
        <f>+'Bilance větrané místnosti'!N17</f>
        <v>200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9.1644190181136745E-2</v>
      </c>
      <c r="G39" s="96">
        <f t="shared" si="0"/>
        <v>916.44190181136742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0.1565160060911881</v>
      </c>
      <c r="D40" s="94">
        <f>+D39</f>
        <v>200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9.236789026511634E-2</v>
      </c>
      <c r="G40" s="96">
        <f t="shared" si="0"/>
        <v>923.67890265116341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0.1565160060911881</v>
      </c>
      <c r="D41" s="94">
        <f>+D40</f>
        <v>200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9.3079004580681537E-2</v>
      </c>
      <c r="G41" s="96">
        <f t="shared" si="0"/>
        <v>930.79004580681533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0.1565160060911881</v>
      </c>
      <c r="D42" s="94">
        <f>+D41</f>
        <v>200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9.3777752005196169E-2</v>
      </c>
      <c r="G42" s="96">
        <f t="shared" si="0"/>
        <v>937.77752005196169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0.1565160060911881</v>
      </c>
      <c r="D43" s="94">
        <f>+D42</f>
        <v>200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9.4464347609557978E-2</v>
      </c>
      <c r="G43" s="96">
        <f t="shared" si="0"/>
        <v>944.64347609557979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0.1565160060911881</v>
      </c>
      <c r="D44" s="94">
        <f>+'Bilance větrané místnosti'!N18</f>
        <v>200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9.513900272439639E-2</v>
      </c>
      <c r="G44" s="96">
        <f t="shared" si="0"/>
        <v>951.39002724396391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0.1565160060911881</v>
      </c>
      <c r="D45" s="94">
        <f>+D44</f>
        <v>200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9.5801925005118971E-2</v>
      </c>
      <c r="G45" s="96">
        <f t="shared" si="0"/>
        <v>958.01925005118972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0.1565160060911881</v>
      </c>
      <c r="D46" s="94">
        <f>+D45</f>
        <v>200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9.6453318495826723E-2</v>
      </c>
      <c r="G46" s="96">
        <f t="shared" si="0"/>
        <v>964.53318495826727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0.1565160060911881</v>
      </c>
      <c r="D47" s="94">
        <f>+D46</f>
        <v>200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9.7093383692117799E-2</v>
      </c>
      <c r="G47" s="96">
        <f t="shared" si="0"/>
        <v>970.933836921178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0.1565160060911881</v>
      </c>
      <c r="D48" s="94">
        <f>+D47</f>
        <v>200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9.7722317602799036E-2</v>
      </c>
      <c r="G48" s="96">
        <f t="shared" si="0"/>
        <v>977.22317602799035</v>
      </c>
      <c r="H48" s="81"/>
    </row>
    <row r="49" spans="1:8" x14ac:dyDescent="0.25">
      <c r="A49" s="159" t="s">
        <v>16</v>
      </c>
      <c r="B49" s="97">
        <v>0.36527777777777998</v>
      </c>
      <c r="C49" s="98">
        <f>+'Bilance větrané místnosti'!$F$21</f>
        <v>0.13951600609118808</v>
      </c>
      <c r="D49" s="94">
        <f>+'Bilance větrané místnosti'!N20</f>
        <v>200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9.8192491482061786E-2</v>
      </c>
      <c r="G49" s="99">
        <f t="shared" si="0"/>
        <v>981.92491482061791</v>
      </c>
      <c r="H49" s="81"/>
    </row>
    <row r="50" spans="1:8" x14ac:dyDescent="0.25">
      <c r="A50" s="160"/>
      <c r="B50" s="97">
        <v>0.36597222222222497</v>
      </c>
      <c r="C50" s="98">
        <f>+'Bilance větrané místnosti'!$F$21</f>
        <v>0.13951600609118808</v>
      </c>
      <c r="D50" s="94">
        <f>+D49</f>
        <v>200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9.8654488632193379E-2</v>
      </c>
      <c r="G50" s="99">
        <f t="shared" si="0"/>
        <v>986.54488632193375</v>
      </c>
      <c r="H50" s="81"/>
    </row>
    <row r="51" spans="1:8" x14ac:dyDescent="0.25">
      <c r="A51" s="160"/>
      <c r="B51" s="97">
        <v>0.36666666666666903</v>
      </c>
      <c r="C51" s="98">
        <f>+'Bilance větrané místnosti'!$F$21</f>
        <v>0.13951600609118808</v>
      </c>
      <c r="D51" s="94">
        <f>+D50</f>
        <v>200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9.9108451253563171E-2</v>
      </c>
      <c r="G51" s="99">
        <f t="shared" si="0"/>
        <v>991.08451253563169</v>
      </c>
      <c r="H51" s="81"/>
    </row>
    <row r="52" spans="1:8" x14ac:dyDescent="0.25">
      <c r="A52" s="160"/>
      <c r="B52" s="97">
        <v>0.36736111111111402</v>
      </c>
      <c r="C52" s="98">
        <f>+'Bilance větrané místnosti'!$F$21</f>
        <v>0.13951600609118808</v>
      </c>
      <c r="D52" s="94">
        <f>+D51</f>
        <v>200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9.9554519073553435E-2</v>
      </c>
      <c r="G52" s="99">
        <f t="shared" si="0"/>
        <v>995.54519073553433</v>
      </c>
      <c r="H52" s="81"/>
    </row>
    <row r="53" spans="1:8" x14ac:dyDescent="0.25">
      <c r="A53" s="160"/>
      <c r="B53" s="97">
        <v>0.36805555555555802</v>
      </c>
      <c r="C53" s="98">
        <f>+'Bilance větrané místnosti'!$F$21</f>
        <v>0.13951600609118808</v>
      </c>
      <c r="D53" s="94">
        <f>+D52</f>
        <v>200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9.9992829389566856E-2</v>
      </c>
      <c r="G53" s="99">
        <f t="shared" si="0"/>
        <v>999.92829389566862</v>
      </c>
      <c r="H53" s="81"/>
    </row>
    <row r="54" spans="1:8" x14ac:dyDescent="0.25">
      <c r="A54" s="160"/>
      <c r="B54" s="97">
        <v>0.36875000000000302</v>
      </c>
      <c r="C54" s="98">
        <f>+'Bilance větrané místnosti'!$F$21</f>
        <v>0.13951600609118808</v>
      </c>
      <c r="D54" s="94">
        <f>+'Bilance větrané místnosti'!N21</f>
        <v>200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0.10042351711128591</v>
      </c>
      <c r="G54" s="99">
        <f t="shared" si="0"/>
        <v>1004.2351711128591</v>
      </c>
      <c r="H54" s="81"/>
    </row>
    <row r="55" spans="1:8" x14ac:dyDescent="0.25">
      <c r="A55" s="160"/>
      <c r="B55" s="97">
        <v>0.36944444444444702</v>
      </c>
      <c r="C55" s="98">
        <f>+'Bilance větrané místnosti'!$F$21</f>
        <v>0.13951600609118808</v>
      </c>
      <c r="D55" s="94">
        <f>+D54</f>
        <v>200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0.10084671480219734</v>
      </c>
      <c r="G55" s="99">
        <f t="shared" si="0"/>
        <v>1008.4671480219735</v>
      </c>
      <c r="H55" s="81"/>
    </row>
    <row r="56" spans="1:8" x14ac:dyDescent="0.25">
      <c r="A56" s="160"/>
      <c r="B56" s="97">
        <v>0.37013888888889201</v>
      </c>
      <c r="C56" s="98">
        <f>+'Bilance větrané místnosti'!$F$21</f>
        <v>0.13951600609118808</v>
      </c>
      <c r="D56" s="94">
        <f>+D55</f>
        <v>200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0.10126255272039461</v>
      </c>
      <c r="G56" s="99">
        <f t="shared" si="0"/>
        <v>1012.6255272039461</v>
      </c>
      <c r="H56" s="81"/>
    </row>
    <row r="57" spans="1:8" x14ac:dyDescent="0.25">
      <c r="A57" s="160"/>
      <c r="B57" s="97">
        <v>0.37083333333333601</v>
      </c>
      <c r="C57" s="98">
        <f>+'Bilance větrané místnosti'!$F$21</f>
        <v>0.13951600609118808</v>
      </c>
      <c r="D57" s="94">
        <f>+D56</f>
        <v>200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0.1016711588586706</v>
      </c>
      <c r="G57" s="99">
        <f t="shared" si="0"/>
        <v>1016.7115885867061</v>
      </c>
      <c r="H57" s="81"/>
    </row>
    <row r="58" spans="1:8" ht="15.75" thickBot="1" x14ac:dyDescent="0.3">
      <c r="A58" s="161"/>
      <c r="B58" s="97">
        <v>0.37152777777778101</v>
      </c>
      <c r="C58" s="98">
        <f>+'Bilance větrané místnosti'!$F$21</f>
        <v>0.13951600609118808</v>
      </c>
      <c r="D58" s="94">
        <f>+D57</f>
        <v>200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0.10207265898391317</v>
      </c>
      <c r="G58" s="99">
        <f t="shared" si="0"/>
        <v>1020.7265898391317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0.1565160060911881</v>
      </c>
      <c r="D59" s="96">
        <f t="shared" ref="D59:D103" si="2">+D4</f>
        <v>200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0.10261499900427806</v>
      </c>
      <c r="G59" s="96">
        <f t="shared" si="0"/>
        <v>1026.1499900427807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0.1565160060911881</v>
      </c>
      <c r="D60" s="96">
        <f t="shared" si="2"/>
        <v>200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0.10314790726409841</v>
      </c>
      <c r="G60" s="96">
        <f t="shared" si="0"/>
        <v>1031.479072640984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0.1565160060911881</v>
      </c>
      <c r="D61" s="96">
        <f t="shared" si="2"/>
        <v>200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0.10367154778982185</v>
      </c>
      <c r="G61" s="96">
        <f t="shared" si="0"/>
        <v>1036.7154778982185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0.1565160060911881</v>
      </c>
      <c r="D62" s="96">
        <f t="shared" si="2"/>
        <v>200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0.10418608175533474</v>
      </c>
      <c r="G62" s="96">
        <f t="shared" si="0"/>
        <v>1041.8608175533475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0.1565160060911881</v>
      </c>
      <c r="D63" s="96">
        <f t="shared" si="2"/>
        <v>200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0.10469166753157054</v>
      </c>
      <c r="G63" s="96">
        <f t="shared" si="0"/>
        <v>1046.9166753157053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0.1565160060911881</v>
      </c>
      <c r="D64" s="96">
        <f t="shared" si="2"/>
        <v>200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0.10518846073525569</v>
      </c>
      <c r="G64" s="96">
        <f t="shared" si="0"/>
        <v>1051.8846073525569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0.1565160060911881</v>
      </c>
      <c r="D65" s="96">
        <f t="shared" si="2"/>
        <v>200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0.10567661427680751</v>
      </c>
      <c r="G65" s="96">
        <f t="shared" si="0"/>
        <v>1056.766142768075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0.1565160060911881</v>
      </c>
      <c r="D66" s="96">
        <f t="shared" si="2"/>
        <v>200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0.10615627840739941</v>
      </c>
      <c r="G66" s="96">
        <f t="shared" si="0"/>
        <v>1061.5627840739942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0.1565160060911881</v>
      </c>
      <c r="D67" s="96">
        <f t="shared" si="2"/>
        <v>200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0.1066276007652073</v>
      </c>
      <c r="G67" s="96">
        <f t="shared" ref="G67:G130" si="3">F67*10000</f>
        <v>1066.2760076520731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0.1565160060911881</v>
      </c>
      <c r="D68" s="96">
        <f t="shared" si="2"/>
        <v>200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0.10709072642085198</v>
      </c>
      <c r="G68" s="96">
        <f t="shared" si="3"/>
        <v>1070.9072642085198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0.1565160060911881</v>
      </c>
      <c r="D69" s="96">
        <f t="shared" si="2"/>
        <v>200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0.10754579792205098</v>
      </c>
      <c r="G69" s="96">
        <f t="shared" si="3"/>
        <v>1075.4579792205097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0.1565160060911881</v>
      </c>
      <c r="D70" s="96">
        <f t="shared" si="2"/>
        <v>200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0.10799295533749419</v>
      </c>
      <c r="G70" s="96">
        <f t="shared" si="3"/>
        <v>1079.9295533749419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0.1565160060911881</v>
      </c>
      <c r="D71" s="96">
        <f t="shared" si="2"/>
        <v>200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0.10843233629995622</v>
      </c>
      <c r="G71" s="96">
        <f t="shared" si="3"/>
        <v>1084.3233629995623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0.1565160060911881</v>
      </c>
      <c r="D72" s="96">
        <f t="shared" si="2"/>
        <v>200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0.10886407604865905</v>
      </c>
      <c r="G72" s="96">
        <f t="shared" si="3"/>
        <v>1088.6407604865906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0.1565160060911881</v>
      </c>
      <c r="D73" s="96">
        <f t="shared" si="2"/>
        <v>200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0.10928830747089799</v>
      </c>
      <c r="G73" s="96">
        <f t="shared" si="3"/>
        <v>1092.8830747089798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0.1565160060911881</v>
      </c>
      <c r="D74" s="96">
        <f t="shared" si="2"/>
        <v>200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0.10970516114294372</v>
      </c>
      <c r="G74" s="96">
        <f t="shared" si="3"/>
        <v>1097.0516114294371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0.1565160060911881</v>
      </c>
      <c r="D75" s="96">
        <f t="shared" si="2"/>
        <v>200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0.11011476537023297</v>
      </c>
      <c r="G75" s="96">
        <f t="shared" si="3"/>
        <v>1101.1476537023298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0.1565160060911881</v>
      </c>
      <c r="D76" s="96">
        <f t="shared" si="2"/>
        <v>200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0.11051724622686034</v>
      </c>
      <c r="G76" s="96">
        <f t="shared" si="3"/>
        <v>1105.1724622686033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0.1565160060911881</v>
      </c>
      <c r="D77" s="96">
        <f t="shared" si="2"/>
        <v>200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0.11091272759438321</v>
      </c>
      <c r="G77" s="96">
        <f t="shared" si="3"/>
        <v>1109.127275943832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0.1565160060911881</v>
      </c>
      <c r="D78" s="96">
        <f t="shared" si="2"/>
        <v>200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0.11130133119995188</v>
      </c>
      <c r="G78" s="96">
        <f t="shared" si="3"/>
        <v>1113.0133119995187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0.1565160060911881</v>
      </c>
      <c r="D79" s="96">
        <f t="shared" si="2"/>
        <v>200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0.11168317665377653</v>
      </c>
      <c r="G79" s="96">
        <f t="shared" si="3"/>
        <v>1116.8317665377654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0.1565160060911881</v>
      </c>
      <c r="D80" s="96">
        <f t="shared" si="2"/>
        <v>200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0.1120583814859427</v>
      </c>
      <c r="G80" s="96">
        <f t="shared" si="3"/>
        <v>1120.5838148594271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0.1565160060911881</v>
      </c>
      <c r="D81" s="96">
        <f t="shared" si="2"/>
        <v>200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0.11242706118258637</v>
      </c>
      <c r="G81" s="96">
        <f t="shared" si="3"/>
        <v>1124.2706118258636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0.1565160060911881</v>
      </c>
      <c r="D82" s="96">
        <f t="shared" si="2"/>
        <v>200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0.1127893292214401</v>
      </c>
      <c r="G82" s="96">
        <f t="shared" si="3"/>
        <v>1127.8932922144011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0.1565160060911881</v>
      </c>
      <c r="D83" s="96">
        <f t="shared" si="2"/>
        <v>200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0.11314529710676076</v>
      </c>
      <c r="G83" s="96">
        <f t="shared" si="3"/>
        <v>1131.4529710676077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0.1565160060911881</v>
      </c>
      <c r="D84" s="96">
        <f t="shared" si="2"/>
        <v>200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0.11349507440365013</v>
      </c>
      <c r="G84" s="96">
        <f t="shared" si="3"/>
        <v>1134.9507440365012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0.1565160060911881</v>
      </c>
      <c r="D85" s="96">
        <f t="shared" si="2"/>
        <v>200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0.11383876877177838</v>
      </c>
      <c r="G85" s="96">
        <f t="shared" si="3"/>
        <v>1138.3876877177838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0.1565160060911881</v>
      </c>
      <c r="D86" s="96">
        <f t="shared" si="2"/>
        <v>200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0.11417648599852122</v>
      </c>
      <c r="G86" s="96">
        <f t="shared" si="3"/>
        <v>1141.7648599852121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0.1565160060911881</v>
      </c>
      <c r="D87" s="96">
        <f t="shared" si="2"/>
        <v>200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0.11450833003152061</v>
      </c>
      <c r="G87" s="96">
        <f t="shared" si="3"/>
        <v>1145.0833003152061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0.1565160060911881</v>
      </c>
      <c r="D88" s="96">
        <f t="shared" si="2"/>
        <v>200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0.11483440301067953</v>
      </c>
      <c r="G88" s="96">
        <f t="shared" si="3"/>
        <v>1148.3440301067953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0.1565160060911881</v>
      </c>
      <c r="D89" s="96">
        <f t="shared" si="2"/>
        <v>200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0.11515480529959983</v>
      </c>
      <c r="G89" s="96">
        <f t="shared" si="3"/>
        <v>1151.5480529959982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0.1565160060911881</v>
      </c>
      <c r="D90" s="96">
        <f t="shared" si="2"/>
        <v>200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0.11546963551647392</v>
      </c>
      <c r="G90" s="96">
        <f t="shared" si="3"/>
        <v>1154.6963551647391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0.1565160060911881</v>
      </c>
      <c r="D91" s="96">
        <f t="shared" si="2"/>
        <v>200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0.11577899056443874</v>
      </c>
      <c r="G91" s="96">
        <f t="shared" si="3"/>
        <v>1157.7899056443875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0.1565160060911881</v>
      </c>
      <c r="D92" s="96">
        <f t="shared" si="2"/>
        <v>200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0.11608296566140218</v>
      </c>
      <c r="G92" s="96">
        <f t="shared" si="3"/>
        <v>1160.8296566140218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0.1565160060911881</v>
      </c>
      <c r="D93" s="96">
        <f t="shared" si="2"/>
        <v>200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0.11638165436935058</v>
      </c>
      <c r="G93" s="96">
        <f t="shared" si="3"/>
        <v>1163.8165436935058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0.1565160060911881</v>
      </c>
      <c r="D94" s="96">
        <f t="shared" si="2"/>
        <v>200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0.11667514862314671</v>
      </c>
      <c r="G94" s="96">
        <f t="shared" si="3"/>
        <v>1166.751486231467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0.1565160060911881</v>
      </c>
      <c r="D95" s="96">
        <f t="shared" si="2"/>
        <v>200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0.1169635387588268</v>
      </c>
      <c r="G95" s="96">
        <f t="shared" si="3"/>
        <v>1169.635387588268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0.1565160060911881</v>
      </c>
      <c r="D96" s="96">
        <f t="shared" si="2"/>
        <v>200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0.11724691354140547</v>
      </c>
      <c r="G96" s="96">
        <f t="shared" si="3"/>
        <v>1172.4691354140548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0.1565160060911881</v>
      </c>
      <c r="D97" s="96">
        <f t="shared" si="2"/>
        <v>200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0.1175253601921973</v>
      </c>
      <c r="G97" s="96">
        <f t="shared" si="3"/>
        <v>1175.2536019219729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0.1565160060911881</v>
      </c>
      <c r="D98" s="96">
        <f t="shared" si="2"/>
        <v>200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0.11779896441566293</v>
      </c>
      <c r="G98" s="96">
        <f t="shared" si="3"/>
        <v>1177.9896441566293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0.1565160060911881</v>
      </c>
      <c r="D99" s="96">
        <f t="shared" si="2"/>
        <v>200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0.11806781042578857</v>
      </c>
      <c r="G99" s="96">
        <f t="shared" si="3"/>
        <v>1180.6781042578857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0.1565160060911881</v>
      </c>
      <c r="D100" s="96">
        <f t="shared" si="2"/>
        <v>200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0.11833198097200662</v>
      </c>
      <c r="G100" s="96">
        <f t="shared" si="3"/>
        <v>1183.3198097200661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0.1565160060911881</v>
      </c>
      <c r="D101" s="96">
        <f t="shared" si="2"/>
        <v>200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0.11859155736466545</v>
      </c>
      <c r="G101" s="96">
        <f t="shared" si="3"/>
        <v>1185.9155736466546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0.1565160060911881</v>
      </c>
      <c r="D102" s="96">
        <f t="shared" si="2"/>
        <v>200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0.11884661950005646</v>
      </c>
      <c r="G102" s="96">
        <f t="shared" si="3"/>
        <v>1188.4661950005645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0.1565160060911881</v>
      </c>
      <c r="D103" s="96">
        <f t="shared" si="2"/>
        <v>200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0.11909724588500556</v>
      </c>
      <c r="G103" s="101">
        <f t="shared" si="3"/>
        <v>1190.9724588500555</v>
      </c>
      <c r="H103" s="81"/>
    </row>
    <row r="104" spans="1:8" x14ac:dyDescent="0.25">
      <c r="A104" s="158" t="s">
        <v>17</v>
      </c>
      <c r="B104" s="97">
        <v>0.40347222222222801</v>
      </c>
      <c r="C104" s="98">
        <f>+'Bilance větrané místnosti'!$F$21</f>
        <v>0.13951600609118808</v>
      </c>
      <c r="D104" s="96">
        <f>+'Bilance větrané místnosti'!N23</f>
        <v>200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0.11919569133257485</v>
      </c>
      <c r="G104" s="99">
        <f t="shared" si="3"/>
        <v>1191.9569133257485</v>
      </c>
      <c r="H104" s="81"/>
    </row>
    <row r="105" spans="1:8" x14ac:dyDescent="0.25">
      <c r="A105" s="158"/>
      <c r="B105" s="97">
        <v>0.404166666666672</v>
      </c>
      <c r="C105" s="98">
        <f>+'Bilance větrané místnosti'!$F$21</f>
        <v>0.13951600609118808</v>
      </c>
      <c r="D105" s="96">
        <f>+D104</f>
        <v>200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0.119292424728934</v>
      </c>
      <c r="G105" s="99">
        <f t="shared" si="3"/>
        <v>1192.92424728934</v>
      </c>
      <c r="H105" s="81"/>
    </row>
    <row r="106" spans="1:8" x14ac:dyDescent="0.25">
      <c r="A106" s="158"/>
      <c r="B106" s="97">
        <v>0.404861111111117</v>
      </c>
      <c r="C106" s="98">
        <f>+'Bilance větrané místnosti'!$F$21</f>
        <v>0.13951600609118808</v>
      </c>
      <c r="D106" s="96">
        <f>+D105</f>
        <v>200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0.11938747584812964</v>
      </c>
      <c r="G106" s="99">
        <f t="shared" si="3"/>
        <v>1193.8747584812963</v>
      </c>
      <c r="H106" s="81"/>
    </row>
    <row r="107" spans="1:8" x14ac:dyDescent="0.25">
      <c r="A107" s="158"/>
      <c r="B107" s="97">
        <v>0.405555555555561</v>
      </c>
      <c r="C107" s="98">
        <f>+'Bilance větrané místnosti'!$F$21</f>
        <v>0.13951600609118808</v>
      </c>
      <c r="D107" s="96">
        <f>+D106</f>
        <v>200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0.11948087394641202</v>
      </c>
      <c r="G107" s="99">
        <f t="shared" si="3"/>
        <v>1194.8087394641202</v>
      </c>
      <c r="H107" s="81"/>
    </row>
    <row r="108" spans="1:8" x14ac:dyDescent="0.25">
      <c r="A108" s="158"/>
      <c r="B108" s="97">
        <v>0.406250000000005</v>
      </c>
      <c r="C108" s="98">
        <f>+'Bilance větrané místnosti'!$F$21</f>
        <v>0.13951600609118808</v>
      </c>
      <c r="D108" s="96">
        <f>+D107</f>
        <v>200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0.11957264777124008</v>
      </c>
      <c r="G108" s="99">
        <f t="shared" si="3"/>
        <v>1195.7264777124008</v>
      </c>
      <c r="H108" s="81"/>
    </row>
    <row r="109" spans="1:8" x14ac:dyDescent="0.25">
      <c r="A109" s="158"/>
      <c r="B109" s="97">
        <v>0.40694444444444999</v>
      </c>
      <c r="C109" s="98">
        <f>+'Bilance větrané místnosti'!$F$21</f>
        <v>0.13951600609118808</v>
      </c>
      <c r="D109" s="96">
        <f>+'Bilance větrané místnosti'!N24</f>
        <v>200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0.11966282557012951</v>
      </c>
      <c r="G109" s="99">
        <f t="shared" si="3"/>
        <v>1196.6282557012951</v>
      </c>
      <c r="H109" s="81"/>
    </row>
    <row r="110" spans="1:8" x14ac:dyDescent="0.25">
      <c r="A110" s="158"/>
      <c r="B110" s="97">
        <v>0.40763888888889499</v>
      </c>
      <c r="C110" s="98">
        <f>+'Bilance větrané místnosti'!$F$21</f>
        <v>0.13951600609118808</v>
      </c>
      <c r="D110" s="96">
        <f>+D109</f>
        <v>200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0.11975143509934749</v>
      </c>
      <c r="G110" s="99">
        <f t="shared" si="3"/>
        <v>1197.5143509934749</v>
      </c>
      <c r="H110" s="81"/>
    </row>
    <row r="111" spans="1:8" x14ac:dyDescent="0.25">
      <c r="A111" s="158"/>
      <c r="B111" s="97">
        <v>0.40833333333333899</v>
      </c>
      <c r="C111" s="98">
        <f>+'Bilance větrané místnosti'!$F$21</f>
        <v>0.13951600609118808</v>
      </c>
      <c r="D111" s="96">
        <f>+D110</f>
        <v>200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0.11983850363245573</v>
      </c>
      <c r="G111" s="99">
        <f t="shared" si="3"/>
        <v>1198.3850363245572</v>
      </c>
      <c r="H111" s="81"/>
    </row>
    <row r="112" spans="1:8" x14ac:dyDescent="0.25">
      <c r="A112" s="158"/>
      <c r="B112" s="97">
        <v>0.40902777777778399</v>
      </c>
      <c r="C112" s="98">
        <f>+'Bilance větrané místnosti'!$F$21</f>
        <v>0.13951600609118808</v>
      </c>
      <c r="D112" s="96">
        <f>+D111</f>
        <v>200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0.11992405796870514</v>
      </c>
      <c r="G112" s="99">
        <f t="shared" si="3"/>
        <v>1199.2405796870514</v>
      </c>
      <c r="H112" s="81"/>
    </row>
    <row r="113" spans="1:8" x14ac:dyDescent="0.25">
      <c r="A113" s="158"/>
      <c r="B113" s="97">
        <v>0.40972222222222798</v>
      </c>
      <c r="C113" s="98">
        <f>+'Bilance větrané místnosti'!$F$21</f>
        <v>0.13951600609118808</v>
      </c>
      <c r="D113" s="96">
        <f>+D112</f>
        <v>200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0.12000812444128463</v>
      </c>
      <c r="G113" s="99">
        <f t="shared" si="3"/>
        <v>1200.0812444128462</v>
      </c>
      <c r="H113" s="81"/>
    </row>
    <row r="114" spans="1:8" x14ac:dyDescent="0.25">
      <c r="A114" s="158"/>
      <c r="B114" s="97">
        <v>0.41041666666667298</v>
      </c>
      <c r="C114" s="98">
        <f>+'Bilance větrané místnosti'!$F$21</f>
        <v>0.13951600609118808</v>
      </c>
      <c r="D114" s="96">
        <f>+'Bilance větrané místnosti'!N25</f>
        <v>200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0.12009072892542617</v>
      </c>
      <c r="G114" s="99">
        <f t="shared" si="3"/>
        <v>1200.9072892542617</v>
      </c>
      <c r="H114" s="81"/>
    </row>
    <row r="115" spans="1:8" x14ac:dyDescent="0.25">
      <c r="A115" s="158"/>
      <c r="B115" s="97">
        <v>0.41111111111111698</v>
      </c>
      <c r="C115" s="98">
        <f>+'Bilance větrané místnosti'!$F$21</f>
        <v>0.13951600609118808</v>
      </c>
      <c r="D115" s="96">
        <f>+D114</f>
        <v>200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0.12017189684636924</v>
      </c>
      <c r="G115" s="99">
        <f t="shared" si="3"/>
        <v>1201.7189684636924</v>
      </c>
      <c r="H115" s="81"/>
    </row>
    <row r="116" spans="1:8" x14ac:dyDescent="0.25">
      <c r="A116" s="158"/>
      <c r="B116" s="97">
        <v>0.41180555555556198</v>
      </c>
      <c r="C116" s="98">
        <f>+'Bilance větrané místnosti'!$F$21</f>
        <v>0.13951600609118808</v>
      </c>
      <c r="D116" s="96">
        <f>+D115</f>
        <v>200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0.12025165318718639</v>
      </c>
      <c r="G116" s="99">
        <f t="shared" si="3"/>
        <v>1202.5165318718639</v>
      </c>
      <c r="H116" s="81"/>
    </row>
    <row r="117" spans="1:8" x14ac:dyDescent="0.25">
      <c r="A117" s="158"/>
      <c r="B117" s="97">
        <v>0.41250000000000597</v>
      </c>
      <c r="C117" s="98">
        <f>+'Bilance větrané místnosti'!$F$21</f>
        <v>0.13951600609118808</v>
      </c>
      <c r="D117" s="96">
        <f>+D116</f>
        <v>200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0.12033002249647302</v>
      </c>
      <c r="G117" s="99">
        <f t="shared" si="3"/>
        <v>1203.3002249647302</v>
      </c>
      <c r="H117" s="81"/>
    </row>
    <row r="118" spans="1:8" x14ac:dyDescent="0.25">
      <c r="A118" s="158"/>
      <c r="B118" s="97">
        <v>0.41319444444445103</v>
      </c>
      <c r="C118" s="98">
        <f>+'Bilance větrané místnosti'!$F$21</f>
        <v>0.13951600609118808</v>
      </c>
      <c r="D118" s="96">
        <f>+D117</f>
        <v>200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0.12040702889590334</v>
      </c>
      <c r="G118" s="99">
        <f t="shared" si="3"/>
        <v>1204.0702889590334</v>
      </c>
      <c r="H118" s="81"/>
    </row>
    <row r="119" spans="1:8" x14ac:dyDescent="0.25">
      <c r="A119" s="158"/>
      <c r="B119" s="97">
        <v>0.41388888888889502</v>
      </c>
      <c r="C119" s="98">
        <f>+'Bilance větrané místnosti'!$F$21</f>
        <v>0.13951600609118808</v>
      </c>
      <c r="D119" s="96">
        <f>+'Bilance větrané místnosti'!N26</f>
        <v>200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0.1204826960876548</v>
      </c>
      <c r="G119" s="99">
        <f t="shared" si="3"/>
        <v>1204.8269608765479</v>
      </c>
      <c r="H119" s="81"/>
    </row>
    <row r="120" spans="1:8" x14ac:dyDescent="0.25">
      <c r="A120" s="158"/>
      <c r="B120" s="97">
        <v>0.41458333333334002</v>
      </c>
      <c r="C120" s="98">
        <f>+'Bilance větrané místnosti'!$F$21</f>
        <v>0.13951600609118808</v>
      </c>
      <c r="D120" s="96">
        <f>+D119</f>
        <v>200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0.12055704736170358</v>
      </c>
      <c r="G120" s="99">
        <f t="shared" si="3"/>
        <v>1205.5704736170358</v>
      </c>
      <c r="H120" s="81"/>
    </row>
    <row r="121" spans="1:8" x14ac:dyDescent="0.25">
      <c r="A121" s="158"/>
      <c r="B121" s="97">
        <v>0.41527777777778402</v>
      </c>
      <c r="C121" s="98">
        <f>+'Bilance větrané místnosti'!$F$21</f>
        <v>0.13951600609118808</v>
      </c>
      <c r="D121" s="96">
        <f>+D120</f>
        <v>200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0.12063010560299303</v>
      </c>
      <c r="G121" s="99">
        <f t="shared" si="3"/>
        <v>1206.3010560299304</v>
      </c>
      <c r="H121" s="81"/>
    </row>
    <row r="122" spans="1:8" x14ac:dyDescent="0.25">
      <c r="A122" s="158"/>
      <c r="B122" s="97">
        <v>0.41597222222222902</v>
      </c>
      <c r="C122" s="98">
        <f>+'Bilance větrané místnosti'!$F$21</f>
        <v>0.13951600609118808</v>
      </c>
      <c r="D122" s="96">
        <f>+D121</f>
        <v>200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0.12070189329847772</v>
      </c>
      <c r="G122" s="99">
        <f t="shared" si="3"/>
        <v>1207.0189329847772</v>
      </c>
      <c r="H122" s="81"/>
    </row>
    <row r="123" spans="1:8" x14ac:dyDescent="0.25">
      <c r="A123" s="158"/>
      <c r="B123" s="97">
        <v>0.41666666666667301</v>
      </c>
      <c r="C123" s="98">
        <f>+'Bilance větrané místnosti'!$F$21</f>
        <v>0.13951600609118808</v>
      </c>
      <c r="D123" s="96">
        <f>+D122</f>
        <v>200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0.12077243254404454</v>
      </c>
      <c r="G123" s="99">
        <f t="shared" si="3"/>
        <v>1207.7243254404455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0.1565160060911881</v>
      </c>
      <c r="D124" s="96">
        <f t="shared" ref="D124:D155" si="5">+D4</f>
        <v>200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0.12098956737977651</v>
      </c>
      <c r="G124" s="96">
        <f t="shared" si="3"/>
        <v>1209.8956737977651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0.1565160060911881</v>
      </c>
      <c r="D125" s="96">
        <f t="shared" si="5"/>
        <v>200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0.12120292605350749</v>
      </c>
      <c r="G125" s="96">
        <f t="shared" si="3"/>
        <v>1212.0292605350749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0.1565160060911881</v>
      </c>
      <c r="D126" s="96">
        <f t="shared" si="5"/>
        <v>200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0.12141257423595041</v>
      </c>
      <c r="G126" s="96">
        <f t="shared" si="3"/>
        <v>1214.1257423595041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0.1565160060911881</v>
      </c>
      <c r="D127" s="96">
        <f t="shared" si="5"/>
        <v>200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0.12161857645574783</v>
      </c>
      <c r="G127" s="96">
        <f t="shared" si="3"/>
        <v>1216.1857645574783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0.1565160060911881</v>
      </c>
      <c r="D128" s="96">
        <f t="shared" si="5"/>
        <v>200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0.12182099611933364</v>
      </c>
      <c r="G128" s="96">
        <f t="shared" si="3"/>
        <v>1218.2099611933363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0.1565160060911881</v>
      </c>
      <c r="D129" s="96">
        <f t="shared" si="5"/>
        <v>200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0.12201989553044909</v>
      </c>
      <c r="G129" s="96">
        <f t="shared" si="3"/>
        <v>1220.1989553044909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0.1565160060911881</v>
      </c>
      <c r="D130" s="96">
        <f t="shared" si="5"/>
        <v>200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0.12221533590931974</v>
      </c>
      <c r="G130" s="96">
        <f t="shared" si="3"/>
        <v>1222.1533590931974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0.1565160060911881</v>
      </c>
      <c r="D131" s="96">
        <f t="shared" si="5"/>
        <v>200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0.12240737741149858</v>
      </c>
      <c r="G131" s="96">
        <f t="shared" ref="G131:G194" si="6">F131*10000</f>
        <v>1224.0737741149858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0.1565160060911881</v>
      </c>
      <c r="D132" s="96">
        <f t="shared" si="5"/>
        <v>200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0.12259607914638174</v>
      </c>
      <c r="G132" s="96">
        <f t="shared" si="6"/>
        <v>1225.9607914638173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0.1565160060911881</v>
      </c>
      <c r="D133" s="96">
        <f t="shared" si="5"/>
        <v>200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0.12278149919540189</v>
      </c>
      <c r="G133" s="96">
        <f t="shared" si="6"/>
        <v>1227.814991954019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0.1565160060911881</v>
      </c>
      <c r="D134" s="96">
        <f t="shared" si="5"/>
        <v>200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0.12296369462990561</v>
      </c>
      <c r="G134" s="96">
        <f t="shared" si="6"/>
        <v>1229.636946299056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0.1565160060911881</v>
      </c>
      <c r="D135" s="96">
        <f t="shared" si="5"/>
        <v>200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0.1231427215287195</v>
      </c>
      <c r="G135" s="96">
        <f t="shared" si="6"/>
        <v>1231.4272152871949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0.1565160060911881</v>
      </c>
      <c r="D136" s="96">
        <f t="shared" si="5"/>
        <v>200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0.12331863499541103</v>
      </c>
      <c r="G136" s="96">
        <f t="shared" si="6"/>
        <v>1233.1863499541103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0.1565160060911881</v>
      </c>
      <c r="D137" s="96">
        <f t="shared" si="5"/>
        <v>200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0.1234914891752491</v>
      </c>
      <c r="G137" s="96">
        <f t="shared" si="6"/>
        <v>1234.914891752491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0.1565160060911881</v>
      </c>
      <c r="D138" s="96">
        <f t="shared" si="5"/>
        <v>200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0.12366133727186976</v>
      </c>
      <c r="G138" s="96">
        <f t="shared" si="6"/>
        <v>1236.6133727186975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0.1565160060911881</v>
      </c>
      <c r="D139" s="96">
        <f t="shared" si="5"/>
        <v>200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0.12382823156365189</v>
      </c>
      <c r="G139" s="96">
        <f t="shared" si="6"/>
        <v>1238.2823156365189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0.1565160060911881</v>
      </c>
      <c r="D140" s="96">
        <f t="shared" si="5"/>
        <v>200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0.12399222341980835</v>
      </c>
      <c r="G140" s="96">
        <f t="shared" si="6"/>
        <v>1239.9222341980835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0.1565160060911881</v>
      </c>
      <c r="D141" s="96">
        <f t="shared" si="5"/>
        <v>200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0.12415336331619706</v>
      </c>
      <c r="G141" s="96">
        <f t="shared" si="6"/>
        <v>1241.5336331619706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0.1565160060911881</v>
      </c>
      <c r="D142" s="96">
        <f t="shared" si="5"/>
        <v>200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0.12431170085085723</v>
      </c>
      <c r="G142" s="96">
        <f t="shared" si="6"/>
        <v>1243.1170085085723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0.1565160060911881</v>
      </c>
      <c r="D143" s="96">
        <f t="shared" si="5"/>
        <v>200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0.12446728475927547</v>
      </c>
      <c r="G143" s="96">
        <f t="shared" si="6"/>
        <v>1244.6728475927548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0.1565160060911881</v>
      </c>
      <c r="D144" s="96">
        <f t="shared" si="5"/>
        <v>200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0.12462016292938621</v>
      </c>
      <c r="G144" s="96">
        <f t="shared" si="6"/>
        <v>1246.2016292938622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0.1565160060911881</v>
      </c>
      <c r="D145" s="96">
        <f t="shared" si="5"/>
        <v>200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0.12477038241631144</v>
      </c>
      <c r="G145" s="96">
        <f t="shared" si="6"/>
        <v>1247.7038241631144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0.1565160060911881</v>
      </c>
      <c r="D146" s="96">
        <f t="shared" si="5"/>
        <v>200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0.12491798945684401</v>
      </c>
      <c r="G146" s="96">
        <f t="shared" si="6"/>
        <v>1249.1798945684402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0.1565160060911881</v>
      </c>
      <c r="D147" s="96">
        <f t="shared" si="5"/>
        <v>200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0.12506302948367906</v>
      </c>
      <c r="G147" s="96">
        <f t="shared" si="6"/>
        <v>1250.6302948367907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0.1565160060911881</v>
      </c>
      <c r="D148" s="96">
        <f t="shared" si="5"/>
        <v>200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0.12520554713939799</v>
      </c>
      <c r="G148" s="96">
        <f t="shared" si="6"/>
        <v>1252.05547139398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0.1565160060911881</v>
      </c>
      <c r="D149" s="96">
        <f t="shared" si="5"/>
        <v>200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0.12534558629020923</v>
      </c>
      <c r="G149" s="96">
        <f t="shared" si="6"/>
        <v>1253.4558629020923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0.1565160060911881</v>
      </c>
      <c r="D150" s="96">
        <f t="shared" si="5"/>
        <v>200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0.12548319003945002</v>
      </c>
      <c r="G150" s="96">
        <f t="shared" si="6"/>
        <v>1254.8319003945003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0.1565160060911881</v>
      </c>
      <c r="D151" s="96">
        <f t="shared" si="5"/>
        <v>200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0.1256184007408534</v>
      </c>
      <c r="G151" s="96">
        <f t="shared" si="6"/>
        <v>1256.1840074085339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0.1565160060911881</v>
      </c>
      <c r="D152" s="96">
        <f t="shared" si="5"/>
        <v>200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0.12575126001158446</v>
      </c>
      <c r="G152" s="96">
        <f t="shared" si="6"/>
        <v>1257.5126001158446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0.1565160060911881</v>
      </c>
      <c r="D153" s="96">
        <f t="shared" si="5"/>
        <v>200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0.12588180874504995</v>
      </c>
      <c r="G153" s="96">
        <f t="shared" si="6"/>
        <v>1258.8180874504994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0.1565160060911881</v>
      </c>
      <c r="D154" s="96">
        <f t="shared" si="5"/>
        <v>200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0.12601008712348502</v>
      </c>
      <c r="G154" s="96">
        <f t="shared" si="6"/>
        <v>1260.1008712348503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0.1565160060911881</v>
      </c>
      <c r="D155" s="96">
        <f t="shared" si="5"/>
        <v>200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0.12613613463032108</v>
      </c>
      <c r="G155" s="96">
        <f t="shared" si="6"/>
        <v>1261.3613463032109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0.1565160060911881</v>
      </c>
      <c r="D156" s="96">
        <f t="shared" ref="D156:D178" si="8">+D36</f>
        <v>200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0.12625999006233862</v>
      </c>
      <c r="G156" s="96">
        <f t="shared" si="6"/>
        <v>1262.5999006233862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0.1565160060911881</v>
      </c>
      <c r="D157" s="96">
        <f t="shared" si="8"/>
        <v>200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0.12638169154160869</v>
      </c>
      <c r="G157" s="96">
        <f t="shared" si="6"/>
        <v>1263.8169154160869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0.1565160060911881</v>
      </c>
      <c r="D158" s="96">
        <f t="shared" si="8"/>
        <v>200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0.12650127652722665</v>
      </c>
      <c r="G158" s="96">
        <f t="shared" si="6"/>
        <v>1265.0127652722665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0.1565160060911881</v>
      </c>
      <c r="D159" s="96">
        <f t="shared" si="8"/>
        <v>200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0.12661878182684186</v>
      </c>
      <c r="G159" s="96">
        <f t="shared" si="6"/>
        <v>1266.1878182684186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0.1565160060911881</v>
      </c>
      <c r="D160" s="96">
        <f t="shared" si="8"/>
        <v>200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0.12673424360798696</v>
      </c>
      <c r="G160" s="96">
        <f t="shared" si="6"/>
        <v>1267.3424360798697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0.1565160060911881</v>
      </c>
      <c r="D161" s="96">
        <f t="shared" si="8"/>
        <v>200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0.12684769740921004</v>
      </c>
      <c r="G161" s="96">
        <f t="shared" si="6"/>
        <v>1268.4769740921004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0.1565160060911881</v>
      </c>
      <c r="D162" s="96">
        <f t="shared" si="8"/>
        <v>200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0.12695917815101315</v>
      </c>
      <c r="G162" s="96">
        <f t="shared" si="6"/>
        <v>1269.5917815101316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0.1565160060911881</v>
      </c>
      <c r="D163" s="96">
        <f t="shared" si="8"/>
        <v>200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0.12706872014660076</v>
      </c>
      <c r="G163" s="101">
        <f t="shared" si="6"/>
        <v>1270.6872014660075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0.1565160060911881</v>
      </c>
      <c r="D164" s="96">
        <f t="shared" si="8"/>
        <v>200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0.12717635711244102</v>
      </c>
      <c r="G164" s="101">
        <f t="shared" si="6"/>
        <v>1271.7635711244102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0.1565160060911881</v>
      </c>
      <c r="D165" s="96">
        <f t="shared" si="8"/>
        <v>200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0.12728212217864374</v>
      </c>
      <c r="G165" s="101">
        <f t="shared" si="6"/>
        <v>1272.8212217864373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0.1565160060911881</v>
      </c>
      <c r="D166" s="96">
        <f t="shared" si="8"/>
        <v>200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0.1273860478991575</v>
      </c>
      <c r="G166" s="101">
        <f t="shared" si="6"/>
        <v>1273.8604789915751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0.1565160060911881</v>
      </c>
      <c r="D167" s="96">
        <f t="shared" si="8"/>
        <v>200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0.12748816626178969</v>
      </c>
      <c r="G167" s="101">
        <f t="shared" si="6"/>
        <v>1274.8816626178968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0.1565160060911881</v>
      </c>
      <c r="D168" s="96">
        <f t="shared" si="8"/>
        <v>200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0.12758850869805211</v>
      </c>
      <c r="G168" s="101">
        <f t="shared" si="6"/>
        <v>1275.885086980521</v>
      </c>
      <c r="H168" s="81"/>
    </row>
    <row r="169" spans="1:8" x14ac:dyDescent="0.25">
      <c r="A169" s="158" t="s">
        <v>18</v>
      </c>
      <c r="B169" s="97">
        <v>0.44861111111112001</v>
      </c>
      <c r="C169" s="98">
        <f>+'Bilance větrané místnosti'!$F$21</f>
        <v>0.13951600609118808</v>
      </c>
      <c r="D169" s="96">
        <f t="shared" si="8"/>
        <v>200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0.12753928376437298</v>
      </c>
      <c r="G169" s="99">
        <f t="shared" si="6"/>
        <v>1275.3928376437298</v>
      </c>
      <c r="H169" s="81"/>
    </row>
    <row r="170" spans="1:8" x14ac:dyDescent="0.25">
      <c r="A170" s="158"/>
      <c r="B170" s="97">
        <v>0.44930555555556401</v>
      </c>
      <c r="C170" s="98">
        <f>+'Bilance větrané místnosti'!$F$21</f>
        <v>0.13951600609118808</v>
      </c>
      <c r="D170" s="96">
        <f t="shared" si="8"/>
        <v>200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0.12749091489473091</v>
      </c>
      <c r="G170" s="99">
        <f t="shared" si="6"/>
        <v>1274.9091489473092</v>
      </c>
      <c r="H170" s="81"/>
    </row>
    <row r="171" spans="1:8" x14ac:dyDescent="0.25">
      <c r="A171" s="158"/>
      <c r="B171" s="97">
        <v>0.450000000000009</v>
      </c>
      <c r="C171" s="98">
        <f>+'Bilance větrané místnosti'!$F$21</f>
        <v>0.13951600609118808</v>
      </c>
      <c r="D171" s="96">
        <f t="shared" si="8"/>
        <v>200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0.12744338720143419</v>
      </c>
      <c r="G171" s="99">
        <f t="shared" si="6"/>
        <v>1274.4338720143419</v>
      </c>
      <c r="H171" s="81"/>
    </row>
    <row r="172" spans="1:8" x14ac:dyDescent="0.25">
      <c r="A172" s="158"/>
      <c r="B172" s="97">
        <v>0.450694444444453</v>
      </c>
      <c r="C172" s="98">
        <f>+'Bilance větrané místnosti'!$F$21</f>
        <v>0.13951600609118808</v>
      </c>
      <c r="D172" s="96">
        <f t="shared" si="8"/>
        <v>200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0.12739668605570095</v>
      </c>
      <c r="G172" s="99">
        <f t="shared" si="6"/>
        <v>1273.9668605570096</v>
      </c>
      <c r="H172" s="81"/>
    </row>
    <row r="173" spans="1:8" x14ac:dyDescent="0.25">
      <c r="A173" s="158"/>
      <c r="B173" s="97">
        <v>0.451388888888898</v>
      </c>
      <c r="C173" s="98">
        <f>+'Bilance větrané místnosti'!$F$21</f>
        <v>0.13951600609118808</v>
      </c>
      <c r="D173" s="96">
        <f t="shared" si="8"/>
        <v>200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0.12735079708315644</v>
      </c>
      <c r="G173" s="99">
        <f t="shared" si="6"/>
        <v>1273.5079708315643</v>
      </c>
      <c r="H173" s="81"/>
    </row>
    <row r="174" spans="1:8" x14ac:dyDescent="0.25">
      <c r="A174" s="158"/>
      <c r="B174" s="97">
        <v>0.452083333333342</v>
      </c>
      <c r="C174" s="98">
        <f>+'Bilance větrané místnosti'!$F$21</f>
        <v>0.13951600609118808</v>
      </c>
      <c r="D174" s="96">
        <f t="shared" si="8"/>
        <v>200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0.12730570615940864</v>
      </c>
      <c r="G174" s="99">
        <f t="shared" si="6"/>
        <v>1273.0570615940865</v>
      </c>
      <c r="H174" s="81"/>
    </row>
    <row r="175" spans="1:8" x14ac:dyDescent="0.25">
      <c r="A175" s="158"/>
      <c r="B175" s="97">
        <v>0.45277777777778699</v>
      </c>
      <c r="C175" s="98">
        <f>+'Bilance větrané místnosti'!$F$21</f>
        <v>0.13951600609118808</v>
      </c>
      <c r="D175" s="96">
        <f t="shared" si="8"/>
        <v>200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0.12726139940570097</v>
      </c>
      <c r="G175" s="99">
        <f t="shared" si="6"/>
        <v>1272.6139940570097</v>
      </c>
      <c r="H175" s="81"/>
    </row>
    <row r="176" spans="1:8" x14ac:dyDescent="0.25">
      <c r="A176" s="158"/>
      <c r="B176" s="97">
        <v>0.45347222222223099</v>
      </c>
      <c r="C176" s="98">
        <f>+'Bilance větrané místnosti'!$F$21</f>
        <v>0.13951600609118808</v>
      </c>
      <c r="D176" s="96">
        <f t="shared" si="8"/>
        <v>200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0.12721786318464035</v>
      </c>
      <c r="G176" s="99">
        <f t="shared" si="6"/>
        <v>1272.1786318464035</v>
      </c>
      <c r="H176" s="81"/>
    </row>
    <row r="177" spans="1:8" x14ac:dyDescent="0.25">
      <c r="A177" s="158"/>
      <c r="B177" s="97">
        <v>0.45416666666667599</v>
      </c>
      <c r="C177" s="98">
        <f>+'Bilance větrané místnosti'!$F$21</f>
        <v>0.13951600609118808</v>
      </c>
      <c r="D177" s="96">
        <f t="shared" si="8"/>
        <v>200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0.12717508409599967</v>
      </c>
      <c r="G177" s="99">
        <f t="shared" si="6"/>
        <v>1271.7508409599968</v>
      </c>
      <c r="H177" s="81"/>
    </row>
    <row r="178" spans="1:8" x14ac:dyDescent="0.25">
      <c r="A178" s="158"/>
      <c r="B178" s="97">
        <v>0.45486111111111999</v>
      </c>
      <c r="C178" s="98">
        <f>+'Bilance větrané místnosti'!$F$21</f>
        <v>0.13951600609118808</v>
      </c>
      <c r="D178" s="96">
        <f t="shared" si="8"/>
        <v>200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0.12713304897259339</v>
      </c>
      <c r="G178" s="99">
        <f t="shared" si="6"/>
        <v>1271.3304897259338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0.1565160060911881</v>
      </c>
      <c r="D179" s="96">
        <f t="shared" ref="D179:D210" si="9">+D124</f>
        <v>200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0.12723956720468713</v>
      </c>
      <c r="G179" s="96">
        <f t="shared" si="6"/>
        <v>1272.3956720468714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0.1565160060911881</v>
      </c>
      <c r="D180" s="96">
        <f t="shared" si="9"/>
        <v>200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0.12734423299288769</v>
      </c>
      <c r="G180" s="96">
        <f t="shared" si="6"/>
        <v>1273.4423299288769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0.1565160060911881</v>
      </c>
      <c r="D181" s="96">
        <f t="shared" si="9"/>
        <v>200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0.12744707855279153</v>
      </c>
      <c r="G181" s="96">
        <f t="shared" si="6"/>
        <v>1274.4707855279153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0.1565160060911881</v>
      </c>
      <c r="D182" s="96">
        <f t="shared" si="9"/>
        <v>200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0.12754813553973807</v>
      </c>
      <c r="G182" s="96">
        <f t="shared" si="6"/>
        <v>1275.4813553973806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0.1565160060911881</v>
      </c>
      <c r="D183" s="96">
        <f t="shared" si="9"/>
        <v>200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0.12764743505855311</v>
      </c>
      <c r="G183" s="96">
        <f t="shared" si="6"/>
        <v>1276.4743505855311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0.1565160060911881</v>
      </c>
      <c r="D184" s="96">
        <f t="shared" si="9"/>
        <v>200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0.12774500767312269</v>
      </c>
      <c r="G184" s="96">
        <f t="shared" si="6"/>
        <v>1277.450076731227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0.1565160060911881</v>
      </c>
      <c r="D185" s="96">
        <f t="shared" si="9"/>
        <v>200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0.12784088341580052</v>
      </c>
      <c r="G185" s="96">
        <f t="shared" si="6"/>
        <v>1278.4088341580052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0.1565160060911881</v>
      </c>
      <c r="D186" s="96">
        <f t="shared" si="9"/>
        <v>200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0.1279350917966518</v>
      </c>
      <c r="G186" s="96">
        <f t="shared" si="6"/>
        <v>1279.350917966518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0.1565160060911881</v>
      </c>
      <c r="D187" s="96">
        <f t="shared" si="9"/>
        <v>200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0.12802766181253625</v>
      </c>
      <c r="G187" s="96">
        <f t="shared" si="6"/>
        <v>1280.2766181253626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0.1565160060911881</v>
      </c>
      <c r="D188" s="96">
        <f t="shared" si="9"/>
        <v>200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0.12811862195603316</v>
      </c>
      <c r="G188" s="96">
        <f t="shared" si="6"/>
        <v>1281.1862195603317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0.1565160060911881</v>
      </c>
      <c r="D189" s="96">
        <f t="shared" si="9"/>
        <v>200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0.12820800022421139</v>
      </c>
      <c r="G189" s="96">
        <f t="shared" si="6"/>
        <v>1282.0800022421138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0.1565160060911881</v>
      </c>
      <c r="D190" s="96">
        <f t="shared" si="9"/>
        <v>200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0.12829582412724655</v>
      </c>
      <c r="G190" s="96">
        <f t="shared" si="6"/>
        <v>1282.9582412724656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0.1565160060911881</v>
      </c>
      <c r="D191" s="96">
        <f t="shared" si="9"/>
        <v>200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0.12838212069688862</v>
      </c>
      <c r="G191" s="96">
        <f t="shared" si="6"/>
        <v>1283.8212069688861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0.1565160060911881</v>
      </c>
      <c r="D192" s="96">
        <f t="shared" si="9"/>
        <v>200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0.12846691649478209</v>
      </c>
      <c r="G192" s="96">
        <f t="shared" si="6"/>
        <v>1284.6691649478209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0.1565160060911881</v>
      </c>
      <c r="D193" s="96">
        <f t="shared" si="9"/>
        <v>200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0.12855023762064166</v>
      </c>
      <c r="G193" s="96">
        <f t="shared" si="6"/>
        <v>1285.5023762064166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0.1565160060911881</v>
      </c>
      <c r="D194" s="96">
        <f t="shared" si="9"/>
        <v>200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0.12863210972028538</v>
      </c>
      <c r="G194" s="96">
        <f t="shared" si="6"/>
        <v>1286.3210972028537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0.1565160060911881</v>
      </c>
      <c r="D195" s="96">
        <f t="shared" si="9"/>
        <v>200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0.12871255799352846</v>
      </c>
      <c r="G195" s="96">
        <f t="shared" ref="G195:G258" si="10">F195*10000</f>
        <v>1287.1255799352846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0.1565160060911881</v>
      </c>
      <c r="D196" s="96">
        <f t="shared" si="9"/>
        <v>200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0.12879160720193958</v>
      </c>
      <c r="G196" s="96">
        <f t="shared" si="10"/>
        <v>1287.9160720193959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0.1565160060911881</v>
      </c>
      <c r="D197" s="96">
        <f t="shared" si="9"/>
        <v>200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0.12886928167646242</v>
      </c>
      <c r="G197" s="96">
        <f t="shared" si="10"/>
        <v>1288.6928167646242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0.1565160060911881</v>
      </c>
      <c r="D198" s="96">
        <f t="shared" si="9"/>
        <v>200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0.12894560532490454</v>
      </c>
      <c r="G198" s="96">
        <f t="shared" si="10"/>
        <v>1289.4560532490455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0.1565160060911881</v>
      </c>
      <c r="D199" s="96">
        <f t="shared" si="9"/>
        <v>200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0.12902060163929613</v>
      </c>
      <c r="G199" s="96">
        <f t="shared" si="10"/>
        <v>1290.2060163929614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0.1565160060911881</v>
      </c>
      <c r="D200" s="96">
        <f t="shared" si="9"/>
        <v>200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0.12909429370312073</v>
      </c>
      <c r="G200" s="96">
        <f t="shared" si="10"/>
        <v>1290.9429370312073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0.1565160060911881</v>
      </c>
      <c r="D201" s="96">
        <f t="shared" si="9"/>
        <v>200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0.12916670419842016</v>
      </c>
      <c r="G201" s="96">
        <f t="shared" si="10"/>
        <v>1291.6670419842017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0.1565160060911881</v>
      </c>
      <c r="D202" s="96">
        <f t="shared" si="9"/>
        <v>200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0.12923785541277605</v>
      </c>
      <c r="G202" s="96">
        <f t="shared" si="10"/>
        <v>1292.3785541277605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0.1565160060911881</v>
      </c>
      <c r="D203" s="96">
        <f t="shared" si="9"/>
        <v>200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0.12930776924616971</v>
      </c>
      <c r="G203" s="96">
        <f t="shared" si="10"/>
        <v>1293.0776924616971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0.1565160060911881</v>
      </c>
      <c r="D204" s="96">
        <f t="shared" si="9"/>
        <v>200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0.12937646721772289</v>
      </c>
      <c r="G204" s="96">
        <f t="shared" si="10"/>
        <v>1293.7646721772289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0.1565160060911881</v>
      </c>
      <c r="D205" s="96">
        <f t="shared" si="9"/>
        <v>200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0.12944397047232131</v>
      </c>
      <c r="G205" s="96">
        <f t="shared" si="10"/>
        <v>1294.439704723213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0.1565160060911881</v>
      </c>
      <c r="D206" s="96">
        <f t="shared" si="9"/>
        <v>200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0.12951029978712281</v>
      </c>
      <c r="G206" s="96">
        <f t="shared" si="10"/>
        <v>1295.1029978712281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0.1565160060911881</v>
      </c>
      <c r="D207" s="96">
        <f t="shared" si="9"/>
        <v>200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0.12957547557795265</v>
      </c>
      <c r="G207" s="96">
        <f t="shared" si="10"/>
        <v>1295.7547557795265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0.1565160060911881</v>
      </c>
      <c r="D208" s="96">
        <f t="shared" si="9"/>
        <v>200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0.1296395179055872</v>
      </c>
      <c r="G208" s="96">
        <f t="shared" si="10"/>
        <v>1296.3951790558719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0.1565160060911881</v>
      </c>
      <c r="D209" s="96">
        <f t="shared" si="9"/>
        <v>200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0.12970244648192869</v>
      </c>
      <c r="G209" s="96">
        <f t="shared" si="10"/>
        <v>1297.024464819287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0.1565160060911881</v>
      </c>
      <c r="D210" s="96">
        <f t="shared" si="9"/>
        <v>200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0.12976428067607235</v>
      </c>
      <c r="G210" s="96">
        <f t="shared" si="10"/>
        <v>1297.6428067607235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0.1565160060911881</v>
      </c>
      <c r="D211" s="96">
        <f t="shared" ref="D211:D242" si="12">+D156</f>
        <v>200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0.12982503952026814</v>
      </c>
      <c r="G211" s="96">
        <f t="shared" si="10"/>
        <v>1298.2503952026814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0.1565160060911881</v>
      </c>
      <c r="D212" s="96">
        <f t="shared" si="12"/>
        <v>200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0.12988474171577877</v>
      </c>
      <c r="G212" s="96">
        <f t="shared" si="10"/>
        <v>1298.8474171577877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0.1565160060911881</v>
      </c>
      <c r="D213" s="96">
        <f t="shared" si="12"/>
        <v>200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0.12994340563863591</v>
      </c>
      <c r="G213" s="96">
        <f t="shared" si="10"/>
        <v>1299.4340563863591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0.1565160060911881</v>
      </c>
      <c r="D214" s="96">
        <f t="shared" si="12"/>
        <v>200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0.13000104934529619</v>
      </c>
      <c r="G214" s="96">
        <f t="shared" si="10"/>
        <v>1300.0104934529618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0.1565160060911881</v>
      </c>
      <c r="D215" s="96">
        <f t="shared" si="12"/>
        <v>200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0.13005769057819883</v>
      </c>
      <c r="G215" s="96">
        <f t="shared" si="10"/>
        <v>1300.5769057819882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0.1565160060911881</v>
      </c>
      <c r="D216" s="96">
        <f t="shared" si="12"/>
        <v>200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0.1301133467712268</v>
      </c>
      <c r="G216" s="96">
        <f t="shared" si="10"/>
        <v>1301.1334677122679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0.1565160060911881</v>
      </c>
      <c r="D217" s="96">
        <f t="shared" si="12"/>
        <v>200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0.13016803505507279</v>
      </c>
      <c r="G217" s="96">
        <f t="shared" si="10"/>
        <v>1301.680350550728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0.13951600609118808</v>
      </c>
      <c r="D218" s="101">
        <f t="shared" si="12"/>
        <v>200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0.13007394993404953</v>
      </c>
      <c r="G218" s="101">
        <f t="shared" si="10"/>
        <v>1300.7394993404953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0.13951600609118808</v>
      </c>
      <c r="D219" s="101">
        <f t="shared" si="12"/>
        <v>200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0.12998150103439843</v>
      </c>
      <c r="G219" s="101">
        <f t="shared" si="10"/>
        <v>1299.8150103439843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0.13951600609118808</v>
      </c>
      <c r="D220" s="101">
        <f t="shared" si="12"/>
        <v>200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0.12989065990081913</v>
      </c>
      <c r="G220" s="101">
        <f t="shared" si="10"/>
        <v>1298.9065990081913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0.13951600609118808</v>
      </c>
      <c r="D221" s="101">
        <f t="shared" si="12"/>
        <v>200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0.12980139857287346</v>
      </c>
      <c r="G221" s="101">
        <f t="shared" si="10"/>
        <v>1298.0139857287345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0.13951600609118808</v>
      </c>
      <c r="D222" s="101">
        <f t="shared" si="12"/>
        <v>200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0.12971368957637935</v>
      </c>
      <c r="G222" s="101">
        <f t="shared" si="10"/>
        <v>1297.1368957637935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0.13951600609118808</v>
      </c>
      <c r="D223" s="101">
        <f t="shared" si="12"/>
        <v>200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0.12962750591495453</v>
      </c>
      <c r="G223" s="101">
        <f t="shared" si="10"/>
        <v>1296.2750591495453</v>
      </c>
      <c r="H223" s="81"/>
    </row>
    <row r="224" spans="1:8" x14ac:dyDescent="0.25">
      <c r="A224" s="155" t="s">
        <v>19</v>
      </c>
      <c r="B224" s="97">
        <v>0.48680555555556698</v>
      </c>
      <c r="C224" s="98">
        <f>+'Bilance větrané místnosti'!$F$21</f>
        <v>0.13951600609118808</v>
      </c>
      <c r="D224" s="96">
        <f t="shared" si="12"/>
        <v>200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0.12954282106170703</v>
      </c>
      <c r="G224" s="99">
        <f t="shared" si="10"/>
        <v>1295.4282106170704</v>
      </c>
      <c r="H224" s="81"/>
    </row>
    <row r="225" spans="1:8" x14ac:dyDescent="0.25">
      <c r="A225" s="156"/>
      <c r="B225" s="97">
        <v>0.48750000000001098</v>
      </c>
      <c r="C225" s="98">
        <f>+'Bilance větrané místnosti'!$F$21</f>
        <v>0.13951600609118808</v>
      </c>
      <c r="D225" s="96">
        <f t="shared" si="12"/>
        <v>200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0.12945960895107045</v>
      </c>
      <c r="G225" s="99">
        <f t="shared" si="10"/>
        <v>1294.5960895107046</v>
      </c>
      <c r="H225" s="81"/>
    </row>
    <row r="226" spans="1:8" x14ac:dyDescent="0.25">
      <c r="A226" s="156"/>
      <c r="B226" s="97">
        <v>0.48819444444445598</v>
      </c>
      <c r="C226" s="98">
        <f>+'Bilance větrané místnosti'!$F$21</f>
        <v>0.13951600609118808</v>
      </c>
      <c r="D226" s="96">
        <f t="shared" si="12"/>
        <v>200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0.12937784397078098</v>
      </c>
      <c r="G226" s="99">
        <f t="shared" si="10"/>
        <v>1293.7784397078099</v>
      </c>
      <c r="H226" s="81"/>
    </row>
    <row r="227" spans="1:8" x14ac:dyDescent="0.25">
      <c r="A227" s="156"/>
      <c r="B227" s="97">
        <v>0.48888888888889998</v>
      </c>
      <c r="C227" s="98">
        <f>+'Bilance větrané místnosti'!$F$21</f>
        <v>0.13951600609118808</v>
      </c>
      <c r="D227" s="96">
        <f t="shared" si="12"/>
        <v>200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0.12929750095399423</v>
      </c>
      <c r="G227" s="99">
        <f t="shared" si="10"/>
        <v>1292.9750095399422</v>
      </c>
      <c r="H227" s="81"/>
    </row>
    <row r="228" spans="1:8" x14ac:dyDescent="0.25">
      <c r="A228" s="156"/>
      <c r="B228" s="97">
        <v>0.48958333333333331</v>
      </c>
      <c r="C228" s="98">
        <f>+'Bilance větrané místnosti'!$F$21</f>
        <v>0.13951600609118808</v>
      </c>
      <c r="D228" s="96">
        <f t="shared" si="12"/>
        <v>200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0.12921855517153891</v>
      </c>
      <c r="G228" s="99">
        <f t="shared" si="10"/>
        <v>1292.185551715389</v>
      </c>
      <c r="H228" s="81"/>
    </row>
    <row r="229" spans="1:8" x14ac:dyDescent="0.25">
      <c r="A229" s="156"/>
      <c r="B229" s="97">
        <v>0.49027777777777781</v>
      </c>
      <c r="C229" s="98">
        <f>+'Bilance větrané místnosti'!$F$21</f>
        <v>0.13951600609118808</v>
      </c>
      <c r="D229" s="96">
        <f t="shared" si="12"/>
        <v>200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0.12914098232430532</v>
      </c>
      <c r="G229" s="99">
        <f t="shared" si="10"/>
        <v>1291.4098232430531</v>
      </c>
      <c r="H229" s="81"/>
    </row>
    <row r="230" spans="1:8" x14ac:dyDescent="0.25">
      <c r="A230" s="156"/>
      <c r="B230" s="97">
        <v>0.4909722222222222</v>
      </c>
      <c r="C230" s="98">
        <f>+'Bilance větrané místnosti'!$F$21</f>
        <v>0.13951600609118808</v>
      </c>
      <c r="D230" s="96">
        <f t="shared" si="12"/>
        <v>200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0.12906475853576627</v>
      </c>
      <c r="G230" s="99">
        <f t="shared" si="10"/>
        <v>1290.6475853576626</v>
      </c>
      <c r="H230" s="81"/>
    </row>
    <row r="231" spans="1:8" x14ac:dyDescent="0.25">
      <c r="A231" s="156"/>
      <c r="B231" s="97">
        <v>0.4916666666666667</v>
      </c>
      <c r="C231" s="98">
        <f>+'Bilance větrané místnosti'!$F$21</f>
        <v>0.13951600609118808</v>
      </c>
      <c r="D231" s="96">
        <f t="shared" si="12"/>
        <v>200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0.12898986034462792</v>
      </c>
      <c r="G231" s="99">
        <f t="shared" si="10"/>
        <v>1289.8986034462791</v>
      </c>
      <c r="H231" s="81"/>
    </row>
    <row r="232" spans="1:8" x14ac:dyDescent="0.25">
      <c r="A232" s="156"/>
      <c r="B232" s="97">
        <v>0.49236111111111108</v>
      </c>
      <c r="C232" s="98">
        <f>+'Bilance větrané místnosti'!$F$21</f>
        <v>0.13951600609118808</v>
      </c>
      <c r="D232" s="96">
        <f t="shared" si="12"/>
        <v>200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0.12891626469760861</v>
      </c>
      <c r="G232" s="99">
        <f t="shared" si="10"/>
        <v>1289.1626469760861</v>
      </c>
      <c r="H232" s="81"/>
    </row>
    <row r="233" spans="1:8" ht="15.75" thickBot="1" x14ac:dyDescent="0.3">
      <c r="A233" s="157"/>
      <c r="B233" s="97">
        <v>0.49305555555555558</v>
      </c>
      <c r="C233" s="98">
        <f>+'Bilance větrané místnosti'!$F$21</f>
        <v>0.13951600609118808</v>
      </c>
      <c r="D233" s="96">
        <f t="shared" si="12"/>
        <v>200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0.12884394894234308</v>
      </c>
      <c r="G233" s="99">
        <f t="shared" si="10"/>
        <v>1288.4394894234308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0.1565160060911881</v>
      </c>
      <c r="D234" s="96">
        <f t="shared" si="12"/>
        <v>200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0.12892071314887271</v>
      </c>
      <c r="G234" s="96">
        <f t="shared" si="10"/>
        <v>1289.2071314887271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0.1565160060911881</v>
      </c>
      <c r="D235" s="96">
        <f t="shared" si="12"/>
        <v>200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0.12899614235966683</v>
      </c>
      <c r="G235" s="96">
        <f t="shared" si="10"/>
        <v>1289.9614235966683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0.1565160060911881</v>
      </c>
      <c r="D236" s="96">
        <f t="shared" si="12"/>
        <v>200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0.12907025979145229</v>
      </c>
      <c r="G236" s="96">
        <f t="shared" si="10"/>
        <v>1290.7025979145228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0.1565160060911881</v>
      </c>
      <c r="D237" s="96">
        <f t="shared" si="12"/>
        <v>200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0.12914308825719703</v>
      </c>
      <c r="G237" s="96">
        <f t="shared" si="10"/>
        <v>1291.4308825719704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0.1565160060911881</v>
      </c>
      <c r="D238" s="96">
        <f t="shared" si="12"/>
        <v>200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0.12921465017313177</v>
      </c>
      <c r="G238" s="96">
        <f t="shared" si="10"/>
        <v>1292.1465017313178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0.1565160060911881</v>
      </c>
      <c r="D239" s="96">
        <f t="shared" si="12"/>
        <v>200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0.12928496756564975</v>
      </c>
      <c r="G239" s="96">
        <f t="shared" si="10"/>
        <v>1292.8496756564975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0.1565160060911881</v>
      </c>
      <c r="D240" s="96">
        <f t="shared" si="12"/>
        <v>200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0.12935406207808614</v>
      </c>
      <c r="G240" s="96">
        <f t="shared" si="10"/>
        <v>1293.5406207808614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0.1565160060911881</v>
      </c>
      <c r="D241" s="96">
        <f t="shared" si="12"/>
        <v>200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0.1294219549773799</v>
      </c>
      <c r="G241" s="96">
        <f t="shared" si="10"/>
        <v>1294.2195497737991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0.1565160060911881</v>
      </c>
      <c r="D242" s="96">
        <f t="shared" si="12"/>
        <v>200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0.1294886671606196</v>
      </c>
      <c r="G242" s="96">
        <f t="shared" si="10"/>
        <v>1294.8866716061959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0.1565160060911881</v>
      </c>
      <c r="D243" s="96">
        <f t="shared" ref="D243:D274" si="13">+D188</f>
        <v>200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0.12955421916147539</v>
      </c>
      <c r="G243" s="96">
        <f t="shared" si="10"/>
        <v>1295.5421916147538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0.1565160060911881</v>
      </c>
      <c r="D244" s="96">
        <f t="shared" si="13"/>
        <v>200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0.12961863115651917</v>
      </c>
      <c r="G244" s="96">
        <f t="shared" si="10"/>
        <v>1296.1863115651918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0.1565160060911881</v>
      </c>
      <c r="D245" s="96">
        <f t="shared" si="13"/>
        <v>200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0.12968192297143494</v>
      </c>
      <c r="G245" s="96">
        <f t="shared" si="10"/>
        <v>1296.8192297143494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0.1565160060911881</v>
      </c>
      <c r="D246" s="96">
        <f t="shared" si="13"/>
        <v>200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0.12974411408712086</v>
      </c>
      <c r="G246" s="96">
        <f t="shared" si="10"/>
        <v>1297.4411408712085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0.1565160060911881</v>
      </c>
      <c r="D247" s="96">
        <f t="shared" si="13"/>
        <v>200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0.12980522364568559</v>
      </c>
      <c r="G247" s="96">
        <f t="shared" si="10"/>
        <v>1298.0522364568558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0.1565160060911881</v>
      </c>
      <c r="D248" s="96">
        <f t="shared" si="13"/>
        <v>200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0.12986527045633992</v>
      </c>
      <c r="G248" s="96">
        <f t="shared" si="10"/>
        <v>1298.6527045633991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0.1565160060911881</v>
      </c>
      <c r="D249" s="96">
        <f t="shared" si="13"/>
        <v>200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0.12992427300118628</v>
      </c>
      <c r="G249" s="96">
        <f t="shared" si="10"/>
        <v>1299.2427300118627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0.1565160060911881</v>
      </c>
      <c r="D250" s="96">
        <f t="shared" si="13"/>
        <v>200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0.12998224944090742</v>
      </c>
      <c r="G250" s="96">
        <f t="shared" si="10"/>
        <v>1299.8224944090741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0.1565160060911881</v>
      </c>
      <c r="D251" s="96">
        <f t="shared" si="13"/>
        <v>200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0.13003921762035614</v>
      </c>
      <c r="G251" s="96">
        <f t="shared" si="10"/>
        <v>1300.3921762035613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0.1565160060911881</v>
      </c>
      <c r="D252" s="96">
        <f t="shared" si="13"/>
        <v>200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0.13009519507404785</v>
      </c>
      <c r="G252" s="96">
        <f t="shared" si="10"/>
        <v>1300.9519507404784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0.1565160060911881</v>
      </c>
      <c r="D253" s="96">
        <f t="shared" si="13"/>
        <v>200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0.13015019903155767</v>
      </c>
      <c r="G253" s="96">
        <f t="shared" si="10"/>
        <v>1301.5019903155767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0.1565160060911881</v>
      </c>
      <c r="D254" s="96">
        <f t="shared" si="13"/>
        <v>200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0.13020424642282355</v>
      </c>
      <c r="G254" s="96">
        <f t="shared" si="10"/>
        <v>1302.0424642282355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0.1565160060911881</v>
      </c>
      <c r="D255" s="96">
        <f t="shared" si="13"/>
        <v>200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0.13025735388335716</v>
      </c>
      <c r="G255" s="96">
        <f t="shared" si="10"/>
        <v>1302.5735388335715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0.1565160060911881</v>
      </c>
      <c r="D256" s="96">
        <f t="shared" si="13"/>
        <v>200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0.1303095377593643</v>
      </c>
      <c r="G256" s="96">
        <f t="shared" si="10"/>
        <v>1303.095377593643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0.1565160060911881</v>
      </c>
      <c r="D257" s="96">
        <f t="shared" si="13"/>
        <v>200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0.1303608141127762</v>
      </c>
      <c r="G257" s="96">
        <f t="shared" si="10"/>
        <v>1303.6081411277619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0.1565160060911881</v>
      </c>
      <c r="D258" s="96">
        <f t="shared" si="13"/>
        <v>200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0.13041119872619322</v>
      </c>
      <c r="G258" s="96">
        <f t="shared" si="10"/>
        <v>1304.1119872619322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0.1565160060911881</v>
      </c>
      <c r="D259" s="96">
        <f t="shared" si="13"/>
        <v>200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0.13046070710774274</v>
      </c>
      <c r="G259" s="96">
        <f t="shared" ref="G259:G288" si="14">F259*10000</f>
        <v>1304.6070710774275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0.1565160060911881</v>
      </c>
      <c r="D260" s="96">
        <f t="shared" si="13"/>
        <v>200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0.13050935449585235</v>
      </c>
      <c r="G260" s="96">
        <f t="shared" si="14"/>
        <v>1305.0935449585236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0.1565160060911881</v>
      </c>
      <c r="D261" s="96">
        <f t="shared" si="13"/>
        <v>200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0.13055715586394034</v>
      </c>
      <c r="G261" s="96">
        <f t="shared" si="14"/>
        <v>1305.5715586394035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0.1565160060911881</v>
      </c>
      <c r="D262" s="96">
        <f t="shared" si="13"/>
        <v>200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0.13060412592502427</v>
      </c>
      <c r="G262" s="96">
        <f t="shared" si="14"/>
        <v>1306.0412592502428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0.1565160060911881</v>
      </c>
      <c r="D263" s="96">
        <f t="shared" si="13"/>
        <v>200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0.13065027913624969</v>
      </c>
      <c r="G263" s="96">
        <f t="shared" si="14"/>
        <v>1306.502791362497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0.1565160060911881</v>
      </c>
      <c r="D264" s="96">
        <f t="shared" si="13"/>
        <v>200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0.13069562970333984</v>
      </c>
      <c r="G264" s="96">
        <f t="shared" si="14"/>
        <v>1306.9562970333984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0.1565160060911881</v>
      </c>
      <c r="D265" s="96">
        <f t="shared" si="13"/>
        <v>200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0.13074019158496833</v>
      </c>
      <c r="G265" s="96">
        <f t="shared" si="14"/>
        <v>1307.4019158496833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0.1565160060911881</v>
      </c>
      <c r="D266" s="96">
        <f t="shared" si="13"/>
        <v>200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0.13078397849705528</v>
      </c>
      <c r="G266" s="96">
        <f t="shared" si="14"/>
        <v>1307.8397849705527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0.1565160060911881</v>
      </c>
      <c r="D267" s="96">
        <f t="shared" si="13"/>
        <v>200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0.1308270039169892</v>
      </c>
      <c r="G267" s="96">
        <f t="shared" si="14"/>
        <v>1308.270039169892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0.1565160060911881</v>
      </c>
      <c r="D268" s="96">
        <f t="shared" si="13"/>
        <v>200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0.13086928108777515</v>
      </c>
      <c r="G268" s="96">
        <f t="shared" si="14"/>
        <v>1308.6928108777515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0.1565160060911881</v>
      </c>
      <c r="D269" s="96">
        <f t="shared" si="13"/>
        <v>200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0.13091082302211093</v>
      </c>
      <c r="G269" s="96">
        <f t="shared" si="14"/>
        <v>1309.1082302211094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0.1565160060911881</v>
      </c>
      <c r="D270" s="96">
        <f t="shared" si="13"/>
        <v>200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0.13095164250639232</v>
      </c>
      <c r="G270" s="96">
        <f t="shared" si="14"/>
        <v>1309.5164250639232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0.1565160060911881</v>
      </c>
      <c r="D271" s="96">
        <f t="shared" si="13"/>
        <v>200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0.13099175210464864</v>
      </c>
      <c r="G271" s="96">
        <f t="shared" si="14"/>
        <v>1309.9175210464864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0.1565160060911881</v>
      </c>
      <c r="D272" s="96">
        <f t="shared" si="13"/>
        <v>200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0.1310311641624099</v>
      </c>
      <c r="G272" s="96">
        <f t="shared" si="14"/>
        <v>1310.3116416240989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0.1565160060911881</v>
      </c>
      <c r="D273" s="96">
        <f t="shared" si="13"/>
        <v>200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0.13106989081050671</v>
      </c>
      <c r="G273" s="101">
        <f t="shared" si="14"/>
        <v>1310.6989081050672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0.1565160060911881</v>
      </c>
      <c r="D274" s="96">
        <f t="shared" si="13"/>
        <v>200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0.13110794396880412</v>
      </c>
      <c r="G274" s="101">
        <f t="shared" si="14"/>
        <v>1311.0794396880412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0.1565160060911881</v>
      </c>
      <c r="D275" s="96">
        <f t="shared" ref="D275:D288" si="16">+D220</f>
        <v>200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0.13114533534987036</v>
      </c>
      <c r="G275" s="101">
        <f t="shared" si="14"/>
        <v>1311.4533534987036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0.1565160060911881</v>
      </c>
      <c r="D276" s="96">
        <f t="shared" si="16"/>
        <v>200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0.13118207646258204</v>
      </c>
      <c r="G276" s="101">
        <f t="shared" si="14"/>
        <v>1311.8207646258204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0.1565160060911881</v>
      </c>
      <c r="D277" s="96">
        <f t="shared" si="16"/>
        <v>200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0.13121817861566651</v>
      </c>
      <c r="G277" s="101">
        <f t="shared" si="14"/>
        <v>1312.1817861566651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0.1565160060911881</v>
      </c>
      <c r="D278" s="96">
        <f t="shared" si="16"/>
        <v>200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0.13125365292118257</v>
      </c>
      <c r="G278" s="101">
        <f t="shared" si="14"/>
        <v>1312.5365292118258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0.13951600609118808</v>
      </c>
      <c r="D279" s="96">
        <f t="shared" si="16"/>
        <v>200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0.13114068796947828</v>
      </c>
      <c r="G279" s="99">
        <f t="shared" si="14"/>
        <v>1311.4068796947829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0.13951600609118808</v>
      </c>
      <c r="D280" s="96">
        <f t="shared" si="16"/>
        <v>200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0.13102968757567934</v>
      </c>
      <c r="G280" s="99">
        <f t="shared" si="14"/>
        <v>1310.2968757567935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0.13951600609118808</v>
      </c>
      <c r="D281" s="96">
        <f t="shared" si="16"/>
        <v>200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0.13092061757442999</v>
      </c>
      <c r="G281" s="99">
        <f t="shared" si="14"/>
        <v>1309.2061757443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0.13951600609118808</v>
      </c>
      <c r="D282" s="96">
        <f t="shared" si="16"/>
        <v>200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0.13081344439453951</v>
      </c>
      <c r="G282" s="99">
        <f t="shared" si="14"/>
        <v>1308.1344439453951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0.13951600609118808</v>
      </c>
      <c r="D283" s="96">
        <f t="shared" si="16"/>
        <v>200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0.130708135048649</v>
      </c>
      <c r="G283" s="99">
        <f t="shared" si="14"/>
        <v>1307.08135048649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0.13951600609118808</v>
      </c>
      <c r="D284" s="96">
        <f t="shared" si="16"/>
        <v>200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0.13060465712307831</v>
      </c>
      <c r="G284" s="99">
        <f t="shared" si="14"/>
        <v>1306.046571230783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0.13951600609118808</v>
      </c>
      <c r="D285" s="96">
        <f t="shared" si="16"/>
        <v>200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0.13050297876784908</v>
      </c>
      <c r="G285" s="99">
        <f t="shared" si="14"/>
        <v>1305.0297876784907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0.13951600609118808</v>
      </c>
      <c r="D286" s="96">
        <f t="shared" si="16"/>
        <v>200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0.13040306868688153</v>
      </c>
      <c r="G286" s="99">
        <f t="shared" si="14"/>
        <v>1304.0306868688153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0.13951600609118808</v>
      </c>
      <c r="D287" s="96">
        <f t="shared" si="16"/>
        <v>200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0.13030489612836169</v>
      </c>
      <c r="G287" s="99">
        <f t="shared" si="14"/>
        <v>1303.0489612836168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0.13951600609118808</v>
      </c>
      <c r="D288" s="96">
        <f t="shared" si="16"/>
        <v>200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0.13020843087527614</v>
      </c>
      <c r="G288" s="99">
        <f t="shared" si="14"/>
        <v>1302.0843087527614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3" ma:contentTypeDescription="Vytvoří nový dokument" ma:contentTypeScope="" ma:versionID="43cc382add6c7070e479ddb1dcf05c74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e636f9024b295bc15660aef7bf291e3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</documentManagement>
</p:properties>
</file>

<file path=customXml/itemProps1.xml><?xml version="1.0" encoding="utf-8"?>
<ds:datastoreItem xmlns:ds="http://schemas.openxmlformats.org/officeDocument/2006/customXml" ds:itemID="{54FDD44E-A9AF-4319-9186-BD2F80D9BC07}"/>
</file>

<file path=customXml/itemProps2.xml><?xml version="1.0" encoding="utf-8"?>
<ds:datastoreItem xmlns:ds="http://schemas.openxmlformats.org/officeDocument/2006/customXml" ds:itemID="{C5B17136-F2C6-4CE6-B9BD-55288B6007F0}"/>
</file>

<file path=customXml/itemProps3.xml><?xml version="1.0" encoding="utf-8"?>
<ds:datastoreItem xmlns:ds="http://schemas.openxmlformats.org/officeDocument/2006/customXml" ds:itemID="{83BD90DA-DAAF-4A0F-A3D3-9988FD3BB3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Jan Vidomus</cp:lastModifiedBy>
  <cp:lastPrinted>2015-12-16T11:01:28Z</cp:lastPrinted>
  <dcterms:created xsi:type="dcterms:W3CDTF">2014-10-05T08:18:31Z</dcterms:created>
  <dcterms:modified xsi:type="dcterms:W3CDTF">2019-11-01T14:01:31Z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</Properties>
</file>