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21_ Výzva OPŽP- 2019\Hřivínův Újezd ZŠ a MŠ\VZT\"/>
    </mc:Choice>
  </mc:AlternateContent>
  <xr:revisionPtr revIDLastSave="0" documentId="13_ncr:1_{9A1E94C0-E1CA-4222-9225-B2F4EF281BC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L20" i="2" s="1"/>
  <c r="L21" i="2" s="1"/>
  <c r="M20" i="2" s="1"/>
  <c r="M21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71D61E66-8586-4F16-812F-62B4EB8D777C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8D1BA9A-0BA8-4980-B975-46F1CF92E703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EEB6E820-2E2A-4B96-A8A0-EF0205CF7E4A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D812DDC-3904-47B1-AE9E-3375E553A9F1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FD0DABF7-2C57-4D28-AD72-1D9A84F43933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D3AE86A-D71A-4D77-966E-C78DC4C014BC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2452992F-FE14-4CBB-88AA-3292B2F560DE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C318320D-3784-4ACE-A1B9-D04B1BFB49D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AF75094D-9434-43A4-8DBA-A1B0387A1318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A16BEE7C-6DE8-42D6-A0BF-BB8A2A7407A2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9B6ADF73-309B-4C62-988A-A701FF9E5C8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FF75C1B8-ED73-4738-8728-7E4346AD943D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B2203408-B041-4AC5-A033-A42F4C108502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E536E9B6-73A4-47A7-88F6-3912EFB9222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<sst xmlns="http://schemas.openxmlformats.org/spreadsheetml/2006/main" count="99" uniqueCount="83">
  <si>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</si>
  <si>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</si>
  <si>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</si>
  <si>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</si>
  <si>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</si>
  <si>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</si>
  <si>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</si>
  <si>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</si>
  <si>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</si>
  <si>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</si>
  <si>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</si>
  <si>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</si>
  <si>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</si>
  <si>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</si>
  <si>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</si>
  <si>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</si>
  <si>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</si>
  <si>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</si>
  <si>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</si>
  <si>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</si>
  <si>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</si>
  <si>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</si>
  <si>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</si>
  <si>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</si>
  <si>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</si>
  <si>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</si>
  <si>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</si>
  <si>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</si>
  <si>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</si>
  <si>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</si>
  <si>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</si>
  <si>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</si>
  <si>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</si>
  <si>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</si>
  <si>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</si>
  <si>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</si>
  <si>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</si>
  <si>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</si>
  <si>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</si>
  <si>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</si>
  <si>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</si>
  <si>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</si>
  <si>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</si>
  <si>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</si>
  <si>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</si>
  <si>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</si>
  <si>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</si>
  <si>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</si>
  <si>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</si>
  <si>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</si>
  <si>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</si>
  <si>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</si>
  <si>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</si>
  <si>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</si>
  <si>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</si>
  <si>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</si>
  <si>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</si>
  <si>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</si>
  <si>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</si>
  <si>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</si>
  <si>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</si>
  <si>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</si>
  <si>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</si>
  <si>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</si>
  <si>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</si>
  <si>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</si>
  <si>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</si>
  <si>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</si>
  <si>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</si>
  <si>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</si>
  <si>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</si>
  <si>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</si>
  <si>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</si>
  <si>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</si>
  <si>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</si>
  <si>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</si>
  <si>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</si>
  <si>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</si>
  <si>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</si>
  <si>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</si>
  <si>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</si>
  <si>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</si>
  <si>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a MŠ Hřivínův Újezd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</si>
</sst>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561.48491795915947</c:v>
                </c:pt>
                <c:pt idx="2">
                  <c:v>572.78982524466278</c:v>
                </c:pt>
                <c:pt idx="3">
                  <c:v>583.91754328220452</c:v>
                </c:pt>
                <c:pt idx="4">
                  <c:v>594.87084927541832</c:v>
                </c:pt>
                <c:pt idx="5">
                  <c:v>605.65247689899866</c:v>
                </c:pt>
                <c:pt idx="6">
                  <c:v>616.26511698095851</c:v>
                </c:pt>
                <c:pt idx="7">
                  <c:v>626.71141817419345</c:v>
                </c:pt>
                <c:pt idx="8">
                  <c:v>636.99398761751956</c:v>
                </c:pt>
                <c:pt idx="9">
                  <c:v>647.11539158635196</c:v>
                </c:pt>
                <c:pt idx="10">
                  <c:v>657.07815613318269</c:v>
                </c:pt>
                <c:pt idx="11">
                  <c:v>666.88476771802186</c:v>
                </c:pt>
                <c:pt idx="12">
                  <c:v>676.53767382895603</c:v>
                </c:pt>
                <c:pt idx="13">
                  <c:v>686.03928359298141</c:v>
                </c:pt>
                <c:pt idx="14">
                  <c:v>695.39196837726161</c:v>
                </c:pt>
                <c:pt idx="15">
                  <c:v>704.59806238096348</c:v>
                </c:pt>
                <c:pt idx="16">
                  <c:v>713.6598632178144</c:v>
                </c:pt>
                <c:pt idx="17">
                  <c:v>722.57963248953092</c:v>
                </c:pt>
                <c:pt idx="18">
                  <c:v>731.35959635025802</c:v>
                </c:pt>
                <c:pt idx="19">
                  <c:v>740.00194606216246</c:v>
                </c:pt>
                <c:pt idx="20">
                  <c:v>748.50883854231802</c:v>
                </c:pt>
                <c:pt idx="21">
                  <c:v>756.88239690101784</c:v>
                </c:pt>
                <c:pt idx="22">
                  <c:v>765.12471097165133</c:v>
                </c:pt>
                <c:pt idx="23">
                  <c:v>773.23783783227464</c:v>
                </c:pt>
                <c:pt idx="24">
                  <c:v>781.22380231900615</c:v>
                </c:pt>
                <c:pt idx="25">
                  <c:v>789.08459753137583</c:v>
                </c:pt>
                <c:pt idx="26">
                  <c:v>796.82218532975412</c:v>
                </c:pt>
                <c:pt idx="27">
                  <c:v>804.43849682498308</c:v>
                </c:pt>
                <c:pt idx="28">
                  <c:v>811.93543286033423</c:v>
                </c:pt>
                <c:pt idx="29">
                  <c:v>819.31486448591261</c:v>
                </c:pt>
                <c:pt idx="30">
                  <c:v>826.57863342562371</c:v>
                </c:pt>
                <c:pt idx="31">
                  <c:v>833.72855253682326</c:v>
                </c:pt>
                <c:pt idx="32">
                  <c:v>840.76640626276082</c:v>
                </c:pt>
                <c:pt idx="33">
                  <c:v>847.69395107793343</c:v>
                </c:pt>
                <c:pt idx="34">
                  <c:v>854.51291592645759</c:v>
                </c:pt>
                <c:pt idx="35">
                  <c:v>861.22500265357212</c:v>
                </c:pt>
                <c:pt idx="36">
                  <c:v>867.83188643037522</c:v>
                </c:pt>
                <c:pt idx="37">
                  <c:v>874.33521617190706</c:v>
                </c:pt>
                <c:pt idx="38">
                  <c:v>880.73661494867758</c:v>
                </c:pt>
                <c:pt idx="39">
                  <c:v>887.03768039174486</c:v>
                </c:pt>
                <c:pt idx="40">
                  <c:v>893.23998509144508</c:v>
                </c:pt>
                <c:pt idx="41">
                  <c:v>899.34507698987102</c:v>
                </c:pt>
                <c:pt idx="42">
                  <c:v>905.35447976720127</c:v>
                </c:pt>
                <c:pt idx="43">
                  <c:v>911.26969322197249</c:v>
                </c:pt>
                <c:pt idx="44">
                  <c:v>917.0921936453924</c:v>
                </c:pt>
                <c:pt idx="45">
                  <c:v>922.82343418978576</c:v>
                </c:pt>
                <c:pt idx="46">
                  <c:v>927.13258432046064</c:v>
                </c:pt>
                <c:pt idx="47">
                  <c:v>931.37419430668967</c:v>
                </c:pt>
                <c:pt idx="48">
                  <c:v>935.5493227495831</c:v>
                </c:pt>
                <c:pt idx="49">
                  <c:v>939.65901165809953</c:v>
                </c:pt>
                <c:pt idx="50">
                  <c:v>943.70428670910553</c:v>
                </c:pt>
                <c:pt idx="51">
                  <c:v>947.6861575033596</c:v>
                </c:pt>
                <c:pt idx="52">
                  <c:v>951.60561781748368</c:v>
                </c:pt>
                <c:pt idx="53">
                  <c:v>955.46364585198467</c:v>
                </c:pt>
                <c:pt idx="54">
                  <c:v>959.26120447538972</c:v>
                </c:pt>
                <c:pt idx="55">
                  <c:v>962.99924146455407</c:v>
                </c:pt>
                <c:pt idx="56">
                  <c:v>968.01095065200764</c:v>
                </c:pt>
                <c:pt idx="57">
                  <c:v>972.94410802479331</c:v>
                </c:pt>
                <c:pt idx="58">
                  <c:v>977.79994477717185</c:v>
                </c:pt>
                <c:pt idx="59">
                  <c:v>982.57967280608625</c:v>
                </c:pt>
                <c:pt idx="60">
                  <c:v>987.28448501362186</c:v>
                </c:pt>
                <c:pt idx="61">
                  <c:v>991.91555560472489</c:v>
                </c:pt>
                <c:pt idx="62">
                  <c:v>996.47404038025491</c:v>
                </c:pt>
                <c:pt idx="63">
                  <c:v>1000.9610770254448</c:v>
                </c:pt>
                <c:pt idx="64">
                  <c:v>1005.3777853938377</c:v>
                </c:pt>
                <c:pt idx="65">
                  <c:v>1009.725267786776</c:v>
                </c:pt>
                <c:pt idx="66">
                  <c:v>1014.0046092285081</c:v>
                </c:pt>
                <c:pt idx="67">
                  <c:v>1018.2168777369837</c:v>
                </c:pt>
                <c:pt idx="68">
                  <c:v>1022.3631245904047</c:v>
                </c:pt>
                <c:pt idx="69">
                  <c:v>1026.4443845895978</c:v>
                </c:pt>
                <c:pt idx="70">
                  <c:v>1030.4616763162762</c:v>
                </c:pt>
                <c:pt idx="71">
                  <c:v>1034.4160023872519</c:v>
                </c:pt>
                <c:pt idx="72">
                  <c:v>1038.3083497046634</c:v>
                </c:pt>
                <c:pt idx="73">
                  <c:v>1042.1396897022837</c:v>
                </c:pt>
                <c:pt idx="74">
                  <c:v>1045.9109785879648</c:v>
                </c:pt>
                <c:pt idx="75">
                  <c:v>1049.6231575822842</c:v>
                </c:pt>
                <c:pt idx="76">
                  <c:v>1053.2771531534504</c:v>
                </c:pt>
                <c:pt idx="77">
                  <c:v>1056.8738772485253</c:v>
                </c:pt>
                <c:pt idx="78">
                  <c:v>1060.4142275210263</c:v>
                </c:pt>
                <c:pt idx="79">
                  <c:v>1063.8990875549553</c:v>
                </c:pt>
                <c:pt idx="80">
                  <c:v>1067.3293270853219</c:v>
                </c:pt>
                <c:pt idx="81">
                  <c:v>1070.7058022152059</c:v>
                </c:pt>
                <c:pt idx="82">
                  <c:v>1074.0293556294212</c:v>
                </c:pt>
                <c:pt idx="83">
                  <c:v>1077.3008168048277</c:v>
                </c:pt>
                <c:pt idx="84">
                  <c:v>1080.5210022173496</c:v>
                </c:pt>
                <c:pt idx="85">
                  <c:v>1083.6907155457463</c:v>
                </c:pt>
                <c:pt idx="86">
                  <c:v>1086.8107478721913</c:v>
                </c:pt>
                <c:pt idx="87">
                  <c:v>1089.8818778797076</c:v>
                </c:pt>
                <c:pt idx="88">
                  <c:v>1092.9048720465057</c:v>
                </c:pt>
                <c:pt idx="89">
                  <c:v>1095.8804848372804</c:v>
                </c:pt>
                <c:pt idx="90">
                  <c:v>1098.8094588915039</c:v>
                </c:pt>
                <c:pt idx="91">
                  <c:v>1101.6925252087722</c:v>
                </c:pt>
                <c:pt idx="92">
                  <c:v>1104.5304033312432</c:v>
                </c:pt>
                <c:pt idx="93">
                  <c:v>1107.3238015232178</c:v>
                </c:pt>
                <c:pt idx="94">
                  <c:v>1110.0734169479047</c:v>
                </c:pt>
                <c:pt idx="95">
                  <c:v>1112.7799358414143</c:v>
                </c:pt>
                <c:pt idx="96">
                  <c:v>1115.4440336840278</c:v>
                </c:pt>
                <c:pt idx="97">
                  <c:v>1118.0663753687791</c:v>
                </c:pt>
                <c:pt idx="98">
                  <c:v>1120.6476153673968</c:v>
                </c:pt>
                <c:pt idx="99">
                  <c:v>1123.1883978936432</c:v>
                </c:pt>
                <c:pt idx="100">
                  <c:v>1125.6893570640943</c:v>
                </c:pt>
                <c:pt idx="101">
                  <c:v>1126.8188561455968</c:v>
                </c:pt>
                <c:pt idx="102">
                  <c:v>1127.9306518450396</c:v>
                </c:pt>
                <c:pt idx="103">
                  <c:v>1129.0250216391746</c:v>
                </c:pt>
                <c:pt idx="104">
                  <c:v>1130.1022386556779</c:v>
                </c:pt>
                <c:pt idx="105">
                  <c:v>1131.1625717413158</c:v>
                </c:pt>
                <c:pt idx="106">
                  <c:v>1132.2062855290428</c:v>
                </c:pt>
                <c:pt idx="107">
                  <c:v>1133.2336405040469</c:v>
                </c:pt>
                <c:pt idx="108">
                  <c:v>1134.2448930687601</c:v>
                </c:pt>
                <c:pt idx="109">
                  <c:v>1135.2402956068509</c:v>
                </c:pt>
                <c:pt idx="110">
                  <c:v>1136.2200965462121</c:v>
                </c:pt>
                <c:pt idx="111">
                  <c:v>1137.1845404209628</c:v>
                </c:pt>
                <c:pt idx="112">
                  <c:v>1138.1338679324786</c:v>
                </c:pt>
                <c:pt idx="113">
                  <c:v>1139.0683160094627</c:v>
                </c:pt>
                <c:pt idx="114">
                  <c:v>1139.988117867081</c:v>
                </c:pt>
                <c:pt idx="115">
                  <c:v>1140.8935030651626</c:v>
                </c:pt>
                <c:pt idx="116">
                  <c:v>1141.7846975654959</c:v>
                </c:pt>
                <c:pt idx="117">
                  <c:v>1142.6619237882207</c:v>
                </c:pt>
                <c:pt idx="118">
                  <c:v>1143.5254006673399</c:v>
                </c:pt>
                <c:pt idx="119">
                  <c:v>1144.3753437053599</c:v>
                </c:pt>
                <c:pt idx="120">
                  <c:v>1145.2119650270745</c:v>
                </c:pt>
                <c:pt idx="121">
                  <c:v>1147.3677343433101</c:v>
                </c:pt>
                <c:pt idx="122">
                  <c:v>1149.4897148690427</c:v>
                </c:pt>
                <c:pt idx="123">
                  <c:v>1151.5784361982119</c:v>
                </c:pt>
                <c:pt idx="124">
                  <c:v>1153.6344196240818</c:v>
                </c:pt>
                <c:pt idx="125">
                  <c:v>1155.6581782693456</c:v>
                </c:pt>
                <c:pt idx="126">
                  <c:v>1157.6502172141861</c:v>
                </c:pt>
                <c:pt idx="127">
                  <c:v>1159.6110336223319</c:v>
                </c:pt>
                <c:pt idx="128">
                  <c:v>1161.5411168651387</c:v>
                </c:pt>
                <c:pt idx="129">
                  <c:v>1163.4409486437221</c:v>
                </c:pt>
                <c:pt idx="130">
                  <c:v>1165.3110031091794</c:v>
                </c:pt>
                <c:pt idx="131">
                  <c:v>1167.151746980926</c:v>
                </c:pt>
                <c:pt idx="132">
                  <c:v>1168.963639663177</c:v>
                </c:pt>
                <c:pt idx="133">
                  <c:v>1170.7471333596031</c:v>
                </c:pt>
                <c:pt idx="134">
                  <c:v>1172.5026731861888</c:v>
                </c:pt>
                <c:pt idx="135">
                  <c:v>1174.2306972823237</c:v>
                </c:pt>
                <c:pt idx="136">
                  <c:v>1175.9316369201504</c:v>
                </c:pt>
                <c:pt idx="137">
                  <c:v>1177.6059166121991</c:v>
                </c:pt>
                <c:pt idx="138">
                  <c:v>1179.2539542173365</c:v>
                </c:pt>
                <c:pt idx="139">
                  <c:v>1180.876161045052</c:v>
                </c:pt>
                <c:pt idx="140">
                  <c:v>1182.4729419581111</c:v>
                </c:pt>
                <c:pt idx="141">
                  <c:v>1184.0446954735983</c:v>
                </c:pt>
                <c:pt idx="142">
                  <c:v>1185.5918138623788</c:v>
                </c:pt>
                <c:pt idx="143">
                  <c:v>1187.1146832469972</c:v>
                </c:pt>
                <c:pt idx="144">
                  <c:v>1188.6136836980463</c:v>
                </c:pt>
                <c:pt idx="145">
                  <c:v>1190.0891893290222</c:v>
                </c:pt>
                <c:pt idx="146">
                  <c:v>1191.5415683896947</c:v>
                </c:pt>
                <c:pt idx="147">
                  <c:v>1192.9711833580116</c:v>
                </c:pt>
                <c:pt idx="148">
                  <c:v>1194.3783910305665</c:v>
                </c:pt>
                <c:pt idx="149">
                  <c:v>1195.7635426116444</c:v>
                </c:pt>
                <c:pt idx="150">
                  <c:v>1197.1269838008755</c:v>
                </c:pt>
                <c:pt idx="151">
                  <c:v>1198.4690548795108</c:v>
                </c:pt>
                <c:pt idx="152">
                  <c:v>1199.7900907953513</c:v>
                </c:pt>
                <c:pt idx="153">
                  <c:v>1201.0904212463395</c:v>
                </c:pt>
                <c:pt idx="154">
                  <c:v>1202.3703707628456</c:v>
                </c:pt>
                <c:pt idx="155">
                  <c:v>1203.6302587886616</c:v>
                </c:pt>
                <c:pt idx="156">
                  <c:v>1204.8703997607274</c:v>
                </c:pt>
                <c:pt idx="157">
                  <c:v>1206.0911031876053</c:v>
                </c:pt>
                <c:pt idx="158">
                  <c:v>1207.2926737267262</c:v>
                </c:pt>
                <c:pt idx="159">
                  <c:v>1208.4754112604257</c:v>
                </c:pt>
                <c:pt idx="160">
                  <c:v>1209.6396109707855</c:v>
                </c:pt>
                <c:pt idx="161">
                  <c:v>1210.7855634133041</c:v>
                </c:pt>
                <c:pt idx="162">
                  <c:v>1211.9135545894133</c:v>
                </c:pt>
                <c:pt idx="163">
                  <c:v>1213.0238660178559</c:v>
                </c:pt>
                <c:pt idx="164">
                  <c:v>1214.1167748049463</c:v>
                </c:pt>
                <c:pt idx="165">
                  <c:v>1215.1925537137292</c:v>
                </c:pt>
                <c:pt idx="166">
                  <c:v>1214.9192103212513</c:v>
                </c:pt>
                <c:pt idx="167">
                  <c:v>1214.6501512195618</c:v>
                </c:pt>
                <c:pt idx="168">
                  <c:v>1214.3853092581533</c:v>
                </c:pt>
                <c:pt idx="169">
                  <c:v>1214.1246183390122</c:v>
                </c:pt>
                <c:pt idx="170">
                  <c:v>1213.8680134001224</c:v>
                </c:pt>
                <c:pt idx="171">
                  <c:v>1213.6154303992282</c:v>
                </c:pt>
                <c:pt idx="172">
                  <c:v>1213.3668062978493</c:v>
                </c:pt>
                <c:pt idx="173">
                  <c:v>1213.12207904555</c:v>
                </c:pt>
                <c:pt idx="174">
                  <c:v>1212.881187564451</c:v>
                </c:pt>
                <c:pt idx="175">
                  <c:v>1212.6440717339876</c:v>
                </c:pt>
                <c:pt idx="176">
                  <c:v>1213.742933286708</c:v>
                </c:pt>
                <c:pt idx="177">
                  <c:v>1214.82457165951</c:v>
                </c:pt>
                <c:pt idx="178">
                  <c:v>1215.889256802621</c:v>
                </c:pt>
                <c:pt idx="179">
                  <c:v>1216.9372544351618</c:v>
                </c:pt>
                <c:pt idx="180">
                  <c:v>1217.9688261114618</c:v>
                </c:pt>
                <c:pt idx="181">
                  <c:v>1218.9842292863382</c:v>
                </c:pt>
                <c:pt idx="182">
                  <c:v>1219.9837173793485</c:v>
                </c:pt>
                <c:pt idx="183">
                  <c:v>1220.9675398380398</c:v>
                </c:pt>
                <c:pt idx="184">
                  <c:v>1221.935942200203</c:v>
                </c:pt>
                <c:pt idx="185">
                  <c:v>1222.8891661551538</c:v>
                </c:pt>
                <c:pt idx="186">
                  <c:v>1223.8274496040528</c:v>
                </c:pt>
                <c:pt idx="187">
                  <c:v>1224.7510267192786</c:v>
                </c:pt>
                <c:pt idx="188">
                  <c:v>1225.6601280028722</c:v>
                </c:pt>
                <c:pt idx="189">
                  <c:v>1226.5549803440647</c:v>
                </c:pt>
                <c:pt idx="190">
                  <c:v>1227.4358070759031</c:v>
                </c:pt>
                <c:pt idx="191">
                  <c:v>1228.3028280309882</c:v>
                </c:pt>
                <c:pt idx="192">
                  <c:v>1229.1562595963403</c:v>
                </c:pt>
                <c:pt idx="193">
                  <c:v>1229.9963147674032</c:v>
                </c:pt>
                <c:pt idx="194">
                  <c:v>1230.8232032012038</c:v>
                </c:pt>
                <c:pt idx="195">
                  <c:v>1231.6371312686751</c:v>
                </c:pt>
                <c:pt idx="196">
                  <c:v>1232.4383021061644</c:v>
                </c:pt>
                <c:pt idx="197">
                  <c:v>1233.2269156661282</c:v>
                </c:pt>
                <c:pt idx="198">
                  <c:v>1234.0031687670371</c:v>
                </c:pt>
                <c:pt idx="199">
                  <c:v>1234.767255142496</c:v>
                </c:pt>
                <c:pt idx="200">
                  <c:v>1235.5193654895963</c:v>
                </c:pt>
                <c:pt idx="201">
                  <c:v>1236.2596875165077</c:v>
                </c:pt>
                <c:pt idx="202">
                  <c:v>1236.9884059893266</c:v>
                </c:pt>
                <c:pt idx="203">
                  <c:v>1237.7057027781889</c:v>
                </c:pt>
                <c:pt idx="204">
                  <c:v>1238.41175690266</c:v>
                </c:pt>
                <c:pt idx="205">
                  <c:v>1239.106744576414</c:v>
                </c:pt>
                <c:pt idx="206">
                  <c:v>1239.7908392512124</c:v>
                </c:pt>
                <c:pt idx="207">
                  <c:v>1240.4642116601926</c:v>
                </c:pt>
                <c:pt idx="208">
                  <c:v>1241.1270298604802</c:v>
                </c:pt>
                <c:pt idx="209">
                  <c:v>1241.77945927513</c:v>
                </c:pt>
                <c:pt idx="210">
                  <c:v>1242.4216627344126</c:v>
                </c:pt>
                <c:pt idx="211">
                  <c:v>1243.0538005164533</c:v>
                </c:pt>
                <c:pt idx="212">
                  <c:v>1243.676030387232</c:v>
                </c:pt>
                <c:pt idx="213">
                  <c:v>1244.2885076399593</c:v>
                </c:pt>
                <c:pt idx="214">
                  <c:v>1244.8913851338327</c:v>
                </c:pt>
                <c:pt idx="215">
                  <c:v>1244.1525524213835</c:v>
                </c:pt>
                <c:pt idx="216">
                  <c:v>1243.4252999200214</c:v>
                </c:pt>
                <c:pt idx="217">
                  <c:v>1242.709446125481</c:v>
                </c:pt>
                <c:pt idx="218">
                  <c:v>1242.0048123783326</c:v>
                </c:pt>
                <c:pt idx="219">
                  <c:v>1241.3112228193934</c:v>
                </c:pt>
                <c:pt idx="220">
                  <c:v>1240.6285043458365</c:v>
                </c:pt>
                <c:pt idx="221">
                  <c:v>1239.9564865679904</c:v>
                </c:pt>
                <c:pt idx="222">
                  <c:v>1239.2950017668122</c:v>
                </c:pt>
                <c:pt idx="223">
                  <c:v>1238.6438848520306</c:v>
                </c:pt>
                <c:pt idx="224">
                  <c:v>1238.0029733209424</c:v>
                </c:pt>
                <c:pt idx="225">
                  <c:v>1237.3721072178557</c:v>
                </c:pt>
                <c:pt idx="226">
                  <c:v>1236.7511290941702</c:v>
                </c:pt>
                <c:pt idx="227">
                  <c:v>1236.1398839690805</c:v>
                </c:pt>
                <c:pt idx="228">
                  <c:v>1235.5382192908978</c:v>
                </c:pt>
                <c:pt idx="229">
                  <c:v>1234.9459848989757</c:v>
                </c:pt>
                <c:pt idx="230">
                  <c:v>1234.3630329862344</c:v>
                </c:pt>
                <c:pt idx="231">
                  <c:v>1235.1214789730768</c:v>
                </c:pt>
                <c:pt idx="232">
                  <c:v>1235.868037337081</c:v>
                </c:pt>
                <c:pt idx="233">
                  <c:v>1236.6028944007794</c:v>
                </c:pt>
                <c:pt idx="234">
                  <c:v>1237.3262335663485</c:v>
                </c:pt>
                <c:pt idx="235">
                  <c:v>1238.0382353613818</c:v>
                </c:pt>
                <c:pt idx="236">
                  <c:v>1238.739077483945</c:v>
                </c:pt>
                <c:pt idx="237">
                  <c:v>1239.4289348469256</c:v>
                </c:pt>
                <c:pt idx="238">
                  <c:v>1240.1079796216859</c:v>
                </c:pt>
                <c:pt idx="239">
                  <c:v>1240.7763812810333</c:v>
                </c:pt>
                <c:pt idx="240">
                  <c:v>1241.4343066415163</c:v>
                </c:pt>
                <c:pt idx="241">
                  <c:v>1242.0819199050582</c:v>
                </c:pt>
                <c:pt idx="242">
                  <c:v>1242.7193826999371</c:v>
                </c:pt>
                <c:pt idx="243">
                  <c:v>1243.3468541211255</c:v>
                </c:pt>
                <c:pt idx="244">
                  <c:v>1243.9644907699949</c:v>
                </c:pt>
                <c:pt idx="245">
                  <c:v>1244.5724467934012</c:v>
                </c:pt>
                <c:pt idx="246">
                  <c:v>1245.1708739221551</c:v>
                </c:pt>
                <c:pt idx="247">
                  <c:v>1245.7599215088901</c:v>
                </c:pt>
                <c:pt idx="248">
                  <c:v>1246.3397365653379</c:v>
                </c:pt>
                <c:pt idx="249">
                  <c:v>1246.9104637990185</c:v>
                </c:pt>
                <c:pt idx="250">
                  <c:v>1247.4722456493562</c:v>
                </c:pt>
                <c:pt idx="251">
                  <c:v>1248.0252223232278</c:v>
                </c:pt>
                <c:pt idx="252">
                  <c:v>1248.5695318299561</c:v>
                </c:pt>
                <c:pt idx="253">
                  <c:v>1249.1053100157528</c:v>
                </c:pt>
                <c:pt idx="254">
                  <c:v>1249.6326905976223</c:v>
                </c:pt>
                <c:pt idx="255">
                  <c:v>1250.151805196735</c:v>
                </c:pt>
                <c:pt idx="256">
                  <c:v>1250.6627833712755</c:v>
                </c:pt>
                <c:pt idx="257">
                  <c:v>1251.1657526487782</c:v>
                </c:pt>
                <c:pt idx="258">
                  <c:v>1251.6608385579545</c:v>
                </c:pt>
                <c:pt idx="259">
                  <c:v>1252.1481646600216</c:v>
                </c:pt>
                <c:pt idx="260">
                  <c:v>1252.6278525795403</c:v>
                </c:pt>
                <c:pt idx="261">
                  <c:v>1253.1000220347701</c:v>
                </c:pt>
                <c:pt idx="262">
                  <c:v>1253.5647908675473</c:v>
                </c:pt>
                <c:pt idx="263">
                  <c:v>1254.0222750726957</c:v>
                </c:pt>
                <c:pt idx="264">
                  <c:v>1254.472588826975</c:v>
                </c:pt>
                <c:pt idx="265">
                  <c:v>1254.915844517579</c:v>
                </c:pt>
                <c:pt idx="266">
                  <c:v>1255.3521527701821</c:v>
                </c:pt>
                <c:pt idx="267">
                  <c:v>1255.78162247655</c:v>
                </c:pt>
                <c:pt idx="268">
                  <c:v>1256.2043608217155</c:v>
                </c:pt>
                <c:pt idx="269">
                  <c:v>1256.6204733107311</c:v>
                </c:pt>
                <c:pt idx="270">
                  <c:v>1257.0300637949979</c:v>
                </c:pt>
                <c:pt idx="271">
                  <c:v>1257.4332344981872</c:v>
                </c:pt>
                <c:pt idx="272">
                  <c:v>1257.8300860417501</c:v>
                </c:pt>
                <c:pt idx="273">
                  <c:v>1258.2207174700322</c:v>
                </c:pt>
                <c:pt idx="274">
                  <c:v>1258.6052262749913</c:v>
                </c:pt>
                <c:pt idx="275">
                  <c:v>1258.9837084205305</c:v>
                </c:pt>
                <c:pt idx="276">
                  <c:v>1258.0239974556425</c:v>
                </c:pt>
                <c:pt idx="277">
                  <c:v>1257.0793286719802</c:v>
                </c:pt>
                <c:pt idx="278">
                  <c:v>1256.1494663035432</c:v>
                </c:pt>
                <c:pt idx="279">
                  <c:v>1255.2341782796461</c:v>
                </c:pt>
                <c:pt idx="280">
                  <c:v>1254.3332361670005</c:v>
                </c:pt>
                <c:pt idx="281">
                  <c:v>1253.4464151127022</c:v>
                </c:pt>
                <c:pt idx="282">
                  <c:v>1252.5734937881164</c:v>
                </c:pt>
                <c:pt idx="283">
                  <c:v>1251.7142543336361</c:v>
                </c:pt>
                <c:pt idx="284">
                  <c:v>1250.8684823043109</c:v>
                </c:pt>
                <c:pt idx="285">
                  <c:v>1250.0359666163286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5" t="s">
        <v>82</v>
      </c>
      <c r="D4" s="135"/>
      <c r="E4" s="135"/>
      <c r="F4" s="135"/>
      <c r="G4" s="135"/>
      <c r="H4" s="79"/>
      <c r="I4" s="5"/>
      <c r="J4" s="31" t="s">
        <v>43</v>
      </c>
      <c r="K4" s="5"/>
      <c r="L4" s="135"/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8"/>
      <c r="D5" s="138"/>
      <c r="E5" s="138"/>
      <c r="F5" s="138"/>
      <c r="G5" s="138"/>
      <c r="H5" s="79"/>
      <c r="I5" s="5"/>
      <c r="J5" s="31" t="s">
        <v>42</v>
      </c>
      <c r="K5" s="5"/>
      <c r="L5" s="136">
        <f ca="1">+TODAY()</f>
        <v>43770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39">
        <v>119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1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211</v>
      </c>
      <c r="G10" s="5" t="s">
        <v>26</v>
      </c>
      <c r="H10" s="5"/>
      <c r="I10" s="42"/>
      <c r="J10" s="43"/>
      <c r="K10" s="143" t="s">
        <v>79</v>
      </c>
      <c r="L10" s="66">
        <v>0.33333333333333331</v>
      </c>
      <c r="M10" s="66">
        <f>+L11</f>
        <v>0.33680555555555552</v>
      </c>
      <c r="N10" s="142">
        <v>200</v>
      </c>
      <c r="O10" s="142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13</v>
      </c>
      <c r="G11" s="20" t="s">
        <v>45</v>
      </c>
      <c r="H11" s="20"/>
      <c r="I11" s="5"/>
      <c r="J11" s="21"/>
      <c r="K11" s="143"/>
      <c r="L11" s="66">
        <f>+L10+Pomoc!$C$26</f>
        <v>0.33680555555555552</v>
      </c>
      <c r="M11" s="66">
        <f>+M10+Pomoc!$C$26</f>
        <v>0.34027777777777773</v>
      </c>
      <c r="N11" s="142">
        <v>200</v>
      </c>
      <c r="O11" s="142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3"/>
      <c r="L12" s="66">
        <f>+L11+Pomoc!$C$26</f>
        <v>0.34027777777777773</v>
      </c>
      <c r="M12" s="66">
        <f>+M11+Pomoc!$C$26</f>
        <v>0.34374999999999994</v>
      </c>
      <c r="N12" s="142">
        <v>200</v>
      </c>
      <c r="O12" s="142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3"/>
      <c r="L13" s="66">
        <f>+L12+Pomoc!$C$26</f>
        <v>0.34374999999999994</v>
      </c>
      <c r="M13" s="66">
        <f>+M12+Pomoc!$C$26</f>
        <v>0.34722222222222215</v>
      </c>
      <c r="N13" s="142">
        <v>200</v>
      </c>
      <c r="O13" s="142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3"/>
      <c r="L14" s="66">
        <f>+L13+Pomoc!$C$26</f>
        <v>0.34722222222222215</v>
      </c>
      <c r="M14" s="66">
        <f>+M13+Pomoc!$C$26</f>
        <v>0.35069444444444436</v>
      </c>
      <c r="N14" s="142">
        <v>200</v>
      </c>
      <c r="O14" s="142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3"/>
      <c r="L15" s="66">
        <f>+L14+Pomoc!$C$26</f>
        <v>0.35069444444444436</v>
      </c>
      <c r="M15" s="66">
        <f>+M14+Pomoc!$C$26</f>
        <v>0.35416666666666657</v>
      </c>
      <c r="N15" s="142">
        <v>200</v>
      </c>
      <c r="O15" s="142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43"/>
      <c r="L16" s="66">
        <f>+L15+Pomoc!$C$26</f>
        <v>0.35416666666666657</v>
      </c>
      <c r="M16" s="66">
        <f>+M15+Pomoc!$C$26</f>
        <v>0.35763888888888878</v>
      </c>
      <c r="N16" s="142">
        <v>200</v>
      </c>
      <c r="O16" s="142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43"/>
      <c r="L17" s="66">
        <f>+L16+Pomoc!$C$26</f>
        <v>0.35763888888888878</v>
      </c>
      <c r="M17" s="66">
        <f>+M16+Pomoc!$C$26</f>
        <v>0.36111111111111099</v>
      </c>
      <c r="N17" s="142">
        <v>200</v>
      </c>
      <c r="O17" s="142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3"/>
      <c r="L18" s="66">
        <f>+L17+Pomoc!$C$26</f>
        <v>0.36111111111111099</v>
      </c>
      <c r="M18" s="66">
        <f>+M17+Pomoc!$C$26</f>
        <v>0.3645833333333332</v>
      </c>
      <c r="N18" s="142">
        <v>200</v>
      </c>
      <c r="O18" s="142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0.14655057708467467</v>
      </c>
      <c r="G20" s="5" t="s">
        <v>27</v>
      </c>
      <c r="H20" s="5"/>
      <c r="I20" s="5"/>
      <c r="J20" s="21"/>
      <c r="K20" s="143" t="s">
        <v>67</v>
      </c>
      <c r="L20" s="66">
        <f>+L18+Pomoc!$C$26</f>
        <v>0.3645833333333332</v>
      </c>
      <c r="M20" s="66">
        <f>+L21</f>
        <v>0.36805555555555541</v>
      </c>
      <c r="N20" s="142">
        <v>200</v>
      </c>
      <c r="O20" s="142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0.12955057708467466</v>
      </c>
      <c r="G21" s="23" t="s">
        <v>27</v>
      </c>
      <c r="H21" s="23"/>
      <c r="I21" s="23"/>
      <c r="J21" s="25"/>
      <c r="K21" s="143"/>
      <c r="L21" s="66">
        <f>+L20+Pomoc!$C$26</f>
        <v>0.36805555555555541</v>
      </c>
      <c r="M21" s="66">
        <f>+M20+Pomoc!$C$26</f>
        <v>0.37152777777777762</v>
      </c>
      <c r="N21" s="142">
        <v>200</v>
      </c>
      <c r="O21" s="142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3" t="s">
        <v>68</v>
      </c>
      <c r="L23" s="66">
        <v>0.40277777777778301</v>
      </c>
      <c r="M23" s="66">
        <f>+L23+Pomoc!C26</f>
        <v>0.40625000000000522</v>
      </c>
      <c r="N23" s="142">
        <v>200</v>
      </c>
      <c r="O23" s="142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3"/>
      <c r="L24" s="66">
        <f>+L23+Pomoc!$C$26</f>
        <v>0.40625000000000522</v>
      </c>
      <c r="M24" s="66">
        <f>+M23+Pomoc!$C$26</f>
        <v>0.40972222222222743</v>
      </c>
      <c r="N24" s="142">
        <v>200</v>
      </c>
      <c r="O24" s="142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206</v>
      </c>
      <c r="G25" s="5" t="s">
        <v>27</v>
      </c>
      <c r="H25" s="5"/>
      <c r="I25" s="3"/>
      <c r="J25" s="21"/>
      <c r="K25" s="143"/>
      <c r="L25" s="66">
        <f>+L24+Pomoc!$C$26</f>
        <v>0.40972222222222743</v>
      </c>
      <c r="M25" s="66">
        <f>+M24+Pomoc!$C$26</f>
        <v>0.41319444444444964</v>
      </c>
      <c r="N25" s="142">
        <v>200</v>
      </c>
      <c r="O25" s="142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0.976303317535545</v>
      </c>
      <c r="G26" s="23" t="s">
        <v>28</v>
      </c>
      <c r="H26" s="23"/>
      <c r="I26" s="24"/>
      <c r="J26" s="25"/>
      <c r="K26" s="144"/>
      <c r="L26" s="67">
        <f>+L25+Pomoc!$C$26</f>
        <v>0.41319444444444964</v>
      </c>
      <c r="M26" s="67">
        <f>+M25+Pomoc!$C$26</f>
        <v>0.41666666666667185</v>
      </c>
      <c r="N26" s="142">
        <v>200</v>
      </c>
      <c r="O26" s="142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7" t="s">
        <v>77</v>
      </c>
      <c r="L27" s="148"/>
      <c r="M27" s="148"/>
      <c r="N27" s="148"/>
      <c r="O27" s="148"/>
      <c r="P27" s="149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50" t="s">
        <v>76</v>
      </c>
      <c r="L28" s="151"/>
      <c r="M28" s="151"/>
      <c r="N28" s="75">
        <f>+F25</f>
        <v>206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50" t="s">
        <v>78</v>
      </c>
      <c r="L29" s="151"/>
      <c r="M29" s="151"/>
      <c r="N29" s="75">
        <f>+MAX(N10:O26)</f>
        <v>200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65</v>
      </c>
      <c r="G30" s="5" t="s">
        <v>20</v>
      </c>
      <c r="H30" s="5"/>
      <c r="I30" s="5"/>
      <c r="J30" s="21"/>
      <c r="K30" s="150" t="s">
        <v>70</v>
      </c>
      <c r="L30" s="151"/>
      <c r="M30" s="151"/>
      <c r="N30" s="71">
        <f>+MAX('Vypocet koncentrace'!G4:G243)</f>
        <v>1244.8913851338327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920.37652777777771</v>
      </c>
      <c r="G31" s="56" t="s">
        <v>31</v>
      </c>
      <c r="H31" s="56"/>
      <c r="I31" s="23"/>
      <c r="J31" s="25"/>
      <c r="K31" s="152" t="s">
        <v>72</v>
      </c>
      <c r="L31" s="153"/>
      <c r="M31" s="153"/>
      <c r="N31" s="145" t="str">
        <f>+IF(N30&lt;($F$16),"VYHOVUJE","NEVYHOVUJE")</f>
        <v>VYHOVUJE</v>
      </c>
      <c r="O31" s="145"/>
      <c r="P31" s="146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4"/>
      <c r="M1" s="154"/>
      <c r="N1" s="154"/>
      <c r="O1" s="154"/>
      <c r="P1" s="154"/>
      <c r="Q1" s="154"/>
      <c r="R1" s="154"/>
      <c r="S1" s="154"/>
      <c r="T1" s="154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0.14655057708467467</v>
      </c>
      <c r="D4" s="94">
        <f>+'Bilance větrané místnosti'!N10</f>
        <v>200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5.6148491795915953E-2</v>
      </c>
      <c r="G4" s="96">
        <f t="shared" si="0"/>
        <v>561.48491795915947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0.14655057708467467</v>
      </c>
      <c r="D5" s="94">
        <f>+D4</f>
        <v>200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5.7278982524466282E-2</v>
      </c>
      <c r="G5" s="96">
        <f t="shared" si="0"/>
        <v>572.78982524466278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0.14655057708467467</v>
      </c>
      <c r="D6" s="94">
        <f>+D5</f>
        <v>200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5.8391754328220448E-2</v>
      </c>
      <c r="G6" s="96">
        <f t="shared" si="0"/>
        <v>583.91754328220452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0.14655057708467467</v>
      </c>
      <c r="D7" s="94">
        <f>+D6</f>
        <v>200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5.9487084927541831E-2</v>
      </c>
      <c r="G7" s="96">
        <f t="shared" si="0"/>
        <v>594.87084927541832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0.14655057708467467</v>
      </c>
      <c r="D8" s="94">
        <f>+D7</f>
        <v>200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6.0565247689899862E-2</v>
      </c>
      <c r="G8" s="96">
        <f t="shared" si="0"/>
        <v>605.65247689899866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0.14655057708467467</v>
      </c>
      <c r="D9" s="94">
        <f>+'Bilance větrané místnosti'!N11</f>
        <v>200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6.1626511698095854E-2</v>
      </c>
      <c r="G9" s="96">
        <f t="shared" si="0"/>
        <v>616.26511698095851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0.14655057708467467</v>
      </c>
      <c r="D10" s="94">
        <f>+D9</f>
        <v>200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6.267114181741934E-2</v>
      </c>
      <c r="G10" s="96">
        <f t="shared" si="0"/>
        <v>626.71141817419345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0.14655057708467467</v>
      </c>
      <c r="D11" s="94">
        <f>+D10</f>
        <v>200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6.3699398761751957E-2</v>
      </c>
      <c r="G11" s="96">
        <f t="shared" si="0"/>
        <v>636.99398761751956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0.14655057708467467</v>
      </c>
      <c r="D12" s="94">
        <f>+D11</f>
        <v>200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6.4711539158635201E-2</v>
      </c>
      <c r="G12" s="96">
        <f t="shared" si="0"/>
        <v>647.11539158635196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0.14655057708467467</v>
      </c>
      <c r="D13" s="94">
        <f>+D12</f>
        <v>200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6.5707815613318274E-2</v>
      </c>
      <c r="G13" s="96">
        <f t="shared" si="0"/>
        <v>657.07815613318269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0.14655057708467467</v>
      </c>
      <c r="D14" s="94">
        <f>+'Bilance větrané místnosti'!N12</f>
        <v>200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6.6688476771802188E-2</v>
      </c>
      <c r="G14" s="96">
        <f t="shared" si="0"/>
        <v>666.88476771802186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0.14655057708467467</v>
      </c>
      <c r="D15" s="94">
        <f>+D14</f>
        <v>200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6.7653767382895608E-2</v>
      </c>
      <c r="G15" s="96">
        <f t="shared" si="0"/>
        <v>676.53767382895603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0.14655057708467467</v>
      </c>
      <c r="D16" s="94">
        <f>+D15</f>
        <v>200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6.8603928359298141E-2</v>
      </c>
      <c r="G16" s="96">
        <f t="shared" si="0"/>
        <v>686.03928359298141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0.14655057708467467</v>
      </c>
      <c r="D17" s="94">
        <f>+D16</f>
        <v>200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6.9539196837726164E-2</v>
      </c>
      <c r="G17" s="96">
        <f t="shared" si="0"/>
        <v>695.39196837726161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0.14655057708467467</v>
      </c>
      <c r="D18" s="94">
        <f>+D17</f>
        <v>200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7.0459806238096348E-2</v>
      </c>
      <c r="G18" s="96">
        <f t="shared" si="0"/>
        <v>704.59806238096348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0.14655057708467467</v>
      </c>
      <c r="D19" s="94">
        <f>+'Bilance větrané místnosti'!N13</f>
        <v>200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7.1365986321781441E-2</v>
      </c>
      <c r="G19" s="96">
        <f t="shared" si="0"/>
        <v>713.6598632178144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0.14655057708467467</v>
      </c>
      <c r="D20" s="94">
        <f>+D19</f>
        <v>200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7.2257963248953089E-2</v>
      </c>
      <c r="G20" s="96">
        <f t="shared" si="0"/>
        <v>722.57963248953092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0.14655057708467467</v>
      </c>
      <c r="D21" s="94">
        <f>+D20</f>
        <v>200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7.3135959635025796E-2</v>
      </c>
      <c r="G21" s="96">
        <f t="shared" si="0"/>
        <v>731.35959635025802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0.14655057708467467</v>
      </c>
      <c r="D22" s="94">
        <f>+D21</f>
        <v>200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7.4000194606216249E-2</v>
      </c>
      <c r="G22" s="96">
        <f t="shared" si="0"/>
        <v>740.00194606216246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0.14655057708467467</v>
      </c>
      <c r="D23" s="94">
        <f>+D22</f>
        <v>200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7.4850883854231803E-2</v>
      </c>
      <c r="G23" s="96">
        <f t="shared" si="0"/>
        <v>748.50883854231802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0.14655057708467467</v>
      </c>
      <c r="D24" s="94">
        <f>+'Bilance větrané místnosti'!N14</f>
        <v>200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7.5688239690101786E-2</v>
      </c>
      <c r="G24" s="96">
        <f t="shared" si="0"/>
        <v>756.88239690101784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0.14655057708467467</v>
      </c>
      <c r="D25" s="94">
        <f>+D24</f>
        <v>200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7.6512471097165136E-2</v>
      </c>
      <c r="G25" s="96">
        <f t="shared" si="0"/>
        <v>765.12471097165133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0.14655057708467467</v>
      </c>
      <c r="D26" s="94">
        <f>+D25</f>
        <v>200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7.7323783783227462E-2</v>
      </c>
      <c r="G26" s="96">
        <f t="shared" si="0"/>
        <v>773.23783783227464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0.14655057708467467</v>
      </c>
      <c r="D27" s="94">
        <f>+D26</f>
        <v>200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7.8122380231900615E-2</v>
      </c>
      <c r="G27" s="96">
        <f t="shared" si="0"/>
        <v>781.22380231900615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0.14655057708467467</v>
      </c>
      <c r="D28" s="94">
        <f>+D27</f>
        <v>200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7.890845975313758E-2</v>
      </c>
      <c r="G28" s="96">
        <f t="shared" si="0"/>
        <v>789.08459753137583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0.14655057708467467</v>
      </c>
      <c r="D29" s="94">
        <f>+'Bilance větrané místnosti'!N15</f>
        <v>200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7.9682218532975413E-2</v>
      </c>
      <c r="G29" s="96">
        <f t="shared" si="0"/>
        <v>796.82218532975412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0.14655057708467467</v>
      </c>
      <c r="D30" s="94">
        <f>+D29</f>
        <v>200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8.0443849682498306E-2</v>
      </c>
      <c r="G30" s="96">
        <f t="shared" si="0"/>
        <v>804.43849682498308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0.14655057708467467</v>
      </c>
      <c r="D31" s="94">
        <f>+D30</f>
        <v>200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8.1193543286033426E-2</v>
      </c>
      <c r="G31" s="96">
        <f t="shared" si="0"/>
        <v>811.93543286033423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0.14655057708467467</v>
      </c>
      <c r="D32" s="94">
        <f>+D31</f>
        <v>200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8.1931486448591259E-2</v>
      </c>
      <c r="G32" s="96">
        <f t="shared" si="0"/>
        <v>819.31486448591261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0.14655057708467467</v>
      </c>
      <c r="D33" s="94">
        <f>+D32</f>
        <v>200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8.2657863342562365E-2</v>
      </c>
      <c r="G33" s="96">
        <f t="shared" si="0"/>
        <v>826.57863342562371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0.14655057708467467</v>
      </c>
      <c r="D34" s="94">
        <f>+'Bilance větrané místnosti'!N16</f>
        <v>200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8.3372855253682321E-2</v>
      </c>
      <c r="G34" s="96">
        <f t="shared" si="0"/>
        <v>833.72855253682326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0.14655057708467467</v>
      </c>
      <c r="D35" s="94">
        <f>+D34</f>
        <v>200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8.4076640626276081E-2</v>
      </c>
      <c r="G35" s="96">
        <f t="shared" si="0"/>
        <v>840.76640626276082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0.14655057708467467</v>
      </c>
      <c r="D36" s="94">
        <f>+D35</f>
        <v>200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8.4769395107793341E-2</v>
      </c>
      <c r="G36" s="96">
        <f t="shared" si="0"/>
        <v>847.69395107793343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0.14655057708467467</v>
      </c>
      <c r="D37" s="94">
        <f>+D36</f>
        <v>200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8.5451291592645764E-2</v>
      </c>
      <c r="G37" s="96">
        <f t="shared" si="0"/>
        <v>854.51291592645759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0.14655057708467467</v>
      </c>
      <c r="D38" s="94">
        <f>+D37</f>
        <v>200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8.6122500265357213E-2</v>
      </c>
      <c r="G38" s="96">
        <f t="shared" si="0"/>
        <v>861.22500265357212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0.14655057708467467</v>
      </c>
      <c r="D39" s="94">
        <f>+'Bilance větrané místnosti'!N17</f>
        <v>200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8.6783188643037523E-2</v>
      </c>
      <c r="G39" s="96">
        <f t="shared" si="0"/>
        <v>867.83188643037522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0.14655057708467467</v>
      </c>
      <c r="D40" s="94">
        <f>+D39</f>
        <v>200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8.7433521617190701E-2</v>
      </c>
      <c r="G40" s="96">
        <f t="shared" si="0"/>
        <v>874.33521617190706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0.14655057708467467</v>
      </c>
      <c r="D41" s="94">
        <f>+D40</f>
        <v>200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8.8073661494867755E-2</v>
      </c>
      <c r="G41" s="96">
        <f t="shared" si="0"/>
        <v>880.73661494867758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0.14655057708467467</v>
      </c>
      <c r="D42" s="94">
        <f>+D41</f>
        <v>200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8.8703768039174485E-2</v>
      </c>
      <c r="G42" s="96">
        <f t="shared" si="0"/>
        <v>887.03768039174486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0.14655057708467467</v>
      </c>
      <c r="D43" s="94">
        <f>+D42</f>
        <v>200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8.9323998509144506E-2</v>
      </c>
      <c r="G43" s="96">
        <f t="shared" si="0"/>
        <v>893.23998509144508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0.14655057708467467</v>
      </c>
      <c r="D44" s="94">
        <f>+'Bilance větrané místnosti'!N18</f>
        <v>200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8.9934507698987101E-2</v>
      </c>
      <c r="G44" s="96">
        <f t="shared" si="0"/>
        <v>899.34507698987102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0.14655057708467467</v>
      </c>
      <c r="D45" s="94">
        <f>+D44</f>
        <v>200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9.0535447976720126E-2</v>
      </c>
      <c r="G45" s="96">
        <f t="shared" si="0"/>
        <v>905.35447976720127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0.14655057708467467</v>
      </c>
      <c r="D46" s="94">
        <f>+D45</f>
        <v>200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9.1126969322197243E-2</v>
      </c>
      <c r="G46" s="96">
        <f t="shared" si="0"/>
        <v>911.26969322197249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0.14655057708467467</v>
      </c>
      <c r="D47" s="94">
        <f>+D46</f>
        <v>200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9.1709219364539241E-2</v>
      </c>
      <c r="G47" s="96">
        <f t="shared" si="0"/>
        <v>917.0921936453924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0.14655057708467467</v>
      </c>
      <c r="D48" s="94">
        <f>+D47</f>
        <v>200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9.2282343418978577E-2</v>
      </c>
      <c r="G48" s="96">
        <f t="shared" si="0"/>
        <v>922.82343418978576</v>
      </c>
      <c r="H48" s="81"/>
    </row>
    <row r="49" spans="1:8" x14ac:dyDescent="0.25">
      <c r="A49" s="159" t="s">
        <v>16</v>
      </c>
      <c r="B49" s="97">
        <v>0.36527777777777998</v>
      </c>
      <c r="C49" s="98">
        <f>+'Bilance větrané místnosti'!$F$21</f>
        <v>0.12955057708467466</v>
      </c>
      <c r="D49" s="94">
        <f>+'Bilance větrané místnosti'!N20</f>
        <v>200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9.2713258432046058E-2</v>
      </c>
      <c r="G49" s="99">
        <f t="shared" si="0"/>
        <v>927.13258432046064</v>
      </c>
      <c r="H49" s="81"/>
    </row>
    <row r="50" spans="1:8" x14ac:dyDescent="0.25">
      <c r="A50" s="160"/>
      <c r="B50" s="97">
        <v>0.36597222222222497</v>
      </c>
      <c r="C50" s="98">
        <f>+'Bilance větrané místnosti'!$F$21</f>
        <v>0.12955057708467466</v>
      </c>
      <c r="D50" s="94">
        <f>+D49</f>
        <v>200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9.3137419430668972E-2</v>
      </c>
      <c r="G50" s="99">
        <f t="shared" si="0"/>
        <v>931.37419430668967</v>
      </c>
      <c r="H50" s="81"/>
    </row>
    <row r="51" spans="1:8" x14ac:dyDescent="0.25">
      <c r="A51" s="160"/>
      <c r="B51" s="97">
        <v>0.36666666666666903</v>
      </c>
      <c r="C51" s="98">
        <f>+'Bilance větrané místnosti'!$F$21</f>
        <v>0.12955057708467466</v>
      </c>
      <c r="D51" s="94">
        <f>+D50</f>
        <v>200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9.3554932274958313E-2</v>
      </c>
      <c r="G51" s="99">
        <f t="shared" si="0"/>
        <v>935.5493227495831</v>
      </c>
      <c r="H51" s="81"/>
    </row>
    <row r="52" spans="1:8" x14ac:dyDescent="0.25">
      <c r="A52" s="160"/>
      <c r="B52" s="97">
        <v>0.36736111111111402</v>
      </c>
      <c r="C52" s="98">
        <f>+'Bilance větrané místnosti'!$F$21</f>
        <v>0.12955057708467466</v>
      </c>
      <c r="D52" s="94">
        <f>+D51</f>
        <v>200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9.3965901165809954E-2</v>
      </c>
      <c r="G52" s="99">
        <f t="shared" si="0"/>
        <v>939.65901165809953</v>
      </c>
      <c r="H52" s="81"/>
    </row>
    <row r="53" spans="1:8" x14ac:dyDescent="0.25">
      <c r="A53" s="160"/>
      <c r="B53" s="97">
        <v>0.36805555555555802</v>
      </c>
      <c r="C53" s="98">
        <f>+'Bilance větrané místnosti'!$F$21</f>
        <v>0.12955057708467466</v>
      </c>
      <c r="D53" s="94">
        <f>+D52</f>
        <v>200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9.4370428670910556E-2</v>
      </c>
      <c r="G53" s="99">
        <f t="shared" si="0"/>
        <v>943.70428670910553</v>
      </c>
      <c r="H53" s="81"/>
    </row>
    <row r="54" spans="1:8" x14ac:dyDescent="0.25">
      <c r="A54" s="160"/>
      <c r="B54" s="97">
        <v>0.36875000000000302</v>
      </c>
      <c r="C54" s="98">
        <f>+'Bilance větrané místnosti'!$F$21</f>
        <v>0.12955057708467466</v>
      </c>
      <c r="D54" s="94">
        <f>+'Bilance větrané místnosti'!N21</f>
        <v>200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9.4768615750335961E-2</v>
      </c>
      <c r="G54" s="99">
        <f t="shared" si="0"/>
        <v>947.6861575033596</v>
      </c>
      <c r="H54" s="81"/>
    </row>
    <row r="55" spans="1:8" x14ac:dyDescent="0.25">
      <c r="A55" s="160"/>
      <c r="B55" s="97">
        <v>0.36944444444444702</v>
      </c>
      <c r="C55" s="98">
        <f>+'Bilance větrané místnosti'!$F$21</f>
        <v>0.12955057708467466</v>
      </c>
      <c r="D55" s="94">
        <f>+D54</f>
        <v>200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9.5160561781748365E-2</v>
      </c>
      <c r="G55" s="99">
        <f t="shared" si="0"/>
        <v>951.60561781748368</v>
      </c>
      <c r="H55" s="81"/>
    </row>
    <row r="56" spans="1:8" x14ac:dyDescent="0.25">
      <c r="A56" s="160"/>
      <c r="B56" s="97">
        <v>0.37013888888889201</v>
      </c>
      <c r="C56" s="98">
        <f>+'Bilance větrané místnosti'!$F$21</f>
        <v>0.12955057708467466</v>
      </c>
      <c r="D56" s="94">
        <f>+D55</f>
        <v>200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9.5546364585198468E-2</v>
      </c>
      <c r="G56" s="99">
        <f t="shared" si="0"/>
        <v>955.46364585198467</v>
      </c>
      <c r="H56" s="81"/>
    </row>
    <row r="57" spans="1:8" x14ac:dyDescent="0.25">
      <c r="A57" s="160"/>
      <c r="B57" s="97">
        <v>0.37083333333333601</v>
      </c>
      <c r="C57" s="98">
        <f>+'Bilance větrané místnosti'!$F$21</f>
        <v>0.12955057708467466</v>
      </c>
      <c r="D57" s="94">
        <f>+D56</f>
        <v>200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9.5926120447538968E-2</v>
      </c>
      <c r="G57" s="99">
        <f t="shared" si="0"/>
        <v>959.26120447538972</v>
      </c>
      <c r="H57" s="81"/>
    </row>
    <row r="58" spans="1:8" ht="15.75" thickBot="1" x14ac:dyDescent="0.3">
      <c r="A58" s="161"/>
      <c r="B58" s="97">
        <v>0.37152777777778101</v>
      </c>
      <c r="C58" s="98">
        <f>+'Bilance větrané místnosti'!$F$21</f>
        <v>0.12955057708467466</v>
      </c>
      <c r="D58" s="94">
        <f>+D57</f>
        <v>200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9.6299924146455412E-2</v>
      </c>
      <c r="G58" s="99">
        <f t="shared" si="0"/>
        <v>962.99924146455407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0.14655057708467467</v>
      </c>
      <c r="D59" s="96">
        <f t="shared" ref="D59:D103" si="2">+D4</f>
        <v>200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9.6801095065200765E-2</v>
      </c>
      <c r="G59" s="96">
        <f t="shared" si="0"/>
        <v>968.01095065200764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0.14655057708467467</v>
      </c>
      <c r="D60" s="96">
        <f t="shared" si="2"/>
        <v>200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9.7294410802479331E-2</v>
      </c>
      <c r="G60" s="96">
        <f t="shared" si="0"/>
        <v>972.94410802479331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0.14655057708467467</v>
      </c>
      <c r="D61" s="96">
        <f t="shared" si="2"/>
        <v>200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9.777999447771718E-2</v>
      </c>
      <c r="G61" s="96">
        <f t="shared" si="0"/>
        <v>977.79994477717185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0.14655057708467467</v>
      </c>
      <c r="D62" s="96">
        <f t="shared" si="2"/>
        <v>200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9.8257967280608621E-2</v>
      </c>
      <c r="G62" s="96">
        <f t="shared" si="0"/>
        <v>982.57967280608625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0.14655057708467467</v>
      </c>
      <c r="D63" s="96">
        <f t="shared" si="2"/>
        <v>200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9.8728448501362184E-2</v>
      </c>
      <c r="G63" s="96">
        <f t="shared" si="0"/>
        <v>987.28448501362186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0.14655057708467467</v>
      </c>
      <c r="D64" s="96">
        <f t="shared" si="2"/>
        <v>200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9.9191555560472489E-2</v>
      </c>
      <c r="G64" s="96">
        <f t="shared" si="0"/>
        <v>991.91555560472489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0.14655057708467467</v>
      </c>
      <c r="D65" s="96">
        <f t="shared" si="2"/>
        <v>200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9.9647404038025494E-2</v>
      </c>
      <c r="G65" s="96">
        <f t="shared" si="0"/>
        <v>996.47404038025491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0.14655057708467467</v>
      </c>
      <c r="D66" s="96">
        <f t="shared" si="2"/>
        <v>200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0.10009610770254447</v>
      </c>
      <c r="G66" s="96">
        <f t="shared" si="0"/>
        <v>1000.9610770254448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0.14655057708467467</v>
      </c>
      <c r="D67" s="96">
        <f t="shared" si="2"/>
        <v>200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0.10053777853938377</v>
      </c>
      <c r="G67" s="96">
        <f t="shared" ref="G67:G130" si="3">F67*10000</f>
        <v>1005.3777853938377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0.14655057708467467</v>
      </c>
      <c r="D68" s="96">
        <f t="shared" si="2"/>
        <v>200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0.1009725267786776</v>
      </c>
      <c r="G68" s="96">
        <f t="shared" si="3"/>
        <v>1009.725267786776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0.14655057708467467</v>
      </c>
      <c r="D69" s="96">
        <f t="shared" si="2"/>
        <v>200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0.10140046092285081</v>
      </c>
      <c r="G69" s="96">
        <f t="shared" si="3"/>
        <v>1014.0046092285081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0.14655057708467467</v>
      </c>
      <c r="D70" s="96">
        <f t="shared" si="2"/>
        <v>200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0.10182168777369838</v>
      </c>
      <c r="G70" s="96">
        <f t="shared" si="3"/>
        <v>1018.2168777369837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0.14655057708467467</v>
      </c>
      <c r="D71" s="96">
        <f t="shared" si="2"/>
        <v>200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0.10223631245904047</v>
      </c>
      <c r="G71" s="96">
        <f t="shared" si="3"/>
        <v>1022.3631245904047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0.14655057708467467</v>
      </c>
      <c r="D72" s="96">
        <f t="shared" si="2"/>
        <v>200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0.10264443845895979</v>
      </c>
      <c r="G72" s="96">
        <f t="shared" si="3"/>
        <v>1026.4443845895978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0.14655057708467467</v>
      </c>
      <c r="D73" s="96">
        <f t="shared" si="2"/>
        <v>200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0.10304616763162763</v>
      </c>
      <c r="G73" s="96">
        <f t="shared" si="3"/>
        <v>1030.4616763162762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0.14655057708467467</v>
      </c>
      <c r="D74" s="96">
        <f t="shared" si="2"/>
        <v>200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0.10344160023872519</v>
      </c>
      <c r="G74" s="96">
        <f t="shared" si="3"/>
        <v>1034.4160023872519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0.14655057708467467</v>
      </c>
      <c r="D75" s="96">
        <f t="shared" si="2"/>
        <v>200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0.10383083497046634</v>
      </c>
      <c r="G75" s="96">
        <f t="shared" si="3"/>
        <v>1038.3083497046634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0.14655057708467467</v>
      </c>
      <c r="D76" s="96">
        <f t="shared" si="2"/>
        <v>200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0.10421396897022836</v>
      </c>
      <c r="G76" s="96">
        <f t="shared" si="3"/>
        <v>1042.1396897022837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0.14655057708467467</v>
      </c>
      <c r="D77" s="96">
        <f t="shared" si="2"/>
        <v>200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0.10459109785879647</v>
      </c>
      <c r="G77" s="96">
        <f t="shared" si="3"/>
        <v>1045.9109785879648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0.14655057708467467</v>
      </c>
      <c r="D78" s="96">
        <f t="shared" si="2"/>
        <v>200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0.10496231575822842</v>
      </c>
      <c r="G78" s="96">
        <f t="shared" si="3"/>
        <v>1049.6231575822842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0.14655057708467467</v>
      </c>
      <c r="D79" s="96">
        <f t="shared" si="2"/>
        <v>200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0.10532771531534503</v>
      </c>
      <c r="G79" s="96">
        <f t="shared" si="3"/>
        <v>1053.2771531534504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0.14655057708467467</v>
      </c>
      <c r="D80" s="96">
        <f t="shared" si="2"/>
        <v>200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0.10568738772485253</v>
      </c>
      <c r="G80" s="96">
        <f t="shared" si="3"/>
        <v>1056.8738772485253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0.14655057708467467</v>
      </c>
      <c r="D81" s="96">
        <f t="shared" si="2"/>
        <v>200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0.10604142275210263</v>
      </c>
      <c r="G81" s="96">
        <f t="shared" si="3"/>
        <v>1060.4142275210263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0.14655057708467467</v>
      </c>
      <c r="D82" s="96">
        <f t="shared" si="2"/>
        <v>200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0.10638990875549553</v>
      </c>
      <c r="G82" s="96">
        <f t="shared" si="3"/>
        <v>1063.8990875549553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0.14655057708467467</v>
      </c>
      <c r="D83" s="96">
        <f t="shared" si="2"/>
        <v>200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0.10673293270853218</v>
      </c>
      <c r="G83" s="96">
        <f t="shared" si="3"/>
        <v>1067.3293270853219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0.14655057708467467</v>
      </c>
      <c r="D84" s="96">
        <f t="shared" si="2"/>
        <v>200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0.10707058022152059</v>
      </c>
      <c r="G84" s="96">
        <f t="shared" si="3"/>
        <v>1070.7058022152059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0.14655057708467467</v>
      </c>
      <c r="D85" s="96">
        <f t="shared" si="2"/>
        <v>200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0.10740293556294211</v>
      </c>
      <c r="G85" s="96">
        <f t="shared" si="3"/>
        <v>1074.0293556294212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0.14655057708467467</v>
      </c>
      <c r="D86" s="96">
        <f t="shared" si="2"/>
        <v>200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0.10773008168048277</v>
      </c>
      <c r="G86" s="96">
        <f t="shared" si="3"/>
        <v>1077.3008168048277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0.14655057708467467</v>
      </c>
      <c r="D87" s="96">
        <f t="shared" si="2"/>
        <v>200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0.10805210022173496</v>
      </c>
      <c r="G87" s="96">
        <f t="shared" si="3"/>
        <v>1080.5210022173496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0.14655057708467467</v>
      </c>
      <c r="D88" s="96">
        <f t="shared" si="2"/>
        <v>200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0.10836907155457463</v>
      </c>
      <c r="G88" s="96">
        <f t="shared" si="3"/>
        <v>1083.6907155457463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0.14655057708467467</v>
      </c>
      <c r="D89" s="96">
        <f t="shared" si="2"/>
        <v>200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0.10868107478721914</v>
      </c>
      <c r="G89" s="96">
        <f t="shared" si="3"/>
        <v>1086.8107478721913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0.14655057708467467</v>
      </c>
      <c r="D90" s="96">
        <f t="shared" si="2"/>
        <v>200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0.10898818778797076</v>
      </c>
      <c r="G90" s="96">
        <f t="shared" si="3"/>
        <v>1089.8818778797076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0.14655057708467467</v>
      </c>
      <c r="D91" s="96">
        <f t="shared" si="2"/>
        <v>200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0.10929048720465058</v>
      </c>
      <c r="G91" s="96">
        <f t="shared" si="3"/>
        <v>1092.9048720465057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0.14655057708467467</v>
      </c>
      <c r="D92" s="96">
        <f t="shared" si="2"/>
        <v>200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0.10958804848372804</v>
      </c>
      <c r="G92" s="96">
        <f t="shared" si="3"/>
        <v>1095.8804848372804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0.14655057708467467</v>
      </c>
      <c r="D93" s="96">
        <f t="shared" si="2"/>
        <v>200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0.10988094588915039</v>
      </c>
      <c r="G93" s="96">
        <f t="shared" si="3"/>
        <v>1098.8094588915039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0.14655057708467467</v>
      </c>
      <c r="D94" s="96">
        <f t="shared" si="2"/>
        <v>200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0.11016925252087721</v>
      </c>
      <c r="G94" s="96">
        <f t="shared" si="3"/>
        <v>1101.6925252087722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0.14655057708467467</v>
      </c>
      <c r="D95" s="96">
        <f t="shared" si="2"/>
        <v>200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0.11045304033312432</v>
      </c>
      <c r="G95" s="96">
        <f t="shared" si="3"/>
        <v>1104.5304033312432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0.14655057708467467</v>
      </c>
      <c r="D96" s="96">
        <f t="shared" si="2"/>
        <v>200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0.11073238015232179</v>
      </c>
      <c r="G96" s="96">
        <f t="shared" si="3"/>
        <v>1107.3238015232178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0.14655057708467467</v>
      </c>
      <c r="D97" s="96">
        <f t="shared" si="2"/>
        <v>200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0.11100734169479046</v>
      </c>
      <c r="G97" s="96">
        <f t="shared" si="3"/>
        <v>1110.0734169479047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0.14655057708467467</v>
      </c>
      <c r="D98" s="96">
        <f t="shared" si="2"/>
        <v>200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0.11127799358414142</v>
      </c>
      <c r="G98" s="96">
        <f t="shared" si="3"/>
        <v>1112.7799358414143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0.14655057708467467</v>
      </c>
      <c r="D99" s="96">
        <f t="shared" si="2"/>
        <v>200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0.11154440336840277</v>
      </c>
      <c r="G99" s="96">
        <f t="shared" si="3"/>
        <v>1115.4440336840278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0.14655057708467467</v>
      </c>
      <c r="D100" s="96">
        <f t="shared" si="2"/>
        <v>200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0.1118066375368779</v>
      </c>
      <c r="G100" s="96">
        <f t="shared" si="3"/>
        <v>1118.0663753687791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0.14655057708467467</v>
      </c>
      <c r="D101" s="96">
        <f t="shared" si="2"/>
        <v>200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0.11206476153673968</v>
      </c>
      <c r="G101" s="96">
        <f t="shared" si="3"/>
        <v>1120.6476153673968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0.14655057708467467</v>
      </c>
      <c r="D102" s="96">
        <f t="shared" si="2"/>
        <v>200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0.11231883978936431</v>
      </c>
      <c r="G102" s="96">
        <f t="shared" si="3"/>
        <v>1123.1883978936432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0.14655057708467467</v>
      </c>
      <c r="D103" s="96">
        <f t="shared" si="2"/>
        <v>200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0.11256893570640944</v>
      </c>
      <c r="G103" s="101">
        <f t="shared" si="3"/>
        <v>1125.6893570640943</v>
      </c>
      <c r="H103" s="81"/>
    </row>
    <row r="104" spans="1:8" x14ac:dyDescent="0.25">
      <c r="A104" s="158" t="s">
        <v>17</v>
      </c>
      <c r="B104" s="97">
        <v>0.40347222222222801</v>
      </c>
      <c r="C104" s="98">
        <f>+'Bilance větrané místnosti'!$F$21</f>
        <v>0.12955057708467466</v>
      </c>
      <c r="D104" s="96">
        <f>+'Bilance větrané místnosti'!N23</f>
        <v>200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0.11268188561455968</v>
      </c>
      <c r="G104" s="99">
        <f t="shared" si="3"/>
        <v>1126.8188561455968</v>
      </c>
      <c r="H104" s="81"/>
    </row>
    <row r="105" spans="1:8" x14ac:dyDescent="0.25">
      <c r="A105" s="158"/>
      <c r="B105" s="97">
        <v>0.404166666666672</v>
      </c>
      <c r="C105" s="98">
        <f>+'Bilance větrané místnosti'!$F$21</f>
        <v>0.12955057708467466</v>
      </c>
      <c r="D105" s="96">
        <f>+D104</f>
        <v>200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0.11279306518450397</v>
      </c>
      <c r="G105" s="99">
        <f t="shared" si="3"/>
        <v>1127.9306518450396</v>
      </c>
      <c r="H105" s="81"/>
    </row>
    <row r="106" spans="1:8" x14ac:dyDescent="0.25">
      <c r="A106" s="158"/>
      <c r="B106" s="97">
        <v>0.404861111111117</v>
      </c>
      <c r="C106" s="98">
        <f>+'Bilance větrané místnosti'!$F$21</f>
        <v>0.12955057708467466</v>
      </c>
      <c r="D106" s="96">
        <f>+D105</f>
        <v>200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0.11290250216391745</v>
      </c>
      <c r="G106" s="99">
        <f t="shared" si="3"/>
        <v>1129.0250216391746</v>
      </c>
      <c r="H106" s="81"/>
    </row>
    <row r="107" spans="1:8" x14ac:dyDescent="0.25">
      <c r="A107" s="158"/>
      <c r="B107" s="97">
        <v>0.405555555555561</v>
      </c>
      <c r="C107" s="98">
        <f>+'Bilance větrané místnosti'!$F$21</f>
        <v>0.12955057708467466</v>
      </c>
      <c r="D107" s="96">
        <f>+D106</f>
        <v>200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0.11301022386556778</v>
      </c>
      <c r="G107" s="99">
        <f t="shared" si="3"/>
        <v>1130.1022386556779</v>
      </c>
      <c r="H107" s="81"/>
    </row>
    <row r="108" spans="1:8" x14ac:dyDescent="0.25">
      <c r="A108" s="158"/>
      <c r="B108" s="97">
        <v>0.406250000000005</v>
      </c>
      <c r="C108" s="98">
        <f>+'Bilance větrané místnosti'!$F$21</f>
        <v>0.12955057708467466</v>
      </c>
      <c r="D108" s="96">
        <f>+D107</f>
        <v>200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0.11311625717413158</v>
      </c>
      <c r="G108" s="99">
        <f t="shared" si="3"/>
        <v>1131.1625717413158</v>
      </c>
      <c r="H108" s="81"/>
    </row>
    <row r="109" spans="1:8" x14ac:dyDescent="0.25">
      <c r="A109" s="158"/>
      <c r="B109" s="97">
        <v>0.40694444444444999</v>
      </c>
      <c r="C109" s="98">
        <f>+'Bilance větrané místnosti'!$F$21</f>
        <v>0.12955057708467466</v>
      </c>
      <c r="D109" s="96">
        <f>+'Bilance větrané místnosti'!N24</f>
        <v>200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0.11322062855290428</v>
      </c>
      <c r="G109" s="99">
        <f t="shared" si="3"/>
        <v>1132.2062855290428</v>
      </c>
      <c r="H109" s="81"/>
    </row>
    <row r="110" spans="1:8" x14ac:dyDescent="0.25">
      <c r="A110" s="158"/>
      <c r="B110" s="97">
        <v>0.40763888888889499</v>
      </c>
      <c r="C110" s="98">
        <f>+'Bilance větrané místnosti'!$F$21</f>
        <v>0.12955057708467466</v>
      </c>
      <c r="D110" s="96">
        <f>+D109</f>
        <v>200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0.11332336405040469</v>
      </c>
      <c r="G110" s="99">
        <f t="shared" si="3"/>
        <v>1133.2336405040469</v>
      </c>
      <c r="H110" s="81"/>
    </row>
    <row r="111" spans="1:8" x14ac:dyDescent="0.25">
      <c r="A111" s="158"/>
      <c r="B111" s="97">
        <v>0.40833333333333899</v>
      </c>
      <c r="C111" s="98">
        <f>+'Bilance větrané místnosti'!$F$21</f>
        <v>0.12955057708467466</v>
      </c>
      <c r="D111" s="96">
        <f>+D110</f>
        <v>200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0.11342448930687601</v>
      </c>
      <c r="G111" s="99">
        <f t="shared" si="3"/>
        <v>1134.2448930687601</v>
      </c>
      <c r="H111" s="81"/>
    </row>
    <row r="112" spans="1:8" x14ac:dyDescent="0.25">
      <c r="A112" s="158"/>
      <c r="B112" s="97">
        <v>0.40902777777778399</v>
      </c>
      <c r="C112" s="98">
        <f>+'Bilance větrané místnosti'!$F$21</f>
        <v>0.12955057708467466</v>
      </c>
      <c r="D112" s="96">
        <f>+D111</f>
        <v>200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0.11352402956068509</v>
      </c>
      <c r="G112" s="99">
        <f t="shared" si="3"/>
        <v>1135.2402956068509</v>
      </c>
      <c r="H112" s="81"/>
    </row>
    <row r="113" spans="1:8" x14ac:dyDescent="0.25">
      <c r="A113" s="158"/>
      <c r="B113" s="97">
        <v>0.40972222222222798</v>
      </c>
      <c r="C113" s="98">
        <f>+'Bilance větrané místnosti'!$F$21</f>
        <v>0.12955057708467466</v>
      </c>
      <c r="D113" s="96">
        <f>+D112</f>
        <v>200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0.1136220096546212</v>
      </c>
      <c r="G113" s="99">
        <f t="shared" si="3"/>
        <v>1136.2200965462121</v>
      </c>
      <c r="H113" s="81"/>
    </row>
    <row r="114" spans="1:8" x14ac:dyDescent="0.25">
      <c r="A114" s="158"/>
      <c r="B114" s="97">
        <v>0.41041666666667298</v>
      </c>
      <c r="C114" s="98">
        <f>+'Bilance větrané místnosti'!$F$21</f>
        <v>0.12955057708467466</v>
      </c>
      <c r="D114" s="96">
        <f>+'Bilance větrané místnosti'!N25</f>
        <v>200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0.11371845404209628</v>
      </c>
      <c r="G114" s="99">
        <f t="shared" si="3"/>
        <v>1137.1845404209628</v>
      </c>
      <c r="H114" s="81"/>
    </row>
    <row r="115" spans="1:8" x14ac:dyDescent="0.25">
      <c r="A115" s="158"/>
      <c r="B115" s="97">
        <v>0.41111111111111698</v>
      </c>
      <c r="C115" s="98">
        <f>+'Bilance větrané místnosti'!$F$21</f>
        <v>0.12955057708467466</v>
      </c>
      <c r="D115" s="96">
        <f>+D114</f>
        <v>200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0.11381338679324784</v>
      </c>
      <c r="G115" s="99">
        <f t="shared" si="3"/>
        <v>1138.1338679324786</v>
      </c>
      <c r="H115" s="81"/>
    </row>
    <row r="116" spans="1:8" x14ac:dyDescent="0.25">
      <c r="A116" s="158"/>
      <c r="B116" s="97">
        <v>0.41180555555556198</v>
      </c>
      <c r="C116" s="98">
        <f>+'Bilance větrané místnosti'!$F$21</f>
        <v>0.12955057708467466</v>
      </c>
      <c r="D116" s="96">
        <f>+D115</f>
        <v>200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0.11390683160094628</v>
      </c>
      <c r="G116" s="99">
        <f t="shared" si="3"/>
        <v>1139.0683160094627</v>
      </c>
      <c r="H116" s="81"/>
    </row>
    <row r="117" spans="1:8" x14ac:dyDescent="0.25">
      <c r="A117" s="158"/>
      <c r="B117" s="97">
        <v>0.41250000000000597</v>
      </c>
      <c r="C117" s="98">
        <f>+'Bilance větrané místnosti'!$F$21</f>
        <v>0.12955057708467466</v>
      </c>
      <c r="D117" s="96">
        <f>+D116</f>
        <v>200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0.11399881178670809</v>
      </c>
      <c r="G117" s="99">
        <f t="shared" si="3"/>
        <v>1139.988117867081</v>
      </c>
      <c r="H117" s="81"/>
    </row>
    <row r="118" spans="1:8" x14ac:dyDescent="0.25">
      <c r="A118" s="158"/>
      <c r="B118" s="97">
        <v>0.41319444444445103</v>
      </c>
      <c r="C118" s="98">
        <f>+'Bilance větrané místnosti'!$F$21</f>
        <v>0.12955057708467466</v>
      </c>
      <c r="D118" s="96">
        <f>+D117</f>
        <v>200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0.11408935030651626</v>
      </c>
      <c r="G118" s="99">
        <f t="shared" si="3"/>
        <v>1140.8935030651626</v>
      </c>
      <c r="H118" s="81"/>
    </row>
    <row r="119" spans="1:8" x14ac:dyDescent="0.25">
      <c r="A119" s="158"/>
      <c r="B119" s="97">
        <v>0.41388888888889502</v>
      </c>
      <c r="C119" s="98">
        <f>+'Bilance větrané místnosti'!$F$21</f>
        <v>0.12955057708467466</v>
      </c>
      <c r="D119" s="96">
        <f>+'Bilance větrané místnosti'!N26</f>
        <v>200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0.11417846975654959</v>
      </c>
      <c r="G119" s="99">
        <f t="shared" si="3"/>
        <v>1141.7846975654959</v>
      </c>
      <c r="H119" s="81"/>
    </row>
    <row r="120" spans="1:8" x14ac:dyDescent="0.25">
      <c r="A120" s="158"/>
      <c r="B120" s="97">
        <v>0.41458333333334002</v>
      </c>
      <c r="C120" s="98">
        <f>+'Bilance větrané místnosti'!$F$21</f>
        <v>0.12955057708467466</v>
      </c>
      <c r="D120" s="96">
        <f>+D119</f>
        <v>200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0.11426619237882207</v>
      </c>
      <c r="G120" s="99">
        <f t="shared" si="3"/>
        <v>1142.6619237882207</v>
      </c>
      <c r="H120" s="81"/>
    </row>
    <row r="121" spans="1:8" x14ac:dyDescent="0.25">
      <c r="A121" s="158"/>
      <c r="B121" s="97">
        <v>0.41527777777778402</v>
      </c>
      <c r="C121" s="98">
        <f>+'Bilance větrané místnosti'!$F$21</f>
        <v>0.12955057708467466</v>
      </c>
      <c r="D121" s="96">
        <f>+D120</f>
        <v>200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0.11435254006673398</v>
      </c>
      <c r="G121" s="99">
        <f t="shared" si="3"/>
        <v>1143.5254006673399</v>
      </c>
      <c r="H121" s="81"/>
    </row>
    <row r="122" spans="1:8" x14ac:dyDescent="0.25">
      <c r="A122" s="158"/>
      <c r="B122" s="97">
        <v>0.41597222222222902</v>
      </c>
      <c r="C122" s="98">
        <f>+'Bilance větrané místnosti'!$F$21</f>
        <v>0.12955057708467466</v>
      </c>
      <c r="D122" s="96">
        <f>+D121</f>
        <v>200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0.114437534370536</v>
      </c>
      <c r="G122" s="99">
        <f t="shared" si="3"/>
        <v>1144.3753437053599</v>
      </c>
      <c r="H122" s="81"/>
    </row>
    <row r="123" spans="1:8" x14ac:dyDescent="0.25">
      <c r="A123" s="158"/>
      <c r="B123" s="97">
        <v>0.41666666666667301</v>
      </c>
      <c r="C123" s="98">
        <f>+'Bilance větrané místnosti'!$F$21</f>
        <v>0.12955057708467466</v>
      </c>
      <c r="D123" s="96">
        <f>+D122</f>
        <v>200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0.11452119650270745</v>
      </c>
      <c r="G123" s="99">
        <f t="shared" si="3"/>
        <v>1145.2119650270745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0.14655057708467467</v>
      </c>
      <c r="D124" s="96">
        <f t="shared" ref="D124:D155" si="5">+D4</f>
        <v>200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0.114736773434331</v>
      </c>
      <c r="G124" s="96">
        <f t="shared" si="3"/>
        <v>1147.3677343433101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0.14655057708467467</v>
      </c>
      <c r="D125" s="96">
        <f t="shared" si="5"/>
        <v>200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0.11494897148690428</v>
      </c>
      <c r="G125" s="96">
        <f t="shared" si="3"/>
        <v>1149.4897148690427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0.14655057708467467</v>
      </c>
      <c r="D126" s="96">
        <f t="shared" si="5"/>
        <v>200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0.11515784361982118</v>
      </c>
      <c r="G126" s="96">
        <f t="shared" si="3"/>
        <v>1151.5784361982119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0.14655057708467467</v>
      </c>
      <c r="D127" s="96">
        <f t="shared" si="5"/>
        <v>200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0.11536344196240819</v>
      </c>
      <c r="G127" s="96">
        <f t="shared" si="3"/>
        <v>1153.6344196240818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0.14655057708467467</v>
      </c>
      <c r="D128" s="96">
        <f t="shared" si="5"/>
        <v>200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0.11556581782693456</v>
      </c>
      <c r="G128" s="96">
        <f t="shared" si="3"/>
        <v>1155.6581782693456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0.14655057708467467</v>
      </c>
      <c r="D129" s="96">
        <f t="shared" si="5"/>
        <v>200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0.1157650217214186</v>
      </c>
      <c r="G129" s="96">
        <f t="shared" si="3"/>
        <v>1157.6502172141861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0.14655057708467467</v>
      </c>
      <c r="D130" s="96">
        <f t="shared" si="5"/>
        <v>200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0.1159611033622332</v>
      </c>
      <c r="G130" s="96">
        <f t="shared" si="3"/>
        <v>1159.6110336223319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0.14655057708467467</v>
      </c>
      <c r="D131" s="96">
        <f t="shared" si="5"/>
        <v>200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0.11615411168651388</v>
      </c>
      <c r="G131" s="96">
        <f t="shared" ref="G131:G194" si="6">F131*10000</f>
        <v>1161.5411168651387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0.14655057708467467</v>
      </c>
      <c r="D132" s="96">
        <f t="shared" si="5"/>
        <v>200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0.11634409486437221</v>
      </c>
      <c r="G132" s="96">
        <f t="shared" si="6"/>
        <v>1163.4409486437221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0.14655057708467467</v>
      </c>
      <c r="D133" s="96">
        <f t="shared" si="5"/>
        <v>200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0.11653110031091794</v>
      </c>
      <c r="G133" s="96">
        <f t="shared" si="6"/>
        <v>1165.3110031091794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0.14655057708467467</v>
      </c>
      <c r="D134" s="96">
        <f t="shared" si="5"/>
        <v>200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0.1167151746980926</v>
      </c>
      <c r="G134" s="96">
        <f t="shared" si="6"/>
        <v>1167.151746980926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0.14655057708467467</v>
      </c>
      <c r="D135" s="96">
        <f t="shared" si="5"/>
        <v>200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0.11689636396631771</v>
      </c>
      <c r="G135" s="96">
        <f t="shared" si="6"/>
        <v>1168.963639663177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0.14655057708467467</v>
      </c>
      <c r="D136" s="96">
        <f t="shared" si="5"/>
        <v>200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0.11707471333596031</v>
      </c>
      <c r="G136" s="96">
        <f t="shared" si="6"/>
        <v>1170.7471333596031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0.14655057708467467</v>
      </c>
      <c r="D137" s="96">
        <f t="shared" si="5"/>
        <v>200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0.11725026731861889</v>
      </c>
      <c r="G137" s="96">
        <f t="shared" si="6"/>
        <v>1172.5026731861888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0.14655057708467467</v>
      </c>
      <c r="D138" s="96">
        <f t="shared" si="5"/>
        <v>200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0.11742306972823237</v>
      </c>
      <c r="G138" s="96">
        <f t="shared" si="6"/>
        <v>1174.2306972823237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0.14655057708467467</v>
      </c>
      <c r="D139" s="96">
        <f t="shared" si="5"/>
        <v>200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0.11759316369201504</v>
      </c>
      <c r="G139" s="96">
        <f t="shared" si="6"/>
        <v>1175.9316369201504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0.14655057708467467</v>
      </c>
      <c r="D140" s="96">
        <f t="shared" si="5"/>
        <v>200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0.11776059166121991</v>
      </c>
      <c r="G140" s="96">
        <f t="shared" si="6"/>
        <v>1177.6059166121991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0.14655057708467467</v>
      </c>
      <c r="D141" s="96">
        <f t="shared" si="5"/>
        <v>200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0.11792539542173365</v>
      </c>
      <c r="G141" s="96">
        <f t="shared" si="6"/>
        <v>1179.2539542173365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0.14655057708467467</v>
      </c>
      <c r="D142" s="96">
        <f t="shared" si="5"/>
        <v>200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0.1180876161045052</v>
      </c>
      <c r="G142" s="96">
        <f t="shared" si="6"/>
        <v>1180.876161045052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0.14655057708467467</v>
      </c>
      <c r="D143" s="96">
        <f t="shared" si="5"/>
        <v>200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0.11824729419581111</v>
      </c>
      <c r="G143" s="96">
        <f t="shared" si="6"/>
        <v>1182.4729419581111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0.14655057708467467</v>
      </c>
      <c r="D144" s="96">
        <f t="shared" si="5"/>
        <v>200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0.11840446954735984</v>
      </c>
      <c r="G144" s="96">
        <f t="shared" si="6"/>
        <v>1184.0446954735983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0.14655057708467467</v>
      </c>
      <c r="D145" s="96">
        <f t="shared" si="5"/>
        <v>200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0.11855918138623787</v>
      </c>
      <c r="G145" s="96">
        <f t="shared" si="6"/>
        <v>1185.5918138623788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0.14655057708467467</v>
      </c>
      <c r="D146" s="96">
        <f t="shared" si="5"/>
        <v>200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0.11871146832469971</v>
      </c>
      <c r="G146" s="96">
        <f t="shared" si="6"/>
        <v>1187.1146832469972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0.14655057708467467</v>
      </c>
      <c r="D147" s="96">
        <f t="shared" si="5"/>
        <v>200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0.11886136836980464</v>
      </c>
      <c r="G147" s="96">
        <f t="shared" si="6"/>
        <v>1188.6136836980463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0.14655057708467467</v>
      </c>
      <c r="D148" s="96">
        <f t="shared" si="5"/>
        <v>200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0.11900891893290223</v>
      </c>
      <c r="G148" s="96">
        <f t="shared" si="6"/>
        <v>1190.0891893290222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0.14655057708467467</v>
      </c>
      <c r="D149" s="96">
        <f t="shared" si="5"/>
        <v>200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0.11915415683896946</v>
      </c>
      <c r="G149" s="96">
        <f t="shared" si="6"/>
        <v>1191.5415683896947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0.14655057708467467</v>
      </c>
      <c r="D150" s="96">
        <f t="shared" si="5"/>
        <v>200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0.11929711833580116</v>
      </c>
      <c r="G150" s="96">
        <f t="shared" si="6"/>
        <v>1192.9711833580116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0.14655057708467467</v>
      </c>
      <c r="D151" s="96">
        <f t="shared" si="5"/>
        <v>200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0.11943783910305665</v>
      </c>
      <c r="G151" s="96">
        <f t="shared" si="6"/>
        <v>1194.3783910305665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0.14655057708467467</v>
      </c>
      <c r="D152" s="96">
        <f t="shared" si="5"/>
        <v>200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0.11957635426116445</v>
      </c>
      <c r="G152" s="96">
        <f t="shared" si="6"/>
        <v>1195.7635426116444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0.14655057708467467</v>
      </c>
      <c r="D153" s="96">
        <f t="shared" si="5"/>
        <v>200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0.11971269838008754</v>
      </c>
      <c r="G153" s="96">
        <f t="shared" si="6"/>
        <v>1197.1269838008755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0.14655057708467467</v>
      </c>
      <c r="D154" s="96">
        <f t="shared" si="5"/>
        <v>200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0.11984690548795109</v>
      </c>
      <c r="G154" s="96">
        <f t="shared" si="6"/>
        <v>1198.4690548795108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0.14655057708467467</v>
      </c>
      <c r="D155" s="96">
        <f t="shared" si="5"/>
        <v>200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0.11997900907953513</v>
      </c>
      <c r="G155" s="96">
        <f t="shared" si="6"/>
        <v>1199.7900907953513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0.14655057708467467</v>
      </c>
      <c r="D156" s="96">
        <f t="shared" ref="D156:D178" si="8">+D36</f>
        <v>200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0.12010904212463396</v>
      </c>
      <c r="G156" s="96">
        <f t="shared" si="6"/>
        <v>1201.0904212463395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0.14655057708467467</v>
      </c>
      <c r="D157" s="96">
        <f t="shared" si="8"/>
        <v>200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0.12023703707628457</v>
      </c>
      <c r="G157" s="96">
        <f t="shared" si="6"/>
        <v>1202.3703707628456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0.14655057708467467</v>
      </c>
      <c r="D158" s="96">
        <f t="shared" si="8"/>
        <v>200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0.12036302587886617</v>
      </c>
      <c r="G158" s="96">
        <f t="shared" si="6"/>
        <v>1203.6302587886616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0.14655057708467467</v>
      </c>
      <c r="D159" s="96">
        <f t="shared" si="8"/>
        <v>200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0.12048703997607274</v>
      </c>
      <c r="G159" s="96">
        <f t="shared" si="6"/>
        <v>1204.8703997607274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0.14655057708467467</v>
      </c>
      <c r="D160" s="96">
        <f t="shared" si="8"/>
        <v>200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0.12060911031876052</v>
      </c>
      <c r="G160" s="96">
        <f t="shared" si="6"/>
        <v>1206.0911031876053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0.14655057708467467</v>
      </c>
      <c r="D161" s="96">
        <f t="shared" si="8"/>
        <v>200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0.12072926737267263</v>
      </c>
      <c r="G161" s="96">
        <f t="shared" si="6"/>
        <v>1207.2926737267262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0.14655057708467467</v>
      </c>
      <c r="D162" s="96">
        <f t="shared" si="8"/>
        <v>200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0.12084754112604258</v>
      </c>
      <c r="G162" s="96">
        <f t="shared" si="6"/>
        <v>1208.4754112604257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0.14655057708467467</v>
      </c>
      <c r="D163" s="96">
        <f t="shared" si="8"/>
        <v>200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0.12096396109707855</v>
      </c>
      <c r="G163" s="101">
        <f t="shared" si="6"/>
        <v>1209.6396109707855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0.14655057708467467</v>
      </c>
      <c r="D164" s="96">
        <f t="shared" si="8"/>
        <v>200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0.12107855634133041</v>
      </c>
      <c r="G164" s="101">
        <f t="shared" si="6"/>
        <v>1210.7855634133041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0.14655057708467467</v>
      </c>
      <c r="D165" s="96">
        <f t="shared" si="8"/>
        <v>200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0.12119135545894133</v>
      </c>
      <c r="G165" s="101">
        <f t="shared" si="6"/>
        <v>1211.9135545894133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0.14655057708467467</v>
      </c>
      <c r="D166" s="96">
        <f t="shared" si="8"/>
        <v>200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0.12130238660178559</v>
      </c>
      <c r="G166" s="101">
        <f t="shared" si="6"/>
        <v>1213.0238660178559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0.14655057708467467</v>
      </c>
      <c r="D167" s="96">
        <f t="shared" si="8"/>
        <v>200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0.12141167748049463</v>
      </c>
      <c r="G167" s="101">
        <f t="shared" si="6"/>
        <v>1214.1167748049463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0.14655057708467467</v>
      </c>
      <c r="D168" s="96">
        <f t="shared" si="8"/>
        <v>200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0.12151925537137293</v>
      </c>
      <c r="G168" s="101">
        <f t="shared" si="6"/>
        <v>1215.1925537137292</v>
      </c>
      <c r="H168" s="81"/>
    </row>
    <row r="169" spans="1:8" x14ac:dyDescent="0.25">
      <c r="A169" s="158" t="s">
        <v>18</v>
      </c>
      <c r="B169" s="97">
        <v>0.44861111111112001</v>
      </c>
      <c r="C169" s="98">
        <f>+'Bilance větrané místnosti'!$F$21</f>
        <v>0.12955057708467466</v>
      </c>
      <c r="D169" s="96">
        <f t="shared" si="8"/>
        <v>200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0.12149192103212514</v>
      </c>
      <c r="G169" s="99">
        <f t="shared" si="6"/>
        <v>1214.9192103212513</v>
      </c>
      <c r="H169" s="81"/>
    </row>
    <row r="170" spans="1:8" x14ac:dyDescent="0.25">
      <c r="A170" s="158"/>
      <c r="B170" s="97">
        <v>0.44930555555556401</v>
      </c>
      <c r="C170" s="98">
        <f>+'Bilance větrané místnosti'!$F$21</f>
        <v>0.12955057708467466</v>
      </c>
      <c r="D170" s="96">
        <f t="shared" si="8"/>
        <v>200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0.12146501512195619</v>
      </c>
      <c r="G170" s="99">
        <f t="shared" si="6"/>
        <v>1214.6501512195618</v>
      </c>
      <c r="H170" s="81"/>
    </row>
    <row r="171" spans="1:8" x14ac:dyDescent="0.25">
      <c r="A171" s="158"/>
      <c r="B171" s="97">
        <v>0.450000000000009</v>
      </c>
      <c r="C171" s="98">
        <f>+'Bilance větrané místnosti'!$F$21</f>
        <v>0.12955057708467466</v>
      </c>
      <c r="D171" s="96">
        <f t="shared" si="8"/>
        <v>200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0.12143853092581533</v>
      </c>
      <c r="G171" s="99">
        <f t="shared" si="6"/>
        <v>1214.3853092581533</v>
      </c>
      <c r="H171" s="81"/>
    </row>
    <row r="172" spans="1:8" x14ac:dyDescent="0.25">
      <c r="A172" s="158"/>
      <c r="B172" s="97">
        <v>0.450694444444453</v>
      </c>
      <c r="C172" s="98">
        <f>+'Bilance větrané místnosti'!$F$21</f>
        <v>0.12955057708467466</v>
      </c>
      <c r="D172" s="96">
        <f t="shared" si="8"/>
        <v>200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0.12141246183390121</v>
      </c>
      <c r="G172" s="99">
        <f t="shared" si="6"/>
        <v>1214.1246183390122</v>
      </c>
      <c r="H172" s="81"/>
    </row>
    <row r="173" spans="1:8" x14ac:dyDescent="0.25">
      <c r="A173" s="158"/>
      <c r="B173" s="97">
        <v>0.451388888888898</v>
      </c>
      <c r="C173" s="98">
        <f>+'Bilance větrané místnosti'!$F$21</f>
        <v>0.12955057708467466</v>
      </c>
      <c r="D173" s="96">
        <f t="shared" si="8"/>
        <v>200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0.12138680134001224</v>
      </c>
      <c r="G173" s="99">
        <f t="shared" si="6"/>
        <v>1213.8680134001224</v>
      </c>
      <c r="H173" s="81"/>
    </row>
    <row r="174" spans="1:8" x14ac:dyDescent="0.25">
      <c r="A174" s="158"/>
      <c r="B174" s="97">
        <v>0.452083333333342</v>
      </c>
      <c r="C174" s="98">
        <f>+'Bilance větrané místnosti'!$F$21</f>
        <v>0.12955057708467466</v>
      </c>
      <c r="D174" s="96">
        <f t="shared" si="8"/>
        <v>200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0.12136154303992282</v>
      </c>
      <c r="G174" s="99">
        <f t="shared" si="6"/>
        <v>1213.6154303992282</v>
      </c>
      <c r="H174" s="81"/>
    </row>
    <row r="175" spans="1:8" x14ac:dyDescent="0.25">
      <c r="A175" s="158"/>
      <c r="B175" s="97">
        <v>0.45277777777778699</v>
      </c>
      <c r="C175" s="98">
        <f>+'Bilance větrané místnosti'!$F$21</f>
        <v>0.12955057708467466</v>
      </c>
      <c r="D175" s="96">
        <f t="shared" si="8"/>
        <v>200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0.12133668062978492</v>
      </c>
      <c r="G175" s="99">
        <f t="shared" si="6"/>
        <v>1213.3668062978493</v>
      </c>
      <c r="H175" s="81"/>
    </row>
    <row r="176" spans="1:8" x14ac:dyDescent="0.25">
      <c r="A176" s="158"/>
      <c r="B176" s="97">
        <v>0.45347222222223099</v>
      </c>
      <c r="C176" s="98">
        <f>+'Bilance větrané místnosti'!$F$21</f>
        <v>0.12955057708467466</v>
      </c>
      <c r="D176" s="96">
        <f t="shared" si="8"/>
        <v>200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0.12131220790455499</v>
      </c>
      <c r="G176" s="99">
        <f t="shared" si="6"/>
        <v>1213.12207904555</v>
      </c>
      <c r="H176" s="81"/>
    </row>
    <row r="177" spans="1:8" x14ac:dyDescent="0.25">
      <c r="A177" s="158"/>
      <c r="B177" s="97">
        <v>0.45416666666667599</v>
      </c>
      <c r="C177" s="98">
        <f>+'Bilance větrané místnosti'!$F$21</f>
        <v>0.12955057708467466</v>
      </c>
      <c r="D177" s="96">
        <f t="shared" si="8"/>
        <v>200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0.1212881187564451</v>
      </c>
      <c r="G177" s="99">
        <f t="shared" si="6"/>
        <v>1212.881187564451</v>
      </c>
      <c r="H177" s="81"/>
    </row>
    <row r="178" spans="1:8" x14ac:dyDescent="0.25">
      <c r="A178" s="158"/>
      <c r="B178" s="97">
        <v>0.45486111111111999</v>
      </c>
      <c r="C178" s="98">
        <f>+'Bilance větrané místnosti'!$F$21</f>
        <v>0.12955057708467466</v>
      </c>
      <c r="D178" s="96">
        <f t="shared" si="8"/>
        <v>200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0.12126440717339876</v>
      </c>
      <c r="G178" s="99">
        <f t="shared" si="6"/>
        <v>1212.6440717339876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0.14655057708467467</v>
      </c>
      <c r="D179" s="96">
        <f t="shared" ref="D179:D210" si="9">+D124</f>
        <v>200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0.12137429332867079</v>
      </c>
      <c r="G179" s="96">
        <f t="shared" si="6"/>
        <v>1213.742933286708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0.14655057708467467</v>
      </c>
      <c r="D180" s="96">
        <f t="shared" si="9"/>
        <v>200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0.12148245716595099</v>
      </c>
      <c r="G180" s="96">
        <f t="shared" si="6"/>
        <v>1214.82457165951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0.14655057708467467</v>
      </c>
      <c r="D181" s="96">
        <f t="shared" si="9"/>
        <v>200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0.1215889256802621</v>
      </c>
      <c r="G181" s="96">
        <f t="shared" si="6"/>
        <v>1215.889256802621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0.14655057708467467</v>
      </c>
      <c r="D182" s="96">
        <f t="shared" si="9"/>
        <v>200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0.12169372544351617</v>
      </c>
      <c r="G182" s="96">
        <f t="shared" si="6"/>
        <v>1216.9372544351618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0.14655057708467467</v>
      </c>
      <c r="D183" s="96">
        <f t="shared" si="9"/>
        <v>200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0.12179688261114618</v>
      </c>
      <c r="G183" s="96">
        <f t="shared" si="6"/>
        <v>1217.9688261114618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0.14655057708467467</v>
      </c>
      <c r="D184" s="96">
        <f t="shared" si="9"/>
        <v>200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0.12189842292863382</v>
      </c>
      <c r="G184" s="96">
        <f t="shared" si="6"/>
        <v>1218.9842292863382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0.14655057708467467</v>
      </c>
      <c r="D185" s="96">
        <f t="shared" si="9"/>
        <v>200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0.12199837173793486</v>
      </c>
      <c r="G185" s="96">
        <f t="shared" si="6"/>
        <v>1219.9837173793485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0.14655057708467467</v>
      </c>
      <c r="D186" s="96">
        <f t="shared" si="9"/>
        <v>200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0.12209675398380399</v>
      </c>
      <c r="G186" s="96">
        <f t="shared" si="6"/>
        <v>1220.9675398380398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0.14655057708467467</v>
      </c>
      <c r="D187" s="96">
        <f t="shared" si="9"/>
        <v>200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0.1221935942200203</v>
      </c>
      <c r="G187" s="96">
        <f t="shared" si="6"/>
        <v>1221.935942200203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0.14655057708467467</v>
      </c>
      <c r="D188" s="96">
        <f t="shared" si="9"/>
        <v>200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0.12228891661551539</v>
      </c>
      <c r="G188" s="96">
        <f t="shared" si="6"/>
        <v>1222.8891661551538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0.14655057708467467</v>
      </c>
      <c r="D189" s="96">
        <f t="shared" si="9"/>
        <v>200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0.12238274496040528</v>
      </c>
      <c r="G189" s="96">
        <f t="shared" si="6"/>
        <v>1223.8274496040528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0.14655057708467467</v>
      </c>
      <c r="D190" s="96">
        <f t="shared" si="9"/>
        <v>200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0.12247510267192785</v>
      </c>
      <c r="G190" s="96">
        <f t="shared" si="6"/>
        <v>1224.7510267192786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0.14655057708467467</v>
      </c>
      <c r="D191" s="96">
        <f t="shared" si="9"/>
        <v>200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0.12256601280028721</v>
      </c>
      <c r="G191" s="96">
        <f t="shared" si="6"/>
        <v>1225.6601280028722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0.14655057708467467</v>
      </c>
      <c r="D192" s="96">
        <f t="shared" si="9"/>
        <v>200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0.12265549803440648</v>
      </c>
      <c r="G192" s="96">
        <f t="shared" si="6"/>
        <v>1226.5549803440647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0.14655057708467467</v>
      </c>
      <c r="D193" s="96">
        <f t="shared" si="9"/>
        <v>200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0.12274358070759031</v>
      </c>
      <c r="G193" s="96">
        <f t="shared" si="6"/>
        <v>1227.4358070759031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0.14655057708467467</v>
      </c>
      <c r="D194" s="96">
        <f t="shared" si="9"/>
        <v>200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0.12283028280309881</v>
      </c>
      <c r="G194" s="96">
        <f t="shared" si="6"/>
        <v>1228.3028280309882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0.14655057708467467</v>
      </c>
      <c r="D195" s="96">
        <f t="shared" si="9"/>
        <v>200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0.12291562595963403</v>
      </c>
      <c r="G195" s="96">
        <f t="shared" ref="G195:G258" si="10">F195*10000</f>
        <v>1229.1562595963403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0.14655057708467467</v>
      </c>
      <c r="D196" s="96">
        <f t="shared" si="9"/>
        <v>200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0.12299963147674033</v>
      </c>
      <c r="G196" s="96">
        <f t="shared" si="10"/>
        <v>1229.9963147674032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0.14655057708467467</v>
      </c>
      <c r="D197" s="96">
        <f t="shared" si="9"/>
        <v>200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0.12308232032012037</v>
      </c>
      <c r="G197" s="96">
        <f t="shared" si="10"/>
        <v>1230.8232032012038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0.14655057708467467</v>
      </c>
      <c r="D198" s="96">
        <f t="shared" si="9"/>
        <v>200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0.12316371312686752</v>
      </c>
      <c r="G198" s="96">
        <f t="shared" si="10"/>
        <v>1231.6371312686751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0.14655057708467467</v>
      </c>
      <c r="D199" s="96">
        <f t="shared" si="9"/>
        <v>200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0.12324383021061645</v>
      </c>
      <c r="G199" s="96">
        <f t="shared" si="10"/>
        <v>1232.4383021061644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0.14655057708467467</v>
      </c>
      <c r="D200" s="96">
        <f t="shared" si="9"/>
        <v>200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0.12332269156661282</v>
      </c>
      <c r="G200" s="96">
        <f t="shared" si="10"/>
        <v>1233.2269156661282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0.14655057708467467</v>
      </c>
      <c r="D201" s="96">
        <f t="shared" si="9"/>
        <v>200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0.12340031687670371</v>
      </c>
      <c r="G201" s="96">
        <f t="shared" si="10"/>
        <v>1234.0031687670371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0.14655057708467467</v>
      </c>
      <c r="D202" s="96">
        <f t="shared" si="9"/>
        <v>200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0.1234767255142496</v>
      </c>
      <c r="G202" s="96">
        <f t="shared" si="10"/>
        <v>1234.767255142496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0.14655057708467467</v>
      </c>
      <c r="D203" s="96">
        <f t="shared" si="9"/>
        <v>200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0.12355193654895963</v>
      </c>
      <c r="G203" s="96">
        <f t="shared" si="10"/>
        <v>1235.5193654895963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0.14655057708467467</v>
      </c>
      <c r="D204" s="96">
        <f t="shared" si="9"/>
        <v>200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0.12362596875165077</v>
      </c>
      <c r="G204" s="96">
        <f t="shared" si="10"/>
        <v>1236.2596875165077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0.14655057708467467</v>
      </c>
      <c r="D205" s="96">
        <f t="shared" si="9"/>
        <v>200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0.12369884059893266</v>
      </c>
      <c r="G205" s="96">
        <f t="shared" si="10"/>
        <v>1236.9884059893266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0.14655057708467467</v>
      </c>
      <c r="D206" s="96">
        <f t="shared" si="9"/>
        <v>200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0.12377057027781889</v>
      </c>
      <c r="G206" s="96">
        <f t="shared" si="10"/>
        <v>1237.7057027781889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0.14655057708467467</v>
      </c>
      <c r="D207" s="96">
        <f t="shared" si="9"/>
        <v>200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0.12384117569026599</v>
      </c>
      <c r="G207" s="96">
        <f t="shared" si="10"/>
        <v>1238.41175690266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0.14655057708467467</v>
      </c>
      <c r="D208" s="96">
        <f t="shared" si="9"/>
        <v>200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0.1239106744576414</v>
      </c>
      <c r="G208" s="96">
        <f t="shared" si="10"/>
        <v>1239.106744576414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0.14655057708467467</v>
      </c>
      <c r="D209" s="96">
        <f t="shared" si="9"/>
        <v>200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0.12397908392512123</v>
      </c>
      <c r="G209" s="96">
        <f t="shared" si="10"/>
        <v>1239.7908392512124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0.14655057708467467</v>
      </c>
      <c r="D210" s="96">
        <f t="shared" si="9"/>
        <v>200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0.12404642116601927</v>
      </c>
      <c r="G210" s="96">
        <f t="shared" si="10"/>
        <v>1240.4642116601926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0.14655057708467467</v>
      </c>
      <c r="D211" s="96">
        <f t="shared" ref="D211:D242" si="12">+D156</f>
        <v>200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0.12411270298604803</v>
      </c>
      <c r="G211" s="96">
        <f t="shared" si="10"/>
        <v>1241.1270298604802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0.14655057708467467</v>
      </c>
      <c r="D212" s="96">
        <f t="shared" si="12"/>
        <v>200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0.12417794592751299</v>
      </c>
      <c r="G212" s="96">
        <f t="shared" si="10"/>
        <v>1241.77945927513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0.14655057708467467</v>
      </c>
      <c r="D213" s="96">
        <f t="shared" si="12"/>
        <v>200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0.12424216627344127</v>
      </c>
      <c r="G213" s="96">
        <f t="shared" si="10"/>
        <v>1242.4216627344126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0.14655057708467467</v>
      </c>
      <c r="D214" s="96">
        <f t="shared" si="12"/>
        <v>200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0.12430538005164533</v>
      </c>
      <c r="G214" s="96">
        <f t="shared" si="10"/>
        <v>1243.0538005164533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0.14655057708467467</v>
      </c>
      <c r="D215" s="96">
        <f t="shared" si="12"/>
        <v>200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0.1243676030387232</v>
      </c>
      <c r="G215" s="96">
        <f t="shared" si="10"/>
        <v>1243.676030387232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0.14655057708467467</v>
      </c>
      <c r="D216" s="96">
        <f t="shared" si="12"/>
        <v>200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0.12442885076399593</v>
      </c>
      <c r="G216" s="96">
        <f t="shared" si="10"/>
        <v>1244.2885076399593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0.14655057708467467</v>
      </c>
      <c r="D217" s="96">
        <f t="shared" si="12"/>
        <v>200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0.12448913851338328</v>
      </c>
      <c r="G217" s="96">
        <f t="shared" si="10"/>
        <v>1244.8913851338327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0.12955057708467466</v>
      </c>
      <c r="D218" s="101">
        <f t="shared" si="12"/>
        <v>200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0.12441525524213835</v>
      </c>
      <c r="G218" s="101">
        <f t="shared" si="10"/>
        <v>1244.1525524213835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0.12955057708467466</v>
      </c>
      <c r="D219" s="101">
        <f t="shared" si="12"/>
        <v>200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0.12434252999200214</v>
      </c>
      <c r="G219" s="101">
        <f t="shared" si="10"/>
        <v>1243.4252999200214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0.12955057708467466</v>
      </c>
      <c r="D220" s="101">
        <f t="shared" si="12"/>
        <v>200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0.1242709446125481</v>
      </c>
      <c r="G220" s="101">
        <f t="shared" si="10"/>
        <v>1242.709446125481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0.12955057708467466</v>
      </c>
      <c r="D221" s="101">
        <f t="shared" si="12"/>
        <v>200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0.12420048123783327</v>
      </c>
      <c r="G221" s="101">
        <f t="shared" si="10"/>
        <v>1242.0048123783326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0.12955057708467466</v>
      </c>
      <c r="D222" s="101">
        <f t="shared" si="12"/>
        <v>200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0.12413112228193933</v>
      </c>
      <c r="G222" s="101">
        <f t="shared" si="10"/>
        <v>1241.3112228193934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0.12955057708467466</v>
      </c>
      <c r="D223" s="101">
        <f t="shared" si="12"/>
        <v>200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0.12406285043458365</v>
      </c>
      <c r="G223" s="101">
        <f t="shared" si="10"/>
        <v>1240.6285043458365</v>
      </c>
      <c r="H223" s="81"/>
    </row>
    <row r="224" spans="1:8" x14ac:dyDescent="0.25">
      <c r="A224" s="155" t="s">
        <v>19</v>
      </c>
      <c r="B224" s="97">
        <v>0.48680555555556698</v>
      </c>
      <c r="C224" s="98">
        <f>+'Bilance větrané místnosti'!$F$21</f>
        <v>0.12955057708467466</v>
      </c>
      <c r="D224" s="96">
        <f t="shared" si="12"/>
        <v>200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0.12399564865679903</v>
      </c>
      <c r="G224" s="99">
        <f t="shared" si="10"/>
        <v>1239.9564865679904</v>
      </c>
      <c r="H224" s="81"/>
    </row>
    <row r="225" spans="1:8" x14ac:dyDescent="0.25">
      <c r="A225" s="156"/>
      <c r="B225" s="97">
        <v>0.48750000000001098</v>
      </c>
      <c r="C225" s="98">
        <f>+'Bilance větrané místnosti'!$F$21</f>
        <v>0.12955057708467466</v>
      </c>
      <c r="D225" s="96">
        <f t="shared" si="12"/>
        <v>200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0.12392950017668122</v>
      </c>
      <c r="G225" s="99">
        <f t="shared" si="10"/>
        <v>1239.2950017668122</v>
      </c>
      <c r="H225" s="81"/>
    </row>
    <row r="226" spans="1:8" x14ac:dyDescent="0.25">
      <c r="A226" s="156"/>
      <c r="B226" s="97">
        <v>0.48819444444445598</v>
      </c>
      <c r="C226" s="98">
        <f>+'Bilance větrané místnosti'!$F$21</f>
        <v>0.12955057708467466</v>
      </c>
      <c r="D226" s="96">
        <f t="shared" si="12"/>
        <v>200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0.12386438848520306</v>
      </c>
      <c r="G226" s="99">
        <f t="shared" si="10"/>
        <v>1238.6438848520306</v>
      </c>
      <c r="H226" s="81"/>
    </row>
    <row r="227" spans="1:8" x14ac:dyDescent="0.25">
      <c r="A227" s="156"/>
      <c r="B227" s="97">
        <v>0.48888888888889998</v>
      </c>
      <c r="C227" s="98">
        <f>+'Bilance větrané místnosti'!$F$21</f>
        <v>0.12955057708467466</v>
      </c>
      <c r="D227" s="96">
        <f t="shared" si="12"/>
        <v>200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0.12380029733209423</v>
      </c>
      <c r="G227" s="99">
        <f t="shared" si="10"/>
        <v>1238.0029733209424</v>
      </c>
      <c r="H227" s="81"/>
    </row>
    <row r="228" spans="1:8" x14ac:dyDescent="0.25">
      <c r="A228" s="156"/>
      <c r="B228" s="97">
        <v>0.48958333333333331</v>
      </c>
      <c r="C228" s="98">
        <f>+'Bilance větrané místnosti'!$F$21</f>
        <v>0.12955057708467466</v>
      </c>
      <c r="D228" s="96">
        <f t="shared" si="12"/>
        <v>200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0.12373721072178558</v>
      </c>
      <c r="G228" s="99">
        <f t="shared" si="10"/>
        <v>1237.3721072178557</v>
      </c>
      <c r="H228" s="81"/>
    </row>
    <row r="229" spans="1:8" x14ac:dyDescent="0.25">
      <c r="A229" s="156"/>
      <c r="B229" s="97">
        <v>0.49027777777777781</v>
      </c>
      <c r="C229" s="98">
        <f>+'Bilance větrané místnosti'!$F$21</f>
        <v>0.12955057708467466</v>
      </c>
      <c r="D229" s="96">
        <f t="shared" si="12"/>
        <v>200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0.12367511290941702</v>
      </c>
      <c r="G229" s="99">
        <f t="shared" si="10"/>
        <v>1236.7511290941702</v>
      </c>
      <c r="H229" s="81"/>
    </row>
    <row r="230" spans="1:8" x14ac:dyDescent="0.25">
      <c r="A230" s="156"/>
      <c r="B230" s="97">
        <v>0.4909722222222222</v>
      </c>
      <c r="C230" s="98">
        <f>+'Bilance větrané místnosti'!$F$21</f>
        <v>0.12955057708467466</v>
      </c>
      <c r="D230" s="96">
        <f t="shared" si="12"/>
        <v>200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0.12361398839690804</v>
      </c>
      <c r="G230" s="99">
        <f t="shared" si="10"/>
        <v>1236.1398839690805</v>
      </c>
      <c r="H230" s="81"/>
    </row>
    <row r="231" spans="1:8" x14ac:dyDescent="0.25">
      <c r="A231" s="156"/>
      <c r="B231" s="97">
        <v>0.4916666666666667</v>
      </c>
      <c r="C231" s="98">
        <f>+'Bilance větrané místnosti'!$F$21</f>
        <v>0.12955057708467466</v>
      </c>
      <c r="D231" s="96">
        <f t="shared" si="12"/>
        <v>200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0.12355382192908977</v>
      </c>
      <c r="G231" s="99">
        <f t="shared" si="10"/>
        <v>1235.5382192908978</v>
      </c>
      <c r="H231" s="81"/>
    </row>
    <row r="232" spans="1:8" x14ac:dyDescent="0.25">
      <c r="A232" s="156"/>
      <c r="B232" s="97">
        <v>0.49236111111111108</v>
      </c>
      <c r="C232" s="98">
        <f>+'Bilance větrané místnosti'!$F$21</f>
        <v>0.12955057708467466</v>
      </c>
      <c r="D232" s="96">
        <f t="shared" si="12"/>
        <v>200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0.12349459848989756</v>
      </c>
      <c r="G232" s="99">
        <f t="shared" si="10"/>
        <v>1234.9459848989757</v>
      </c>
      <c r="H232" s="81"/>
    </row>
    <row r="233" spans="1:8" ht="15.75" thickBot="1" x14ac:dyDescent="0.3">
      <c r="A233" s="157"/>
      <c r="B233" s="97">
        <v>0.49305555555555558</v>
      </c>
      <c r="C233" s="98">
        <f>+'Bilance větrané místnosti'!$F$21</f>
        <v>0.12955057708467466</v>
      </c>
      <c r="D233" s="96">
        <f t="shared" si="12"/>
        <v>200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0.12343630329862344</v>
      </c>
      <c r="G233" s="99">
        <f t="shared" si="10"/>
        <v>1234.3630329862344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0.14655057708467467</v>
      </c>
      <c r="D234" s="96">
        <f t="shared" si="12"/>
        <v>200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0.12351214789730768</v>
      </c>
      <c r="G234" s="96">
        <f t="shared" si="10"/>
        <v>1235.1214789730768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0.14655057708467467</v>
      </c>
      <c r="D235" s="96">
        <f t="shared" si="12"/>
        <v>200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0.12358680373370809</v>
      </c>
      <c r="G235" s="96">
        <f t="shared" si="10"/>
        <v>1235.868037337081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0.14655057708467467</v>
      </c>
      <c r="D236" s="96">
        <f t="shared" si="12"/>
        <v>200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0.12366028944007794</v>
      </c>
      <c r="G236" s="96">
        <f t="shared" si="10"/>
        <v>1236.6028944007794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0.14655057708467467</v>
      </c>
      <c r="D237" s="96">
        <f t="shared" si="12"/>
        <v>200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0.12373262335663485</v>
      </c>
      <c r="G237" s="96">
        <f t="shared" si="10"/>
        <v>1237.3262335663485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0.14655057708467467</v>
      </c>
      <c r="D238" s="96">
        <f t="shared" si="12"/>
        <v>200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0.12380382353613817</v>
      </c>
      <c r="G238" s="96">
        <f t="shared" si="10"/>
        <v>1238.0382353613818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0.14655057708467467</v>
      </c>
      <c r="D239" s="96">
        <f t="shared" si="12"/>
        <v>200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0.1238739077483945</v>
      </c>
      <c r="G239" s="96">
        <f t="shared" si="10"/>
        <v>1238.739077483945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0.14655057708467467</v>
      </c>
      <c r="D240" s="96">
        <f t="shared" si="12"/>
        <v>200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0.12394289348469256</v>
      </c>
      <c r="G240" s="96">
        <f t="shared" si="10"/>
        <v>1239.4289348469256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0.14655057708467467</v>
      </c>
      <c r="D241" s="96">
        <f t="shared" si="12"/>
        <v>200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0.12401079796216859</v>
      </c>
      <c r="G241" s="96">
        <f t="shared" si="10"/>
        <v>1240.1079796216859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0.14655057708467467</v>
      </c>
      <c r="D242" s="96">
        <f t="shared" si="12"/>
        <v>200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0.12407763812810332</v>
      </c>
      <c r="G242" s="96">
        <f t="shared" si="10"/>
        <v>1240.7763812810333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0.14655057708467467</v>
      </c>
      <c r="D243" s="96">
        <f t="shared" ref="D243:D274" si="13">+D188</f>
        <v>200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0.12414343066415162</v>
      </c>
      <c r="G243" s="96">
        <f t="shared" si="10"/>
        <v>1241.4343066415163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0.14655057708467467</v>
      </c>
      <c r="D244" s="96">
        <f t="shared" si="13"/>
        <v>200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0.12420819199050581</v>
      </c>
      <c r="G244" s="96">
        <f t="shared" si="10"/>
        <v>1242.0819199050582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0.14655057708467467</v>
      </c>
      <c r="D245" s="96">
        <f t="shared" si="13"/>
        <v>200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0.12427193826999371</v>
      </c>
      <c r="G245" s="96">
        <f t="shared" si="10"/>
        <v>1242.7193826999371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0.14655057708467467</v>
      </c>
      <c r="D246" s="96">
        <f t="shared" si="13"/>
        <v>200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0.12433468541211254</v>
      </c>
      <c r="G246" s="96">
        <f t="shared" si="10"/>
        <v>1243.3468541211255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0.14655057708467467</v>
      </c>
      <c r="D247" s="96">
        <f t="shared" si="13"/>
        <v>200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0.1243964490769995</v>
      </c>
      <c r="G247" s="96">
        <f t="shared" si="10"/>
        <v>1243.9644907699949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0.14655057708467467</v>
      </c>
      <c r="D248" s="96">
        <f t="shared" si="13"/>
        <v>200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0.12445724467934013</v>
      </c>
      <c r="G248" s="96">
        <f t="shared" si="10"/>
        <v>1244.5724467934012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0.14655057708467467</v>
      </c>
      <c r="D249" s="96">
        <f t="shared" si="13"/>
        <v>200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0.12451708739221552</v>
      </c>
      <c r="G249" s="96">
        <f t="shared" si="10"/>
        <v>1245.1708739221551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0.14655057708467467</v>
      </c>
      <c r="D250" s="96">
        <f t="shared" si="13"/>
        <v>200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0.12457599215088902</v>
      </c>
      <c r="G250" s="96">
        <f t="shared" si="10"/>
        <v>1245.7599215088901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0.14655057708467467</v>
      </c>
      <c r="D251" s="96">
        <f t="shared" si="13"/>
        <v>200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0.12463397365653379</v>
      </c>
      <c r="G251" s="96">
        <f t="shared" si="10"/>
        <v>1246.3397365653379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0.14655057708467467</v>
      </c>
      <c r="D252" s="96">
        <f t="shared" si="13"/>
        <v>200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0.12469104637990186</v>
      </c>
      <c r="G252" s="96">
        <f t="shared" si="10"/>
        <v>1246.9104637990185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0.14655057708467467</v>
      </c>
      <c r="D253" s="96">
        <f t="shared" si="13"/>
        <v>200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0.12474722456493562</v>
      </c>
      <c r="G253" s="96">
        <f t="shared" si="10"/>
        <v>1247.4722456493562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0.14655057708467467</v>
      </c>
      <c r="D254" s="96">
        <f t="shared" si="13"/>
        <v>200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0.12480252223232279</v>
      </c>
      <c r="G254" s="96">
        <f t="shared" si="10"/>
        <v>1248.0252223232278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0.14655057708467467</v>
      </c>
      <c r="D255" s="96">
        <f t="shared" si="13"/>
        <v>200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0.12485695318299561</v>
      </c>
      <c r="G255" s="96">
        <f t="shared" si="10"/>
        <v>1248.5695318299561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0.14655057708467467</v>
      </c>
      <c r="D256" s="96">
        <f t="shared" si="13"/>
        <v>200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0.12491053100157527</v>
      </c>
      <c r="G256" s="96">
        <f t="shared" si="10"/>
        <v>1249.1053100157528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0.14655057708467467</v>
      </c>
      <c r="D257" s="96">
        <f t="shared" si="13"/>
        <v>200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0.12496326905976224</v>
      </c>
      <c r="G257" s="96">
        <f t="shared" si="10"/>
        <v>1249.6326905976223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0.14655057708467467</v>
      </c>
      <c r="D258" s="96">
        <f t="shared" si="13"/>
        <v>200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0.1250151805196735</v>
      </c>
      <c r="G258" s="96">
        <f t="shared" si="10"/>
        <v>1250.151805196735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0.14655057708467467</v>
      </c>
      <c r="D259" s="96">
        <f t="shared" si="13"/>
        <v>200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0.12506627833712755</v>
      </c>
      <c r="G259" s="96">
        <f t="shared" ref="G259:G288" si="14">F259*10000</f>
        <v>1250.6627833712755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0.14655057708467467</v>
      </c>
      <c r="D260" s="96">
        <f t="shared" si="13"/>
        <v>200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0.12511657526487782</v>
      </c>
      <c r="G260" s="96">
        <f t="shared" si="14"/>
        <v>1251.1657526487782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0.14655057708467467</v>
      </c>
      <c r="D261" s="96">
        <f t="shared" si="13"/>
        <v>200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0.12516608385579545</v>
      </c>
      <c r="G261" s="96">
        <f t="shared" si="14"/>
        <v>1251.6608385579545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0.14655057708467467</v>
      </c>
      <c r="D262" s="96">
        <f t="shared" si="13"/>
        <v>200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0.12521481646600216</v>
      </c>
      <c r="G262" s="96">
        <f t="shared" si="14"/>
        <v>1252.1481646600216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0.14655057708467467</v>
      </c>
      <c r="D263" s="96">
        <f t="shared" si="13"/>
        <v>200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0.12526278525795403</v>
      </c>
      <c r="G263" s="96">
        <f t="shared" si="14"/>
        <v>1252.6278525795403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0.14655057708467467</v>
      </c>
      <c r="D264" s="96">
        <f t="shared" si="13"/>
        <v>200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0.12531000220347702</v>
      </c>
      <c r="G264" s="96">
        <f t="shared" si="14"/>
        <v>1253.1000220347701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0.14655057708467467</v>
      </c>
      <c r="D265" s="96">
        <f t="shared" si="13"/>
        <v>200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0.12535647908675474</v>
      </c>
      <c r="G265" s="96">
        <f t="shared" si="14"/>
        <v>1253.5647908675473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0.14655057708467467</v>
      </c>
      <c r="D266" s="96">
        <f t="shared" si="13"/>
        <v>200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0.12540222750726956</v>
      </c>
      <c r="G266" s="96">
        <f t="shared" si="14"/>
        <v>1254.0222750726957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0.14655057708467467</v>
      </c>
      <c r="D267" s="96">
        <f t="shared" si="13"/>
        <v>200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0.1254472588826975</v>
      </c>
      <c r="G267" s="96">
        <f t="shared" si="14"/>
        <v>1254.472588826975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0.14655057708467467</v>
      </c>
      <c r="D268" s="96">
        <f t="shared" si="13"/>
        <v>200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0.1254915844517579</v>
      </c>
      <c r="G268" s="96">
        <f t="shared" si="14"/>
        <v>1254.915844517579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0.14655057708467467</v>
      </c>
      <c r="D269" s="96">
        <f t="shared" si="13"/>
        <v>200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0.12553521527701822</v>
      </c>
      <c r="G269" s="96">
        <f t="shared" si="14"/>
        <v>1255.3521527701821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0.14655057708467467</v>
      </c>
      <c r="D270" s="96">
        <f t="shared" si="13"/>
        <v>200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0.125578162247655</v>
      </c>
      <c r="G270" s="96">
        <f t="shared" si="14"/>
        <v>1255.78162247655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0.14655057708467467</v>
      </c>
      <c r="D271" s="96">
        <f t="shared" si="13"/>
        <v>200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0.12562043608217155</v>
      </c>
      <c r="G271" s="96">
        <f t="shared" si="14"/>
        <v>1256.2043608217155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0.14655057708467467</v>
      </c>
      <c r="D272" s="96">
        <f t="shared" si="13"/>
        <v>200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0.12566204733107311</v>
      </c>
      <c r="G272" s="96">
        <f t="shared" si="14"/>
        <v>1256.6204733107311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0.14655057708467467</v>
      </c>
      <c r="D273" s="96">
        <f t="shared" si="13"/>
        <v>200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0.1257030063794998</v>
      </c>
      <c r="G273" s="101">
        <f t="shared" si="14"/>
        <v>1257.0300637949979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0.14655057708467467</v>
      </c>
      <c r="D274" s="96">
        <f t="shared" si="13"/>
        <v>200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0.12574332344981873</v>
      </c>
      <c r="G274" s="101">
        <f t="shared" si="14"/>
        <v>1257.4332344981872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0.14655057708467467</v>
      </c>
      <c r="D275" s="96">
        <f t="shared" ref="D275:D288" si="16">+D220</f>
        <v>200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0.12578300860417502</v>
      </c>
      <c r="G275" s="101">
        <f t="shared" si="14"/>
        <v>1257.8300860417501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0.14655057708467467</v>
      </c>
      <c r="D276" s="96">
        <f t="shared" si="16"/>
        <v>200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0.12582207174700322</v>
      </c>
      <c r="G276" s="101">
        <f t="shared" si="14"/>
        <v>1258.2207174700322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0.14655057708467467</v>
      </c>
      <c r="D277" s="96">
        <f t="shared" si="16"/>
        <v>200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0.12586052262749914</v>
      </c>
      <c r="G277" s="101">
        <f t="shared" si="14"/>
        <v>1258.6052262749913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0.14655057708467467</v>
      </c>
      <c r="D278" s="96">
        <f t="shared" si="16"/>
        <v>200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0.12589837084205305</v>
      </c>
      <c r="G278" s="101">
        <f t="shared" si="14"/>
        <v>1258.9837084205305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0.12955057708467466</v>
      </c>
      <c r="D279" s="96">
        <f t="shared" si="16"/>
        <v>200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0.12580239974556426</v>
      </c>
      <c r="G279" s="99">
        <f t="shared" si="14"/>
        <v>1258.0239974556425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0.12955057708467466</v>
      </c>
      <c r="D280" s="96">
        <f t="shared" si="16"/>
        <v>200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0.12570793286719803</v>
      </c>
      <c r="G280" s="99">
        <f t="shared" si="14"/>
        <v>1257.0793286719802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0.12955057708467466</v>
      </c>
      <c r="D281" s="96">
        <f t="shared" si="16"/>
        <v>200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0.12561494663035433</v>
      </c>
      <c r="G281" s="99">
        <f t="shared" si="14"/>
        <v>1256.1494663035432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0.12955057708467466</v>
      </c>
      <c r="D282" s="96">
        <f t="shared" si="16"/>
        <v>200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0.12552341782796461</v>
      </c>
      <c r="G282" s="99">
        <f t="shared" si="14"/>
        <v>1255.2341782796461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0.12955057708467466</v>
      </c>
      <c r="D283" s="96">
        <f t="shared" si="16"/>
        <v>200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0.12543332361670004</v>
      </c>
      <c r="G283" s="99">
        <f t="shared" si="14"/>
        <v>1254.3332361670005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0.12955057708467466</v>
      </c>
      <c r="D284" s="96">
        <f t="shared" si="16"/>
        <v>200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0.12534464151127023</v>
      </c>
      <c r="G284" s="99">
        <f t="shared" si="14"/>
        <v>1253.4464151127022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0.12955057708467466</v>
      </c>
      <c r="D285" s="96">
        <f t="shared" si="16"/>
        <v>200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0.12525734937881164</v>
      </c>
      <c r="G285" s="99">
        <f t="shared" si="14"/>
        <v>1252.5734937881164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0.12955057708467466</v>
      </c>
      <c r="D286" s="96">
        <f t="shared" si="16"/>
        <v>200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0.1251714254333636</v>
      </c>
      <c r="G286" s="99">
        <f t="shared" si="14"/>
        <v>1251.7142543336361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0.12955057708467466</v>
      </c>
      <c r="D287" s="96">
        <f t="shared" si="16"/>
        <v>200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0.12508684823043109</v>
      </c>
      <c r="G287" s="99">
        <f t="shared" si="14"/>
        <v>1250.8684823043109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0.12955057708467466</v>
      </c>
      <c r="D288" s="96">
        <f t="shared" si="16"/>
        <v>200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0.12500359666163285</v>
      </c>
      <c r="G288" s="99">
        <f t="shared" si="14"/>
        <v>1250.0359666163286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2659024F3442418007FBC67063E419" ma:contentTypeVersion="13" ma:contentTypeDescription="Vytvoří nový dokument" ma:contentTypeScope="" ma:versionID="43cc382add6c7070e479ddb1dcf05c74">
  <xsd:schema xmlns:xsd="http://www.w3.org/2001/XMLSchema" xmlns:xs="http://www.w3.org/2001/XMLSchema" xmlns:p="http://schemas.microsoft.com/office/2006/metadata/properties" xmlns:ns2="95b419f4-261c-4a5d-b742-5f3743c0166a" xmlns:ns3="9f3ad58d-445d-40ba-9cc1-3cc97fa0dc19" targetNamespace="http://schemas.microsoft.com/office/2006/metadata/properties" ma:root="true" ma:fieldsID="1e636f9024b295bc15660aef7bf291e3" ns2:_="" ns3:_="">
    <xsd:import namespace="95b419f4-261c-4a5d-b742-5f3743c0166a"/>
    <xsd:import namespace="9f3ad58d-445d-40ba-9cc1-3cc97fa0dc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Osoby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419f4-261c-4a5d-b742-5f3743c016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Osoby" ma:index="18" nillable="true" ma:displayName="Osoby" ma:list="UserInfo" ma:SharePointGroup="0" ma:internalName="Osoby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ad58d-445d-40ba-9cc1-3cc97fa0dc1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y xmlns="95b419f4-261c-4a5d-b742-5f3743c0166a">
      <UserInfo>
        <DisplayName/>
        <AccountId xsi:nil="true"/>
        <AccountType/>
      </UserInfo>
    </Osoby>
  </documentManagement>
</p:properties>
</file>

<file path=customXml/itemProps1.xml><?xml version="1.0" encoding="utf-8"?>
<ds:datastoreItem xmlns:ds="http://schemas.openxmlformats.org/officeDocument/2006/customXml" ds:itemID="{A8795189-0F5B-4E4C-A6F6-85E7A3D82A45}"/>
</file>

<file path=customXml/itemProps2.xml><?xml version="1.0" encoding="utf-8"?>
<ds:datastoreItem xmlns:ds="http://schemas.openxmlformats.org/officeDocument/2006/customXml" ds:itemID="{F17BB527-1CEF-460E-90B9-6E8CC066DAEA}"/>
</file>

<file path=customXml/itemProps3.xml><?xml version="1.0" encoding="utf-8"?>
<ds:datastoreItem xmlns:ds="http://schemas.openxmlformats.org/officeDocument/2006/customXml" ds:itemID="{31E40BB7-1AE3-4BC6-932A-F4EBE013A9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Jan Vidomus</cp:lastModifiedBy>
  <cp:lastPrinted>2015-12-16T11:01:28Z</cp:lastPrinted>
  <dcterms:created xsi:type="dcterms:W3CDTF">2014-10-05T08:18:31Z</dcterms:created>
  <dcterms:modified xsi:type="dcterms:W3CDTF">2019-11-01T14:01:25Z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0x010100C82659024F3442418007FBC67063E419</vt:lpwstr>
  </property>
</Properties>
</file>