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regiozona.sharepoint.com/sites/RZ/Sdilene dokumenty/02/02_VZ/MMR/2016_134/2022/MMR_CR/Liptál/01_SP/01_ZD/"/>
    </mc:Choice>
  </mc:AlternateContent>
  <xr:revisionPtr revIDLastSave="32" documentId="8_{785B319B-5559-4F51-BEC2-281B1B6734B9}" xr6:coauthVersionLast="47" xr6:coauthVersionMax="47" xr10:uidLastSave="{93D2FD69-82B8-4E3C-8D4B-AA42F507E209}"/>
  <bookViews>
    <workbookView xWindow="-108" yWindow="-108" windowWidth="23256" windowHeight="12456" activeTab="6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 0 Naklady" sheetId="12" r:id="rId4"/>
    <sheet name="SO101 1 Pol" sheetId="13" r:id="rId5"/>
    <sheet name="SO102 2 Pol" sheetId="14" r:id="rId6"/>
    <sheet name="SO401 3 Pol" sheetId="15" r:id="rId7"/>
  </sheets>
  <externalReferences>
    <externalReference r:id="rId8"/>
  </externalReferences>
  <definedNames>
    <definedName name="CelkemDPHVypocet" localSheetId="1">Stavba!$H$49</definedName>
    <definedName name="CenaCelkem">Stavba!$G$29</definedName>
    <definedName name="CenaCelkemBezDPH">Stavba!$G$28</definedName>
    <definedName name="CenaCelkemVypocet" localSheetId="1">Stavba!$I$49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 Naklady'!$1:$7</definedName>
    <definedName name="_xlnm.Print_Titles" localSheetId="4">'SO101 1 Pol'!$1:$7</definedName>
    <definedName name="_xlnm.Print_Titles" localSheetId="5">'SO102 2 Pol'!$1:$7</definedName>
    <definedName name="_xlnm.Print_Titles" localSheetId="6">'SO401 3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 Naklady'!$A$1:$X$27</definedName>
    <definedName name="_xlnm.Print_Area" localSheetId="4">'SO101 1 Pol'!$A$1:$X$126</definedName>
    <definedName name="_xlnm.Print_Area" localSheetId="5">'SO102 2 Pol'!$A$1:$X$16</definedName>
    <definedName name="_xlnm.Print_Area" localSheetId="6">'SO401 3 Pol'!$A$1:$X$12</definedName>
    <definedName name="_xlnm.Print_Area" localSheetId="1">Stavba!$A$1:$J$66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Stavba!$F$49</definedName>
    <definedName name="ZakladDPHZakl">Stavba!$G$25</definedName>
    <definedName name="ZakladDPHZaklVypocet" localSheetId="1">Stavba!$G$49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5" l="1"/>
  <c r="G11" i="15" s="1"/>
  <c r="G9" i="15"/>
  <c r="M9" i="15" s="1"/>
  <c r="M8" i="15" s="1"/>
  <c r="I9" i="15"/>
  <c r="I8" i="15" s="1"/>
  <c r="K9" i="15"/>
  <c r="K8" i="15" s="1"/>
  <c r="O9" i="15"/>
  <c r="O8" i="15" s="1"/>
  <c r="Q9" i="15"/>
  <c r="Q8" i="15" s="1"/>
  <c r="V9" i="15"/>
  <c r="V8" i="15" s="1"/>
  <c r="AE11" i="15"/>
  <c r="F48" i="1" s="1"/>
  <c r="AF11" i="15"/>
  <c r="G47" i="1" s="1"/>
  <c r="G8" i="14"/>
  <c r="I61" i="1" s="1"/>
  <c r="K8" i="14"/>
  <c r="V8" i="14"/>
  <c r="G9" i="14"/>
  <c r="M9" i="14" s="1"/>
  <c r="M8" i="14" s="1"/>
  <c r="I9" i="14"/>
  <c r="I8" i="14" s="1"/>
  <c r="K9" i="14"/>
  <c r="O9" i="14"/>
  <c r="O8" i="14" s="1"/>
  <c r="Q9" i="14"/>
  <c r="Q8" i="14" s="1"/>
  <c r="V9" i="14"/>
  <c r="AE15" i="14"/>
  <c r="F45" i="1" s="1"/>
  <c r="BA100" i="13"/>
  <c r="BA62" i="13"/>
  <c r="BA53" i="13"/>
  <c r="BA10" i="13"/>
  <c r="G9" i="13"/>
  <c r="M9" i="13" s="1"/>
  <c r="I9" i="13"/>
  <c r="K9" i="13"/>
  <c r="O9" i="13"/>
  <c r="Q9" i="13"/>
  <c r="V9" i="13"/>
  <c r="G15" i="13"/>
  <c r="M15" i="13" s="1"/>
  <c r="I15" i="13"/>
  <c r="K15" i="13"/>
  <c r="O15" i="13"/>
  <c r="Q15" i="13"/>
  <c r="V15" i="13"/>
  <c r="G19" i="13"/>
  <c r="M19" i="13" s="1"/>
  <c r="I19" i="13"/>
  <c r="K19" i="13"/>
  <c r="O19" i="13"/>
  <c r="Q19" i="13"/>
  <c r="V19" i="13"/>
  <c r="G22" i="13"/>
  <c r="M22" i="13" s="1"/>
  <c r="I22" i="13"/>
  <c r="K22" i="13"/>
  <c r="O22" i="13"/>
  <c r="Q22" i="13"/>
  <c r="V22" i="13"/>
  <c r="G25" i="13"/>
  <c r="M25" i="13" s="1"/>
  <c r="I25" i="13"/>
  <c r="K25" i="13"/>
  <c r="O25" i="13"/>
  <c r="Q25" i="13"/>
  <c r="V25" i="13"/>
  <c r="G30" i="13"/>
  <c r="M30" i="13" s="1"/>
  <c r="I30" i="13"/>
  <c r="K30" i="13"/>
  <c r="O30" i="13"/>
  <c r="Q30" i="13"/>
  <c r="V30" i="13"/>
  <c r="G32" i="13"/>
  <c r="M32" i="13" s="1"/>
  <c r="I32" i="13"/>
  <c r="K32" i="13"/>
  <c r="O32" i="13"/>
  <c r="Q32" i="13"/>
  <c r="V32" i="13"/>
  <c r="G40" i="13"/>
  <c r="M40" i="13" s="1"/>
  <c r="I40" i="13"/>
  <c r="K40" i="13"/>
  <c r="O40" i="13"/>
  <c r="Q40" i="13"/>
  <c r="V40" i="13"/>
  <c r="G44" i="13"/>
  <c r="M44" i="13" s="1"/>
  <c r="I44" i="13"/>
  <c r="K44" i="13"/>
  <c r="O44" i="13"/>
  <c r="Q44" i="13"/>
  <c r="V44" i="13"/>
  <c r="G47" i="13"/>
  <c r="M47" i="13" s="1"/>
  <c r="I47" i="13"/>
  <c r="K47" i="13"/>
  <c r="O47" i="13"/>
  <c r="Q47" i="13"/>
  <c r="V47" i="13"/>
  <c r="G52" i="13"/>
  <c r="M52" i="13" s="1"/>
  <c r="I52" i="13"/>
  <c r="K52" i="13"/>
  <c r="O52" i="13"/>
  <c r="Q52" i="13"/>
  <c r="V52" i="13"/>
  <c r="G55" i="13"/>
  <c r="M55" i="13" s="1"/>
  <c r="I55" i="13"/>
  <c r="K55" i="13"/>
  <c r="O55" i="13"/>
  <c r="Q55" i="13"/>
  <c r="V55" i="13"/>
  <c r="G58" i="13"/>
  <c r="M58" i="13" s="1"/>
  <c r="I58" i="13"/>
  <c r="K58" i="13"/>
  <c r="O58" i="13"/>
  <c r="Q58" i="13"/>
  <c r="V58" i="13"/>
  <c r="G61" i="13"/>
  <c r="M61" i="13" s="1"/>
  <c r="I61" i="13"/>
  <c r="K61" i="13"/>
  <c r="O61" i="13"/>
  <c r="Q61" i="13"/>
  <c r="V61" i="13"/>
  <c r="G64" i="13"/>
  <c r="M64" i="13" s="1"/>
  <c r="I64" i="13"/>
  <c r="K64" i="13"/>
  <c r="O64" i="13"/>
  <c r="Q64" i="13"/>
  <c r="V64" i="13"/>
  <c r="G66" i="13"/>
  <c r="M66" i="13" s="1"/>
  <c r="I66" i="13"/>
  <c r="K66" i="13"/>
  <c r="O66" i="13"/>
  <c r="Q66" i="13"/>
  <c r="Q8" i="13" s="1"/>
  <c r="V66" i="13"/>
  <c r="G68" i="13"/>
  <c r="M68" i="13" s="1"/>
  <c r="I68" i="13"/>
  <c r="K68" i="13"/>
  <c r="O68" i="13"/>
  <c r="Q68" i="13"/>
  <c r="V68" i="13"/>
  <c r="G70" i="13"/>
  <c r="M70" i="13" s="1"/>
  <c r="I70" i="13"/>
  <c r="K70" i="13"/>
  <c r="O70" i="13"/>
  <c r="Q70" i="13"/>
  <c r="V70" i="13"/>
  <c r="G72" i="13"/>
  <c r="M72" i="13" s="1"/>
  <c r="I72" i="13"/>
  <c r="K72" i="13"/>
  <c r="O72" i="13"/>
  <c r="Q72" i="13"/>
  <c r="V72" i="13"/>
  <c r="G74" i="13"/>
  <c r="M74" i="13" s="1"/>
  <c r="I74" i="13"/>
  <c r="K74" i="13"/>
  <c r="O74" i="13"/>
  <c r="Q74" i="13"/>
  <c r="V74" i="13"/>
  <c r="G76" i="13"/>
  <c r="M76" i="13" s="1"/>
  <c r="I76" i="13"/>
  <c r="K76" i="13"/>
  <c r="O76" i="13"/>
  <c r="Q76" i="13"/>
  <c r="V76" i="13"/>
  <c r="G78" i="13"/>
  <c r="M78" i="13" s="1"/>
  <c r="I78" i="13"/>
  <c r="K78" i="13"/>
  <c r="O78" i="13"/>
  <c r="Q78" i="13"/>
  <c r="V78" i="13"/>
  <c r="G81" i="13"/>
  <c r="I81" i="13"/>
  <c r="K81" i="13"/>
  <c r="K80" i="13" s="1"/>
  <c r="O81" i="13"/>
  <c r="Q81" i="13"/>
  <c r="Q80" i="13" s="1"/>
  <c r="V81" i="13"/>
  <c r="G84" i="13"/>
  <c r="M84" i="13" s="1"/>
  <c r="I84" i="13"/>
  <c r="I80" i="13" s="1"/>
  <c r="K84" i="13"/>
  <c r="O84" i="13"/>
  <c r="O80" i="13" s="1"/>
  <c r="Q84" i="13"/>
  <c r="V84" i="13"/>
  <c r="V80" i="13" s="1"/>
  <c r="G89" i="13"/>
  <c r="M89" i="13" s="1"/>
  <c r="I89" i="13"/>
  <c r="K89" i="13"/>
  <c r="O89" i="13"/>
  <c r="Q89" i="13"/>
  <c r="V89" i="13"/>
  <c r="G91" i="13"/>
  <c r="I58" i="1" s="1"/>
  <c r="G92" i="13"/>
  <c r="M92" i="13" s="1"/>
  <c r="I92" i="13"/>
  <c r="K92" i="13"/>
  <c r="O92" i="13"/>
  <c r="Q92" i="13"/>
  <c r="V92" i="13"/>
  <c r="G94" i="13"/>
  <c r="M94" i="13" s="1"/>
  <c r="I94" i="13"/>
  <c r="K94" i="13"/>
  <c r="O94" i="13"/>
  <c r="Q94" i="13"/>
  <c r="V94" i="13"/>
  <c r="G96" i="13"/>
  <c r="M96" i="13" s="1"/>
  <c r="I96" i="13"/>
  <c r="K96" i="13"/>
  <c r="O96" i="13"/>
  <c r="Q96" i="13"/>
  <c r="V96" i="13"/>
  <c r="G99" i="13"/>
  <c r="M99" i="13" s="1"/>
  <c r="I99" i="13"/>
  <c r="K99" i="13"/>
  <c r="O99" i="13"/>
  <c r="Q99" i="13"/>
  <c r="V99" i="13"/>
  <c r="G102" i="13"/>
  <c r="M102" i="13" s="1"/>
  <c r="I102" i="13"/>
  <c r="K102" i="13"/>
  <c r="O102" i="13"/>
  <c r="Q102" i="13"/>
  <c r="Q91" i="13" s="1"/>
  <c r="V102" i="13"/>
  <c r="G104" i="13"/>
  <c r="M104" i="13" s="1"/>
  <c r="I104" i="13"/>
  <c r="K104" i="13"/>
  <c r="O104" i="13"/>
  <c r="Q104" i="13"/>
  <c r="V104" i="13"/>
  <c r="G106" i="13"/>
  <c r="M106" i="13" s="1"/>
  <c r="I106" i="13"/>
  <c r="K106" i="13"/>
  <c r="O106" i="13"/>
  <c r="Q106" i="13"/>
  <c r="V106" i="13"/>
  <c r="G108" i="13"/>
  <c r="I59" i="1" s="1"/>
  <c r="Q108" i="13"/>
  <c r="G109" i="13"/>
  <c r="M109" i="13" s="1"/>
  <c r="M108" i="13" s="1"/>
  <c r="I109" i="13"/>
  <c r="I108" i="13" s="1"/>
  <c r="K109" i="13"/>
  <c r="K108" i="13" s="1"/>
  <c r="O109" i="13"/>
  <c r="O108" i="13" s="1"/>
  <c r="Q109" i="13"/>
  <c r="V109" i="13"/>
  <c r="V108" i="13" s="1"/>
  <c r="K113" i="13"/>
  <c r="V113" i="13"/>
  <c r="G114" i="13"/>
  <c r="G113" i="13" s="1"/>
  <c r="I60" i="1" s="1"/>
  <c r="I114" i="13"/>
  <c r="I113" i="13" s="1"/>
  <c r="K114" i="13"/>
  <c r="O114" i="13"/>
  <c r="O113" i="13" s="1"/>
  <c r="Q114" i="13"/>
  <c r="Q113" i="13" s="1"/>
  <c r="V114" i="13"/>
  <c r="G120" i="13"/>
  <c r="M120" i="13" s="1"/>
  <c r="I120" i="13"/>
  <c r="K120" i="13"/>
  <c r="O120" i="13"/>
  <c r="Q120" i="13"/>
  <c r="V120" i="13"/>
  <c r="G121" i="13"/>
  <c r="M121" i="13" s="1"/>
  <c r="I121" i="13"/>
  <c r="I119" i="13" s="1"/>
  <c r="K121" i="13"/>
  <c r="O121" i="13"/>
  <c r="O119" i="13" s="1"/>
  <c r="Q121" i="13"/>
  <c r="V121" i="13"/>
  <c r="G122" i="13"/>
  <c r="M122" i="13" s="1"/>
  <c r="I122" i="13"/>
  <c r="K122" i="13"/>
  <c r="O122" i="13"/>
  <c r="Q122" i="13"/>
  <c r="V122" i="13"/>
  <c r="G123" i="13"/>
  <c r="M123" i="13" s="1"/>
  <c r="I123" i="13"/>
  <c r="K123" i="13"/>
  <c r="O123" i="13"/>
  <c r="Q123" i="13"/>
  <c r="V123" i="13"/>
  <c r="AE125" i="13"/>
  <c r="F44" i="1" s="1"/>
  <c r="BA24" i="12"/>
  <c r="BA22" i="12"/>
  <c r="BA20" i="12"/>
  <c r="BA18" i="12"/>
  <c r="BA13" i="12"/>
  <c r="BA11" i="12"/>
  <c r="G9" i="12"/>
  <c r="G8" i="12" s="1"/>
  <c r="I9" i="12"/>
  <c r="K9" i="12"/>
  <c r="K8" i="12" s="1"/>
  <c r="O9" i="12"/>
  <c r="Q9" i="12"/>
  <c r="V9" i="12"/>
  <c r="G12" i="12"/>
  <c r="M12" i="12" s="1"/>
  <c r="I12" i="12"/>
  <c r="K12" i="12"/>
  <c r="O12" i="12"/>
  <c r="Q12" i="12"/>
  <c r="V12" i="12"/>
  <c r="G14" i="12"/>
  <c r="I14" i="12"/>
  <c r="K14" i="12"/>
  <c r="M14" i="12"/>
  <c r="O14" i="12"/>
  <c r="Q14" i="12"/>
  <c r="V14" i="12"/>
  <c r="G17" i="12"/>
  <c r="I17" i="12"/>
  <c r="K17" i="12"/>
  <c r="O17" i="12"/>
  <c r="Q17" i="12"/>
  <c r="V17" i="12"/>
  <c r="G19" i="12"/>
  <c r="M19" i="12" s="1"/>
  <c r="I19" i="12"/>
  <c r="K19" i="12"/>
  <c r="O19" i="12"/>
  <c r="Q19" i="12"/>
  <c r="V19" i="12"/>
  <c r="G21" i="12"/>
  <c r="M21" i="12" s="1"/>
  <c r="I21" i="12"/>
  <c r="K21" i="12"/>
  <c r="O21" i="12"/>
  <c r="Q21" i="12"/>
  <c r="V21" i="12"/>
  <c r="G23" i="12"/>
  <c r="M23" i="12" s="1"/>
  <c r="I23" i="12"/>
  <c r="K23" i="12"/>
  <c r="O23" i="12"/>
  <c r="Q23" i="12"/>
  <c r="V23" i="12"/>
  <c r="AE26" i="12"/>
  <c r="F40" i="1" s="1"/>
  <c r="H42" i="1"/>
  <c r="J28" i="1"/>
  <c r="J26" i="1"/>
  <c r="G38" i="1"/>
  <c r="F38" i="1"/>
  <c r="J23" i="1"/>
  <c r="J24" i="1"/>
  <c r="J25" i="1"/>
  <c r="J27" i="1"/>
  <c r="E24" i="1"/>
  <c r="E26" i="1"/>
  <c r="G48" i="1" l="1"/>
  <c r="H48" i="1" s="1"/>
  <c r="I48" i="1" s="1"/>
  <c r="I63" i="1"/>
  <c r="I18" i="1" s="1"/>
  <c r="AF15" i="14"/>
  <c r="M114" i="13"/>
  <c r="M113" i="13" s="1"/>
  <c r="V16" i="12"/>
  <c r="Q8" i="12"/>
  <c r="G16" i="12"/>
  <c r="I65" i="1" s="1"/>
  <c r="I20" i="1" s="1"/>
  <c r="I8" i="12"/>
  <c r="Q16" i="12"/>
  <c r="M9" i="12"/>
  <c r="M8" i="12" s="1"/>
  <c r="I64" i="1"/>
  <c r="I19" i="1" s="1"/>
  <c r="V8" i="13"/>
  <c r="K8" i="13"/>
  <c r="O16" i="12"/>
  <c r="O8" i="12"/>
  <c r="V119" i="13"/>
  <c r="Q119" i="13"/>
  <c r="O8" i="13"/>
  <c r="G15" i="14"/>
  <c r="F41" i="1"/>
  <c r="F46" i="1"/>
  <c r="AF125" i="13"/>
  <c r="G80" i="13"/>
  <c r="I57" i="1" s="1"/>
  <c r="O91" i="13"/>
  <c r="I8" i="13"/>
  <c r="F43" i="1"/>
  <c r="F47" i="1"/>
  <c r="H47" i="1" s="1"/>
  <c r="I47" i="1" s="1"/>
  <c r="K16" i="12"/>
  <c r="M119" i="13"/>
  <c r="K119" i="13"/>
  <c r="I91" i="13"/>
  <c r="G8" i="13"/>
  <c r="I16" i="12"/>
  <c r="K91" i="13"/>
  <c r="F39" i="1"/>
  <c r="F49" i="1" s="1"/>
  <c r="G23" i="1" s="1"/>
  <c r="A23" i="1" s="1"/>
  <c r="V8" i="12"/>
  <c r="G119" i="13"/>
  <c r="I62" i="1" s="1"/>
  <c r="I17" i="1" s="1"/>
  <c r="V91" i="13"/>
  <c r="M8" i="13"/>
  <c r="M91" i="13"/>
  <c r="M81" i="13"/>
  <c r="M80" i="13" s="1"/>
  <c r="M17" i="12"/>
  <c r="M16" i="12" s="1"/>
  <c r="AF26" i="12"/>
  <c r="G46" i="1" l="1"/>
  <c r="H46" i="1" s="1"/>
  <c r="I46" i="1" s="1"/>
  <c r="G45" i="1"/>
  <c r="H45" i="1" s="1"/>
  <c r="I45" i="1" s="1"/>
  <c r="G26" i="12"/>
  <c r="G44" i="1"/>
  <c r="H44" i="1" s="1"/>
  <c r="I44" i="1" s="1"/>
  <c r="G43" i="1"/>
  <c r="H43" i="1" s="1"/>
  <c r="I43" i="1" s="1"/>
  <c r="G40" i="1"/>
  <c r="H40" i="1" s="1"/>
  <c r="I40" i="1" s="1"/>
  <c r="G41" i="1"/>
  <c r="H41" i="1" s="1"/>
  <c r="I41" i="1" s="1"/>
  <c r="G39" i="1"/>
  <c r="I56" i="1"/>
  <c r="G125" i="13"/>
  <c r="G24" i="1"/>
  <c r="A24" i="1"/>
  <c r="G49" i="1" l="1"/>
  <c r="H39" i="1"/>
  <c r="H49" i="1" s="1"/>
  <c r="I16" i="1"/>
  <c r="I21" i="1" s="1"/>
  <c r="I66" i="1"/>
  <c r="J65" i="1" l="1"/>
  <c r="J62" i="1"/>
  <c r="J60" i="1"/>
  <c r="J61" i="1"/>
  <c r="J58" i="1"/>
  <c r="J59" i="1"/>
  <c r="J64" i="1"/>
  <c r="J63" i="1"/>
  <c r="J57" i="1"/>
  <c r="J56" i="1"/>
  <c r="I39" i="1"/>
  <c r="I49" i="1" s="1"/>
  <c r="G25" i="1"/>
  <c r="G28" i="1"/>
  <c r="A25" i="1" l="1"/>
  <c r="J66" i="1"/>
  <c r="J39" i="1"/>
  <c r="J49" i="1" s="1"/>
  <c r="J47" i="1"/>
  <c r="J44" i="1"/>
  <c r="J41" i="1"/>
  <c r="J46" i="1"/>
  <c r="J43" i="1"/>
  <c r="J48" i="1"/>
  <c r="J45" i="1"/>
  <c r="J40" i="1"/>
  <c r="G26" i="1" l="1"/>
  <c r="A27" i="1" s="1"/>
  <c r="A26" i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44E63F33-1EF4-48F9-9112-7D1A9568418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08DD15A-6543-44A4-8209-2E9A17B3926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A0CF343A-09C5-422E-A227-EB5E77F480F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7BC04E9-DB34-4034-B246-F8AFC63B2E1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1FC13B8B-1954-49D5-B15C-29010FDCCF6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598E2DF-79C9-4569-9BA8-30C579EEA22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7518F1EB-40BE-41D5-89E5-56FB0A46039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EEBBF6F-2DE9-4103-A791-7808E518ABC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<sst xmlns="http://schemas.openxmlformats.org/spreadsheetml/2006/main" count="866" uniqueCount="317">
  <si>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</si>
  <si>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</si>
  <si>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</si>
  <si>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</si>
  <si>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</si>
  <si>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</si>
  <si>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</si>
  <si>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</si>
  <si>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</si>
  <si>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</si>
  <si>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</si>
  <si>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</si>
  <si>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</si>
  <si>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</si>
  <si>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</si>
  <si>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</si>
  <si>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</si>
  <si>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</si>
  <si>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</si>
  <si>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</si>
  <si>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</si>
  <si>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</si>
  <si>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</si>
  <si>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</si>
  <si>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</si>
  <si>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</si>
  <si>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</si>
  <si>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</si>
  <si>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</si>
  <si>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</si>
  <si>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</si>
  <si>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</si>
  <si>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</si>
  <si>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</si>
  <si>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</si>
  <si>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</si>
  <si>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</si>
  <si>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</si>
  <si>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</si>
  <si>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</si>
  <si>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</si>
  <si>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</si>
  <si>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</si>
  <si>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1</t>
  </si>
  <si>
    <t>PUMPTRACK LIPTÁL</t>
  </si>
  <si>
    <t>Obec Liptál</t>
  </si>
  <si>
    <t>331</t>
  </si>
  <si>
    <t>Liptál</t>
  </si>
  <si>
    <t>75631</t>
  </si>
  <si>
    <t>00304051</t>
  </si>
  <si>
    <t>CZ00304051</t>
  </si>
  <si>
    <t>TRAIL SYSTEM MTB s.r.o.</t>
  </si>
  <si>
    <t>Masarykovo nám. 66</t>
  </si>
  <si>
    <t>Bystřice pod Hostýnem</t>
  </si>
  <si>
    <t>76861</t>
  </si>
  <si>
    <t>05323797</t>
  </si>
  <si>
    <t>CZ05323797</t>
  </si>
  <si>
    <t>Stavba</t>
  </si>
  <si>
    <t>Ostatní a vedlejší náklady</t>
  </si>
  <si>
    <t>0</t>
  </si>
  <si>
    <t>VON</t>
  </si>
  <si>
    <t>Stavební objekt</t>
  </si>
  <si>
    <t>SO101</t>
  </si>
  <si>
    <t>PUMPTRACK, ZPEVNĚNÉ PLOCHY</t>
  </si>
  <si>
    <t>SO102</t>
  </si>
  <si>
    <t>ALTÁN</t>
  </si>
  <si>
    <t>2</t>
  </si>
  <si>
    <t>SO401</t>
  </si>
  <si>
    <t>UMĚLÉ OSVĚTLENÍ PUMPTRACKU</t>
  </si>
  <si>
    <t>3</t>
  </si>
  <si>
    <t>Celkem za stavbu</t>
  </si>
  <si>
    <t>CZK</t>
  </si>
  <si>
    <t>Rekapitulace dílů</t>
  </si>
  <si>
    <t>Typ dílu</t>
  </si>
  <si>
    <t>Zemní práce</t>
  </si>
  <si>
    <t>Základy a zvláštní zakládání</t>
  </si>
  <si>
    <t>5</t>
  </si>
  <si>
    <t>Komunikace</t>
  </si>
  <si>
    <t>91</t>
  </si>
  <si>
    <t>Doplňující práce na komunikaci</t>
  </si>
  <si>
    <t>99</t>
  </si>
  <si>
    <t>Staveništní přesun hmot</t>
  </si>
  <si>
    <t>762</t>
  </si>
  <si>
    <t>Konstrukce tesařské</t>
  </si>
  <si>
    <t>799</t>
  </si>
  <si>
    <t>Ostatní</t>
  </si>
  <si>
    <t>M21</t>
  </si>
  <si>
    <t>Elektromontáže</t>
  </si>
  <si>
    <t>VN</t>
  </si>
  <si>
    <t>ON</t>
  </si>
  <si>
    <t>Soupis vedlejších a ostatních nákladů</t>
  </si>
  <si>
    <t>#TypZaznamu#</t>
  </si>
  <si>
    <t>STA</t>
  </si>
  <si>
    <t>00</t>
  </si>
  <si>
    <t>Vedlejší a ostatní náklady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</si>
  <si>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</si>
  <si>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</si>
  <si>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</si>
  <si>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</si>
  <si>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</si>
  <si>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</si>
  <si>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</si>
  <si>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</si>
  <si>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</si>
  <si>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</si>
  <si>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</si>
  <si>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</si>
  <si>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</si>
  <si>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</si>
  <si>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</si>
  <si>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</si>
  <si>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</si>
  <si>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</si>
  <si>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</si>
  <si>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</si>
  <si>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</si>
  <si>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</si>
  <si>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</si>
  <si>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</si>
  <si>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</si>
  <si>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</si>
  <si>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005111020R</t>
  </si>
  <si>
    <t>Vytyčení stavby</t>
  </si>
  <si>
    <t>Soubor</t>
  </si>
  <si>
    <t>RTS 21/ II</t>
  </si>
  <si>
    <t>Indiv</t>
  </si>
  <si>
    <t>VRN</t>
  </si>
  <si>
    <t>POL99_8</t>
  </si>
  <si>
    <t>POP</t>
  </si>
  <si>
    <t>Vyhotovení protokolu o vytyčení stavby se seznamem souřadnic vytyčených bodů a jejich polohopisnými (S-JTSK) a výškopisnými (Bpv) hodnotami.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</si>
  <si>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</si>
  <si>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</si>
  <si>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</si>
  <si>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 R</t>
  </si>
  <si>
    <t>Zařízení staveniště</t>
  </si>
  <si>
    <t>Veškeré náklady spojené s vybudováním, provozem a odstraněním zařízení staveniště.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</si>
  <si>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</si>
  <si>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</si>
  <si>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</si>
  <si>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00524 R</t>
  </si>
  <si>
    <t>Předání a převzetí díla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</si>
  <si>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</si>
  <si>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</si>
  <si>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</si>
  <si>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</si>
  <si>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</si>
  <si>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</si>
  <si>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SUM</t>
  </si>
  <si>
    <t>Geodetické zaměření rohů stavby, stabilizace bodů a sestavení laviček.</t>
  </si>
  <si>
    <t>END</t>
  </si>
  <si>
    <t>Položkový soupis prací a dodávek</t>
  </si>
  <si>
    <t>121101101R00</t>
  </si>
  <si>
    <t>Sejmutí ornice s přemístěním na vzdálenost do 50 m</t>
  </si>
  <si>
    <t>m3</t>
  </si>
  <si>
    <t>800-1</t>
  </si>
  <si>
    <t>Práce</t>
  </si>
  <si>
    <t>POL1_</t>
  </si>
  <si>
    <t>nebo lesní půdy, s vodorovným přemístěním na hromady v místě upotřebení nebo na dočasné či trvalé skládky se složením</t>
  </si>
  <si>
    <t>SPI</t>
  </si>
  <si>
    <t>celková plocha pumptrack : 816*0,15</t>
  </si>
  <si>
    <t>VV</t>
  </si>
  <si>
    <t>plocha zámková dlažba : 41*0,15</t>
  </si>
  <si>
    <t>plocha zp.plocha asfaltobeton : 60*0,15</t>
  </si>
  <si>
    <t>podél zpevněných ploch : (50+28)*0,5*0,15</t>
  </si>
  <si>
    <t>122201101R00</t>
  </si>
  <si>
    <t>Odkopávky a  prokopávky nezapažené v hornině 3_x000D_
 do 100 m3</t>
  </si>
  <si>
    <t>s přehozením výkopku na vzdálenost do 3 m nebo s naložením na dopravní prostředek,</t>
  </si>
  <si>
    <t>vakovací objekty : 47</t>
  </si>
  <si>
    <t>zpevněné plochy : (41+60)*0,15</t>
  </si>
  <si>
    <t>122201109R00</t>
  </si>
  <si>
    <t>Odkopávky a  prokopávky nezapažené v hornině 3_x000D_
 příplatek k cenám za lepivost horniny</t>
  </si>
  <si>
    <t>Odkaz na mn. položky pořadí 2 : 62,15000</t>
  </si>
  <si>
    <t>162201102R00</t>
  </si>
  <si>
    <t>Vodorovné přemístění výkopku z horniny 1 až 4, na vzdálenost přes 20  do 50 m</t>
  </si>
  <si>
    <t>po suchu, bez naložení výkopku, avšak se složením bez rozhrnutí, zpáteční cesta vozidla.</t>
  </si>
  <si>
    <t>Odkaz na mn. položky pořadí 1 : 143,40000</t>
  </si>
  <si>
    <t>162701105R00</t>
  </si>
  <si>
    <t>Vodorovné přemístění výkopku z horniny 1 až 4, na vzdálenost přes 9 000  do 10 000 m</t>
  </si>
  <si>
    <t>odpočet ohumusování : -(199,5+202,5)*0,15</t>
  </si>
  <si>
    <t>167101102R00</t>
  </si>
  <si>
    <t>Nakládání, skládání, překládání neulehlého výkopku nakládání výkopku_x000D_
 přes 100 m3, z horniny 1 až 4</t>
  </si>
  <si>
    <t>Odkaz na mn. položky pořadí 4 : 143,40000</t>
  </si>
  <si>
    <t>171101111R00</t>
  </si>
  <si>
    <t>Uložení sypaniny do násypů zhutněných z hornin nesoudržných sypkých_x000D_
 s relativní ulehlostí l(d) 0,9 nebo v aktivní zóně</t>
  </si>
  <si>
    <t>s rozprostřením sypaniny ve vrstvách a s hrubým urovnáním,</t>
  </si>
  <si>
    <t>přímé malý okruh : 0,8*(13+5,45+2,27)</t>
  </si>
  <si>
    <t>klopenky malý okruh : 1,8*(48,4-20,72)</t>
  </si>
  <si>
    <t>přímé velký okruh : 0,8*(7,5+5,12+10,82+4,58+16,02+12,61+3+18,84+5,93+4,83)</t>
  </si>
  <si>
    <t>klopenky velký okruh : 1,8*(152,9-89,25)</t>
  </si>
  <si>
    <t>rozšíření rozjezdové plochy : (2,5+9,5)*1,1</t>
  </si>
  <si>
    <t>plocha pumptracku : 414*0,1</t>
  </si>
  <si>
    <t>180401211R00</t>
  </si>
  <si>
    <t>Založení trávníku luční trávník, výsevem, v rovině nebo na svahu do 1:5</t>
  </si>
  <si>
    <t>m2</t>
  </si>
  <si>
    <t>823-1</t>
  </si>
  <si>
    <t>na půdě předem připravené s pokosením, naložením, odvozem odpadu do 20 km a se složením,</t>
  </si>
  <si>
    <t>vnitřní plochy : 202,5</t>
  </si>
  <si>
    <t>podél zpevněných ploch : (50+28)*0,5</t>
  </si>
  <si>
    <t>180401213R00</t>
  </si>
  <si>
    <t>Založení trávníku luční trávník, výsevem, na svahu přes 1:2 do 1:1</t>
  </si>
  <si>
    <t>svahy : 199,5</t>
  </si>
  <si>
    <t>181101102R00</t>
  </si>
  <si>
    <t>Úprava pláně v zářezech v hornině 1 až 4, se zhutněním</t>
  </si>
  <si>
    <t>vyrovnáním výškových rozdílů, ploch vodorovných a ploch do sklonu 1 : 5.</t>
  </si>
  <si>
    <t>plocha pumptracku : 816</t>
  </si>
  <si>
    <t>odpočet vnitřní plochy : -202,5</t>
  </si>
  <si>
    <t>zpevněné plochy : 41+60</t>
  </si>
  <si>
    <t>181301102R00</t>
  </si>
  <si>
    <t>Rozprostření a urovnání ornice v rovině v souvislé ploše do 500 m2, tloušťka vrstvy přes 100 do 150 mm</t>
  </si>
  <si>
    <t>s případným nutným přemístěním hromad nebo dočasných skládek na místo potřeby ze vzdálenosti do 30 m, v rovině nebo ve svahu do 1 : 5,</t>
  </si>
  <si>
    <t>Odkaz na mn. položky pořadí 8 : 241,50000</t>
  </si>
  <si>
    <t>182001111R00</t>
  </si>
  <si>
    <t>Plošná úprava terénu při nerovnostech terénu přes 50 do 100 mm, v rovině nebo na svahu do 1:5</t>
  </si>
  <si>
    <t>s urovnáním povrchu, bez doplnění ornice, v hornině 1 až 4,</t>
  </si>
  <si>
    <t>182201101R00</t>
  </si>
  <si>
    <t>Svahování násypů bez rozlišení horniny</t>
  </si>
  <si>
    <t>trvalých svahů do projektovaných profilů s potřebným přemístěním výkopku při svahování v násypech,</t>
  </si>
  <si>
    <t>Odkaz na mn. položky pořadí 9 : 199,50000</t>
  </si>
  <si>
    <t>182301122R00</t>
  </si>
  <si>
    <t>Rozprostření a urovnání ornice ve svahu v souvislé ploše do 500 m2, tloušťka vrstvy přes 100 do 150 mm</t>
  </si>
  <si>
    <t>s případným nutným přemístěním hromad nebo dočasných skládek na místo potřeby ze vzdálenosti do 30 m, ve svahu sklonu přes 1 : 5,</t>
  </si>
  <si>
    <t>183403153R00</t>
  </si>
  <si>
    <t>Obdělávání půdy hrabáním, v rovině nebo na svahu 1:5</t>
  </si>
  <si>
    <t>183403161R00</t>
  </si>
  <si>
    <t>Obdělávání půdy válením, v rovině nebo na svahu 1:5</t>
  </si>
  <si>
    <t>183403353R00</t>
  </si>
  <si>
    <t>Obdělávání půdy hrabáním, na svahu přes 1:2 do 1:1</t>
  </si>
  <si>
    <t>183403371R00</t>
  </si>
  <si>
    <t>Obdělávání půdy dusáním, na svahu přes 1:2 do 1:1</t>
  </si>
  <si>
    <t>199000005R00</t>
  </si>
  <si>
    <t>Poplatky za skládku zeminy 1- 4, skupina 17 05 04 z Katalogu odpadů</t>
  </si>
  <si>
    <t>t</t>
  </si>
  <si>
    <t>Odkaz na mn. položky pořadí 5 : 145,25000</t>
  </si>
  <si>
    <t>171101111R00-P</t>
  </si>
  <si>
    <t>Uložení sypaniny-příplatek za ruční modelaci vln a klopenek, hutnění vibr. deskou po vrstvách 0,2 m</t>
  </si>
  <si>
    <t>Vlastní</t>
  </si>
  <si>
    <t>Odkaz na mn. položky pořadí 7 : 306,97000</t>
  </si>
  <si>
    <t>00572400R</t>
  </si>
  <si>
    <t>směs travní parková, pro běžnou zátěž</t>
  </si>
  <si>
    <t>kg</t>
  </si>
  <si>
    <t>SPCM</t>
  </si>
  <si>
    <t>Specifikace</t>
  </si>
  <si>
    <t>POL3_</t>
  </si>
  <si>
    <t>(241,5+199,5)*0,03</t>
  </si>
  <si>
    <t>58344169R</t>
  </si>
  <si>
    <t>štěrkodrť frakce 0,0 až 32,0 mm; třída A</t>
  </si>
  <si>
    <t>Odkaz na mn. položky pořadí 7 : 306,97000*1,8</t>
  </si>
  <si>
    <t>212531111R00</t>
  </si>
  <si>
    <t>Výplň trativodů kamenivem hrubým drceným, frakce 16-63 mm</t>
  </si>
  <si>
    <t>800-2</t>
  </si>
  <si>
    <t>do rýh bez zhutnění s úpravou povrchu výplně,</t>
  </si>
  <si>
    <t>vsakovací objekty : ((7*5)+10+2)*1</t>
  </si>
  <si>
    <t>213151121R00</t>
  </si>
  <si>
    <t>Montáž vsakovacích nádrží položení geotextílie</t>
  </si>
  <si>
    <t>827-1</t>
  </si>
  <si>
    <t>vsak 2x2,5 : ((2*2,5*2)+((2+2+2,5+2,5)*1))*5</t>
  </si>
  <si>
    <t>vsak 1x5 : ((1*5*2)+((1+1+5+5)*1))*2</t>
  </si>
  <si>
    <t>vsak 2x5 : (2*5*2)+((2+2+5+5)*1)</t>
  </si>
  <si>
    <t>vsak 1x2 : (1*2*2)+((1+1+2+2)*1)</t>
  </si>
  <si>
    <t>69365042R</t>
  </si>
  <si>
    <t>geotextilie PES; funkce separační, výztužná, filtrační; plošná hmotnost 300 g/m2</t>
  </si>
  <si>
    <t>Odkaz na mn. položky pořadí 24 : 183,00000*1,1</t>
  </si>
  <si>
    <t>564861111RT2</t>
  </si>
  <si>
    <t>Podklad ze štěrkodrti s rozprostřením a zhutněním frakce 0-32 mm, tloušťka po zhutnění 200 mm</t>
  </si>
  <si>
    <t>822-1</t>
  </si>
  <si>
    <t>zpevněné plochy : 60+41</t>
  </si>
  <si>
    <t>577141122R00</t>
  </si>
  <si>
    <t>Beton asfaltový s rozprostřením a zhutněním v pruhu šířky do 3 m, ACL 16+, tloušťky 50 mm, plochy přes 1000 m2</t>
  </si>
  <si>
    <t>zpevněná plocha : 60</t>
  </si>
  <si>
    <t>577141212RT2</t>
  </si>
  <si>
    <t>Beton asfaltový s rozprostřením a zhutněním v pruhu šířky do 3 m, ACO 8 nebo ACO 11 nebo ACO 16, tloušťky 50 mm, plochy od 201 do 1000 m2</t>
  </si>
  <si>
    <t>pumptrack : 2*414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</si>
  <si>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</si>
  <si>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</si>
  <si>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</si>
  <si>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41</t>
  </si>
  <si>
    <t>596291111R00</t>
  </si>
  <si>
    <t>Řezání zámkové dlažby tloušťky 60 mm</t>
  </si>
  <si>
    <t>m</t>
  </si>
  <si>
    <t>20</t>
  </si>
  <si>
    <t>577141212RT2-P</t>
  </si>
  <si>
    <t>Beton asfaltový - příplatek za ruční rozprostření na ploše pumptracku, použití termokontejneru</t>
  </si>
  <si>
    <t>59245110R</t>
  </si>
  <si>
    <t>dlažba betonová dvouvrstvá, skladebná; obdélník; šedá; l = 200 mm; š = 100 mm; tl. 60,0 mm</t>
  </si>
  <si>
    <t>41*1,01</t>
  </si>
  <si>
    <t>917862111RT5</t>
  </si>
  <si>
    <t>Osazení silničního nebo chodníkového betonového obrubníku včetně dodávky obrubníku_x000D_
 stojatého, rozměru 1000/100/250 mm, s boční opěrou z betonu prostého, do lože z betonu prostého C 12/15</t>
  </si>
  <si>
    <t>S dodáním hmot pro lože tl. 80-100 mm.</t>
  </si>
  <si>
    <t>obruby : 1+11+6+6+5+7</t>
  </si>
  <si>
    <t>schodiště : 10</t>
  </si>
  <si>
    <t>998225111R00</t>
  </si>
  <si>
    <t>Přesun hmot komunikací a letišť, kryt živičný jakékoliv délky objektu</t>
  </si>
  <si>
    <t>Přesun hmot</t>
  </si>
  <si>
    <t>POL7_</t>
  </si>
  <si>
    <t>vodorovně do 200 m</t>
  </si>
  <si>
    <t xml:space="preserve">Hmotnosti z položek s pořadovými čísly: : </t>
  </si>
  <si>
    <t xml:space="preserve">21,22,23,24,25,26,27,28,29,30,31,32,33, : </t>
  </si>
  <si>
    <t>Součet: : 918,30651</t>
  </si>
  <si>
    <t>MOB01</t>
  </si>
  <si>
    <t>Dodávka a montáž stojanu na kola, včetně nákladů spojených s kotvením</t>
  </si>
  <si>
    <t>kompl</t>
  </si>
  <si>
    <t>MOB02</t>
  </si>
  <si>
    <t>Dodávka a montáž laviček, včetně nákladů spojených s kotvením</t>
  </si>
  <si>
    <t>MOB03</t>
  </si>
  <si>
    <t>Dodávka a montáž informační tabule a návštěvního řádu, včetně nákladů spojených s kotvením</t>
  </si>
  <si>
    <t>MOB04</t>
  </si>
  <si>
    <t>Dodávka a montáž odpadního koše, včetně nákladů spojených s kotvením</t>
  </si>
  <si>
    <t>PC01</t>
  </si>
  <si>
    <t>Dodávka a montáž altánu, specifikace dle výkresu C.2</t>
  </si>
  <si>
    <t>soubor</t>
  </si>
  <si>
    <t>- dodání a montáž dřevěné konstrukce včetně povrchové úpravy</t>
  </si>
  <si>
    <t>- konstrukční tesařské vruty a tesařské spoje</t>
  </si>
  <si>
    <t>- dodání a montáž střešní krytiny včetně klempířských prvků a okapového systému</t>
  </si>
  <si>
    <t>- založení pomocí bet. patek, kotvení sloupů pomocí kotevních patek</t>
  </si>
  <si>
    <t>001</t>
  </si>
  <si>
    <t>Umělé osvětlení pumptrackové dráhy, samostatný položkový rozpočet viz. příloha</t>
  </si>
  <si>
    <t xml:space="preserve">Náklady zhotovitele, které vzniknou v souvislosti s povinnostmi zhotovitele při předání a převzetí díla.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</si>
</sst>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4" fontId="7" fillId="3" borderId="37" xfId="0" applyNumberFormat="1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164" fontId="19" fillId="0" borderId="0" xfId="0" quotePrefix="1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189" t="s">
        <v>39</v>
      </c>
      <c r="B2" s="189"/>
      <c r="C2" s="189"/>
      <c r="D2" s="189"/>
      <c r="E2" s="189"/>
      <c r="F2" s="189"/>
      <c r="G2" s="189"/>
    </row>
  </sheetData>
  <sheetProtection algorithmName="SHA-512" hashValue="z2fEVp2JLXJKPSc5B4L27tywFEmnlfo1Yxq3qCPtVSDm5bt3w+FE4dTuGOnd/gh54Svf3W+TAGKcYNTNKMqeDw==" saltValue="nHyfq1jqLlPppdOZo5Dn3Q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9"/>
  <sheetViews>
    <sheetView showGridLines="0" topLeftCell="B11" zoomScaleNormal="100" zoomScaleSheetLayoutView="75" workbookViewId="0">
      <selection activeCell="N47" sqref="N47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0" customWidth="1"/>
    <col min="4" max="4" width="13" style="50" customWidth="1"/>
    <col min="5" max="5" width="9.6640625" style="50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6" t="s">
        <v>36</v>
      </c>
      <c r="B1" s="190" t="s">
        <v>41</v>
      </c>
      <c r="C1" s="191"/>
      <c r="D1" s="191"/>
      <c r="E1" s="191"/>
      <c r="F1" s="191"/>
      <c r="G1" s="191"/>
      <c r="H1" s="191"/>
      <c r="I1" s="191"/>
      <c r="J1" s="192"/>
    </row>
    <row r="2" spans="1:15" ht="36" customHeight="1" x14ac:dyDescent="0.25">
      <c r="A2" s="2"/>
      <c r="B2" s="72" t="s">
        <v>22</v>
      </c>
      <c r="C2" s="73"/>
      <c r="D2" s="74" t="s">
        <v>43</v>
      </c>
      <c r="E2" s="199" t="s">
        <v>44</v>
      </c>
      <c r="F2" s="200"/>
      <c r="G2" s="200"/>
      <c r="H2" s="200"/>
      <c r="I2" s="200"/>
      <c r="J2" s="201"/>
      <c r="O2" s="1"/>
    </row>
    <row r="3" spans="1:15" ht="27" hidden="1" customHeight="1" x14ac:dyDescent="0.25">
      <c r="A3" s="2"/>
      <c r="B3" s="75"/>
      <c r="C3" s="73"/>
      <c r="D3" s="76"/>
      <c r="E3" s="202"/>
      <c r="F3" s="203"/>
      <c r="G3" s="203"/>
      <c r="H3" s="203"/>
      <c r="I3" s="203"/>
      <c r="J3" s="204"/>
    </row>
    <row r="4" spans="1:15" ht="23.25" customHeight="1" x14ac:dyDescent="0.25">
      <c r="A4" s="2"/>
      <c r="B4" s="77"/>
      <c r="C4" s="78"/>
      <c r="D4" s="79"/>
      <c r="E4" s="212"/>
      <c r="F4" s="212"/>
      <c r="G4" s="212"/>
      <c r="H4" s="212"/>
      <c r="I4" s="212"/>
      <c r="J4" s="213"/>
    </row>
    <row r="5" spans="1:15" ht="24" customHeight="1" x14ac:dyDescent="0.25">
      <c r="A5" s="2"/>
      <c r="B5" s="30" t="s">
        <v>42</v>
      </c>
      <c r="D5" s="216" t="s">
        <v>45</v>
      </c>
      <c r="E5" s="217"/>
      <c r="F5" s="217"/>
      <c r="G5" s="217"/>
      <c r="H5" s="18" t="s">
        <v>40</v>
      </c>
      <c r="I5" s="81" t="s">
        <v>49</v>
      </c>
      <c r="J5" s="8"/>
    </row>
    <row r="6" spans="1:15" ht="15.75" customHeight="1" x14ac:dyDescent="0.25">
      <c r="A6" s="2"/>
      <c r="B6" s="27"/>
      <c r="C6" s="52"/>
      <c r="D6" s="218" t="s">
        <v>46</v>
      </c>
      <c r="E6" s="219"/>
      <c r="F6" s="219"/>
      <c r="G6" s="219"/>
      <c r="H6" s="18" t="s">
        <v>34</v>
      </c>
      <c r="I6" s="81" t="s">
        <v>50</v>
      </c>
      <c r="J6" s="8"/>
    </row>
    <row r="7" spans="1:15" ht="15.75" customHeight="1" x14ac:dyDescent="0.25">
      <c r="A7" s="2"/>
      <c r="B7" s="28"/>
      <c r="C7" s="53"/>
      <c r="D7" s="80" t="s">
        <v>48</v>
      </c>
      <c r="E7" s="220" t="s">
        <v>47</v>
      </c>
      <c r="F7" s="221"/>
      <c r="G7" s="221"/>
      <c r="H7" s="23"/>
      <c r="I7" s="22"/>
      <c r="J7" s="33"/>
    </row>
    <row r="8" spans="1:15" ht="24" hidden="1" customHeight="1" x14ac:dyDescent="0.25">
      <c r="A8" s="2"/>
      <c r="B8" s="30" t="s">
        <v>20</v>
      </c>
      <c r="D8" s="82" t="s">
        <v>51</v>
      </c>
      <c r="H8" s="18" t="s">
        <v>40</v>
      </c>
      <c r="I8" s="81" t="s">
        <v>55</v>
      </c>
      <c r="J8" s="8"/>
    </row>
    <row r="9" spans="1:15" ht="15.75" hidden="1" customHeight="1" x14ac:dyDescent="0.25">
      <c r="A9" s="2"/>
      <c r="B9" s="2"/>
      <c r="D9" s="82" t="s">
        <v>52</v>
      </c>
      <c r="H9" s="18" t="s">
        <v>34</v>
      </c>
      <c r="I9" s="81" t="s">
        <v>56</v>
      </c>
      <c r="J9" s="8"/>
    </row>
    <row r="10" spans="1:15" ht="15.75" hidden="1" customHeight="1" x14ac:dyDescent="0.25">
      <c r="A10" s="2"/>
      <c r="B10" s="34"/>
      <c r="C10" s="53"/>
      <c r="D10" s="80" t="s">
        <v>54</v>
      </c>
      <c r="E10" s="83" t="s">
        <v>53</v>
      </c>
      <c r="F10" s="23"/>
      <c r="G10" s="14"/>
      <c r="H10" s="14"/>
      <c r="I10" s="35"/>
      <c r="J10" s="33"/>
    </row>
    <row r="11" spans="1:15" ht="24" customHeight="1" x14ac:dyDescent="0.25">
      <c r="A11" s="2"/>
      <c r="B11" s="30" t="s">
        <v>19</v>
      </c>
      <c r="D11" s="206"/>
      <c r="E11" s="206"/>
      <c r="F11" s="206"/>
      <c r="G11" s="206"/>
      <c r="H11" s="18" t="s">
        <v>40</v>
      </c>
      <c r="I11" s="85"/>
      <c r="J11" s="8"/>
    </row>
    <row r="12" spans="1:15" ht="15.75" customHeight="1" x14ac:dyDescent="0.25">
      <c r="A12" s="2"/>
      <c r="B12" s="27"/>
      <c r="C12" s="52"/>
      <c r="D12" s="211"/>
      <c r="E12" s="211"/>
      <c r="F12" s="211"/>
      <c r="G12" s="211"/>
      <c r="H12" s="18" t="s">
        <v>34</v>
      </c>
      <c r="I12" s="85"/>
      <c r="J12" s="8"/>
    </row>
    <row r="13" spans="1:15" ht="15.75" customHeight="1" x14ac:dyDescent="0.25">
      <c r="A13" s="2"/>
      <c r="B13" s="28"/>
      <c r="C13" s="53"/>
      <c r="D13" s="84"/>
      <c r="E13" s="214"/>
      <c r="F13" s="215"/>
      <c r="G13" s="215"/>
      <c r="H13" s="19"/>
      <c r="I13" s="22"/>
      <c r="J13" s="33"/>
    </row>
    <row r="14" spans="1:15" ht="24" customHeight="1" x14ac:dyDescent="0.25">
      <c r="A14" s="2"/>
      <c r="B14" s="42" t="s">
        <v>21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5">
      <c r="A15" s="2"/>
      <c r="B15" s="34" t="s">
        <v>32</v>
      </c>
      <c r="C15" s="57"/>
      <c r="D15" s="51"/>
      <c r="E15" s="205"/>
      <c r="F15" s="205"/>
      <c r="G15" s="207"/>
      <c r="H15" s="207"/>
      <c r="I15" s="207" t="s">
        <v>29</v>
      </c>
      <c r="J15" s="208"/>
    </row>
    <row r="16" spans="1:15" ht="23.25" customHeight="1" x14ac:dyDescent="0.25">
      <c r="A16" s="138" t="s">
        <v>24</v>
      </c>
      <c r="B16" s="37" t="s">
        <v>24</v>
      </c>
      <c r="C16" s="58"/>
      <c r="D16" s="59"/>
      <c r="E16" s="196"/>
      <c r="F16" s="197"/>
      <c r="G16" s="196"/>
      <c r="H16" s="197"/>
      <c r="I16" s="196">
        <f>SUMIF(F56:F65,A16,I56:I65)+SUMIF(F56:F65,"PSU",I56:I65)</f>
        <v>0</v>
      </c>
      <c r="J16" s="198"/>
    </row>
    <row r="17" spans="1:10" ht="23.25" customHeight="1" x14ac:dyDescent="0.25">
      <c r="A17" s="138" t="s">
        <v>25</v>
      </c>
      <c r="B17" s="37" t="s">
        <v>25</v>
      </c>
      <c r="C17" s="58"/>
      <c r="D17" s="59"/>
      <c r="E17" s="196"/>
      <c r="F17" s="197"/>
      <c r="G17" s="196"/>
      <c r="H17" s="197"/>
      <c r="I17" s="196">
        <f>SUMIF(F56:F65,A17,I56:I65)</f>
        <v>0</v>
      </c>
      <c r="J17" s="198"/>
    </row>
    <row r="18" spans="1:10" ht="23.25" customHeight="1" x14ac:dyDescent="0.25">
      <c r="A18" s="138" t="s">
        <v>26</v>
      </c>
      <c r="B18" s="37" t="s">
        <v>26</v>
      </c>
      <c r="C18" s="58"/>
      <c r="D18" s="59"/>
      <c r="E18" s="196"/>
      <c r="F18" s="197"/>
      <c r="G18" s="196"/>
      <c r="H18" s="197"/>
      <c r="I18" s="196">
        <f>SUMIF(F56:F65,A18,I56:I65)</f>
        <v>0</v>
      </c>
      <c r="J18" s="198"/>
    </row>
    <row r="19" spans="1:10" ht="23.25" customHeight="1" x14ac:dyDescent="0.25">
      <c r="A19" s="138" t="s">
        <v>88</v>
      </c>
      <c r="B19" s="37" t="s">
        <v>27</v>
      </c>
      <c r="C19" s="58"/>
      <c r="D19" s="59"/>
      <c r="E19" s="196"/>
      <c r="F19" s="197"/>
      <c r="G19" s="196"/>
      <c r="H19" s="197"/>
      <c r="I19" s="196">
        <f>SUMIF(F56:F65,A19,I56:I65)</f>
        <v>0</v>
      </c>
      <c r="J19" s="198"/>
    </row>
    <row r="20" spans="1:10" ht="23.25" customHeight="1" x14ac:dyDescent="0.25">
      <c r="A20" s="138" t="s">
        <v>89</v>
      </c>
      <c r="B20" s="37" t="s">
        <v>28</v>
      </c>
      <c r="C20" s="58"/>
      <c r="D20" s="59"/>
      <c r="E20" s="196"/>
      <c r="F20" s="197"/>
      <c r="G20" s="196"/>
      <c r="H20" s="197"/>
      <c r="I20" s="196">
        <f>SUMIF(F56:F65,A20,I56:I65)</f>
        <v>0</v>
      </c>
      <c r="J20" s="198"/>
    </row>
    <row r="21" spans="1:10" ht="23.25" customHeight="1" x14ac:dyDescent="0.25">
      <c r="A21" s="2"/>
      <c r="B21" s="47" t="s">
        <v>29</v>
      </c>
      <c r="C21" s="60"/>
      <c r="D21" s="61"/>
      <c r="E21" s="209"/>
      <c r="F21" s="210"/>
      <c r="G21" s="209"/>
      <c r="H21" s="210"/>
      <c r="I21" s="209">
        <f>SUM(I16:J20)</f>
        <v>0</v>
      </c>
      <c r="J21" s="227"/>
    </row>
    <row r="22" spans="1:10" ht="33" customHeight="1" x14ac:dyDescent="0.25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5">
      <c r="A23" s="2">
        <f>ZakladDPHSni*SazbaDPH1/100</f>
        <v>0</v>
      </c>
      <c r="B23" s="37" t="s">
        <v>12</v>
      </c>
      <c r="C23" s="58"/>
      <c r="D23" s="59"/>
      <c r="E23" s="63">
        <v>15</v>
      </c>
      <c r="F23" s="38" t="s">
        <v>0</v>
      </c>
      <c r="G23" s="225">
        <f>ZakladDPHSniVypocet</f>
        <v>0</v>
      </c>
      <c r="H23" s="226"/>
      <c r="I23" s="226"/>
      <c r="J23" s="39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7" t="s">
        <v>13</v>
      </c>
      <c r="C24" s="58"/>
      <c r="D24" s="59"/>
      <c r="E24" s="63">
        <f>SazbaDPH1</f>
        <v>15</v>
      </c>
      <c r="F24" s="38" t="s">
        <v>0</v>
      </c>
      <c r="G24" s="223">
        <f>A23</f>
        <v>0</v>
      </c>
      <c r="H24" s="224"/>
      <c r="I24" s="224"/>
      <c r="J24" s="39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7" t="s">
        <v>14</v>
      </c>
      <c r="C25" s="58"/>
      <c r="D25" s="59"/>
      <c r="E25" s="63">
        <v>21</v>
      </c>
      <c r="F25" s="38" t="s">
        <v>0</v>
      </c>
      <c r="G25" s="225">
        <f>ZakladDPHZaklVypocet</f>
        <v>0</v>
      </c>
      <c r="H25" s="226"/>
      <c r="I25" s="226"/>
      <c r="J25" s="39" t="str">
        <f t="shared" si="0"/>
        <v>CZK</v>
      </c>
    </row>
    <row r="26" spans="1:10" ht="23.25" customHeight="1" x14ac:dyDescent="0.25">
      <c r="A26" s="2">
        <f>(A25-INT(A25))*100</f>
        <v>0</v>
      </c>
      <c r="B26" s="31" t="s">
        <v>15</v>
      </c>
      <c r="C26" s="64"/>
      <c r="D26" s="51"/>
      <c r="E26" s="65">
        <f>SazbaDPH2</f>
        <v>21</v>
      </c>
      <c r="F26" s="29" t="s">
        <v>0</v>
      </c>
      <c r="G26" s="193">
        <f>A25</f>
        <v>0</v>
      </c>
      <c r="H26" s="194"/>
      <c r="I26" s="194"/>
      <c r="J26" s="36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0" t="s">
        <v>4</v>
      </c>
      <c r="C27" s="66"/>
      <c r="D27" s="67"/>
      <c r="E27" s="66"/>
      <c r="F27" s="16"/>
      <c r="G27" s="195">
        <f>CenaCelkem-(ZakladDPHSni+DPHSni+ZakladDPHZakl+DPHZakl)</f>
        <v>0</v>
      </c>
      <c r="H27" s="195"/>
      <c r="I27" s="195"/>
      <c r="J27" s="40" t="str">
        <f t="shared" si="0"/>
        <v>CZK</v>
      </c>
    </row>
    <row r="28" spans="1:10" ht="27.75" hidden="1" customHeight="1" thickBot="1" x14ac:dyDescent="0.3">
      <c r="A28" s="2"/>
      <c r="B28" s="112" t="s">
        <v>23</v>
      </c>
      <c r="C28" s="113"/>
      <c r="D28" s="113"/>
      <c r="E28" s="114"/>
      <c r="F28" s="115"/>
      <c r="G28" s="228">
        <f>ZakladDPHSniVypocet+ZakladDPHZaklVypocet</f>
        <v>0</v>
      </c>
      <c r="H28" s="229"/>
      <c r="I28" s="229"/>
      <c r="J28" s="116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12" t="s">
        <v>35</v>
      </c>
      <c r="C29" s="117"/>
      <c r="D29" s="117"/>
      <c r="E29" s="117"/>
      <c r="F29" s="118"/>
      <c r="G29" s="228">
        <f>A27</f>
        <v>0</v>
      </c>
      <c r="H29" s="228"/>
      <c r="I29" s="228"/>
      <c r="J29" s="119" t="s">
        <v>71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0"/>
      <c r="D34" s="230"/>
      <c r="E34" s="231"/>
      <c r="G34" s="232"/>
      <c r="H34" s="233"/>
      <c r="I34" s="233"/>
      <c r="J34" s="24"/>
    </row>
    <row r="35" spans="1:10" ht="12.75" customHeight="1" x14ac:dyDescent="0.25">
      <c r="A35" s="2"/>
      <c r="B35" s="2"/>
      <c r="D35" s="222" t="s">
        <v>2</v>
      </c>
      <c r="E35" s="222"/>
      <c r="H35" s="10" t="s">
        <v>3</v>
      </c>
      <c r="J35" s="9"/>
    </row>
    <row r="36" spans="1:10" ht="13.5" customHeight="1" thickBot="1" x14ac:dyDescent="0.3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5">
      <c r="B37" s="89" t="s">
        <v>16</v>
      </c>
      <c r="C37" s="90"/>
      <c r="D37" s="90"/>
      <c r="E37" s="90"/>
      <c r="F37" s="91"/>
      <c r="G37" s="91"/>
      <c r="H37" s="91"/>
      <c r="I37" s="91"/>
      <c r="J37" s="92"/>
    </row>
    <row r="38" spans="1:10" ht="25.5" customHeight="1" x14ac:dyDescent="0.25">
      <c r="A38" s="88" t="s">
        <v>37</v>
      </c>
      <c r="B38" s="93" t="s">
        <v>17</v>
      </c>
      <c r="C38" s="94" t="s">
        <v>5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18</v>
      </c>
      <c r="I38" s="96" t="s">
        <v>1</v>
      </c>
      <c r="J38" s="97" t="s">
        <v>0</v>
      </c>
    </row>
    <row r="39" spans="1:10" ht="25.5" hidden="1" customHeight="1" x14ac:dyDescent="0.25">
      <c r="A39" s="88">
        <v>1</v>
      </c>
      <c r="B39" s="98" t="s">
        <v>57</v>
      </c>
      <c r="C39" s="234"/>
      <c r="D39" s="234"/>
      <c r="E39" s="234"/>
      <c r="F39" s="99">
        <f>'00 0 Naklady'!AE26+'SO101 1 Pol'!AE125+'SO102 2 Pol'!AE15+'SO401 3 Pol'!AE11</f>
        <v>0</v>
      </c>
      <c r="G39" s="100">
        <f>'00 0 Naklady'!AF26+'SO101 1 Pol'!AF125+'SO102 2 Pol'!AF15+'SO401 3 Pol'!AF11</f>
        <v>0</v>
      </c>
      <c r="H39" s="101">
        <f t="shared" ref="H39:H48" si="1">(F39*SazbaDPH1/100)+(G39*SazbaDPH2/100)</f>
        <v>0</v>
      </c>
      <c r="I39" s="101">
        <f>F39+G39+H39</f>
        <v>0</v>
      </c>
      <c r="J39" s="102" t="str">
        <f>IF(CenaCelkemVypocet=0,"",I39/CenaCelkemVypocet*100)</f>
        <v/>
      </c>
    </row>
    <row r="40" spans="1:10" ht="25.5" customHeight="1" x14ac:dyDescent="0.25">
      <c r="A40" s="88">
        <v>2</v>
      </c>
      <c r="B40" s="103"/>
      <c r="C40" s="235" t="s">
        <v>58</v>
      </c>
      <c r="D40" s="235"/>
      <c r="E40" s="235"/>
      <c r="F40" s="104">
        <f>'00 0 Naklady'!AE26</f>
        <v>0</v>
      </c>
      <c r="G40" s="105">
        <f>'00 0 Naklady'!AF26</f>
        <v>0</v>
      </c>
      <c r="H40" s="105">
        <f t="shared" si="1"/>
        <v>0</v>
      </c>
      <c r="I40" s="105">
        <f>F40+G40+H40</f>
        <v>0</v>
      </c>
      <c r="J40" s="106" t="str">
        <f>IF(CenaCelkemVypocet=0,"",I40/CenaCelkemVypocet*100)</f>
        <v/>
      </c>
    </row>
    <row r="41" spans="1:10" ht="25.5" customHeight="1" x14ac:dyDescent="0.25">
      <c r="A41" s="88">
        <v>3</v>
      </c>
      <c r="B41" s="107" t="s">
        <v>59</v>
      </c>
      <c r="C41" s="234" t="s">
        <v>60</v>
      </c>
      <c r="D41" s="234"/>
      <c r="E41" s="234"/>
      <c r="F41" s="108">
        <f>'00 0 Naklady'!AE26</f>
        <v>0</v>
      </c>
      <c r="G41" s="101">
        <f>'00 0 Naklady'!AF26</f>
        <v>0</v>
      </c>
      <c r="H41" s="101">
        <f t="shared" si="1"/>
        <v>0</v>
      </c>
      <c r="I41" s="101">
        <f>F41+G41+H41</f>
        <v>0</v>
      </c>
      <c r="J41" s="102" t="str">
        <f>IF(CenaCelkemVypocet=0,"",I41/CenaCelkemVypocet*100)</f>
        <v/>
      </c>
    </row>
    <row r="42" spans="1:10" ht="25.5" customHeight="1" x14ac:dyDescent="0.25">
      <c r="A42" s="88">
        <v>2</v>
      </c>
      <c r="B42" s="103"/>
      <c r="C42" s="235" t="s">
        <v>61</v>
      </c>
      <c r="D42" s="235"/>
      <c r="E42" s="235"/>
      <c r="F42" s="104"/>
      <c r="G42" s="105"/>
      <c r="H42" s="105">
        <f t="shared" si="1"/>
        <v>0</v>
      </c>
      <c r="I42" s="105"/>
      <c r="J42" s="106"/>
    </row>
    <row r="43" spans="1:10" ht="25.5" customHeight="1" x14ac:dyDescent="0.25">
      <c r="A43" s="88">
        <v>2</v>
      </c>
      <c r="B43" s="103" t="s">
        <v>62</v>
      </c>
      <c r="C43" s="235" t="s">
        <v>63</v>
      </c>
      <c r="D43" s="235"/>
      <c r="E43" s="235"/>
      <c r="F43" s="104">
        <f>'SO101 1 Pol'!AE125</f>
        <v>0</v>
      </c>
      <c r="G43" s="105">
        <f>'SO101 1 Pol'!AF125</f>
        <v>0</v>
      </c>
      <c r="H43" s="105">
        <f t="shared" si="1"/>
        <v>0</v>
      </c>
      <c r="I43" s="105">
        <f t="shared" ref="I43:I48" si="2">F43+G43+H43</f>
        <v>0</v>
      </c>
      <c r="J43" s="106" t="str">
        <f t="shared" ref="J43:J48" si="3">IF(CenaCelkemVypocet=0,"",I43/CenaCelkemVypocet*100)</f>
        <v/>
      </c>
    </row>
    <row r="44" spans="1:10" ht="25.5" customHeight="1" x14ac:dyDescent="0.25">
      <c r="A44" s="88">
        <v>3</v>
      </c>
      <c r="B44" s="107" t="s">
        <v>43</v>
      </c>
      <c r="C44" s="234" t="s">
        <v>63</v>
      </c>
      <c r="D44" s="234"/>
      <c r="E44" s="234"/>
      <c r="F44" s="108">
        <f>'SO101 1 Pol'!AE125</f>
        <v>0</v>
      </c>
      <c r="G44" s="101">
        <f>'SO101 1 Pol'!AF125</f>
        <v>0</v>
      </c>
      <c r="H44" s="101">
        <f t="shared" si="1"/>
        <v>0</v>
      </c>
      <c r="I44" s="101">
        <f t="shared" si="2"/>
        <v>0</v>
      </c>
      <c r="J44" s="102" t="str">
        <f t="shared" si="3"/>
        <v/>
      </c>
    </row>
    <row r="45" spans="1:10" ht="25.5" customHeight="1" x14ac:dyDescent="0.25">
      <c r="A45" s="88">
        <v>2</v>
      </c>
      <c r="B45" s="103" t="s">
        <v>64</v>
      </c>
      <c r="C45" s="235" t="s">
        <v>65</v>
      </c>
      <c r="D45" s="235"/>
      <c r="E45" s="235"/>
      <c r="F45" s="104">
        <f>'SO102 2 Pol'!AE15</f>
        <v>0</v>
      </c>
      <c r="G45" s="105">
        <f>'SO102 2 Pol'!AF15</f>
        <v>0</v>
      </c>
      <c r="H45" s="105">
        <f t="shared" si="1"/>
        <v>0</v>
      </c>
      <c r="I45" s="105">
        <f t="shared" si="2"/>
        <v>0</v>
      </c>
      <c r="J45" s="106" t="str">
        <f t="shared" si="3"/>
        <v/>
      </c>
    </row>
    <row r="46" spans="1:10" ht="25.5" customHeight="1" x14ac:dyDescent="0.25">
      <c r="A46" s="88">
        <v>3</v>
      </c>
      <c r="B46" s="107" t="s">
        <v>66</v>
      </c>
      <c r="C46" s="234" t="s">
        <v>65</v>
      </c>
      <c r="D46" s="234"/>
      <c r="E46" s="234"/>
      <c r="F46" s="108">
        <f>'SO102 2 Pol'!AE15</f>
        <v>0</v>
      </c>
      <c r="G46" s="101">
        <f>'SO102 2 Pol'!AF15</f>
        <v>0</v>
      </c>
      <c r="H46" s="101">
        <f t="shared" si="1"/>
        <v>0</v>
      </c>
      <c r="I46" s="101">
        <f t="shared" si="2"/>
        <v>0</v>
      </c>
      <c r="J46" s="102" t="str">
        <f t="shared" si="3"/>
        <v/>
      </c>
    </row>
    <row r="47" spans="1:10" ht="25.5" customHeight="1" x14ac:dyDescent="0.25">
      <c r="A47" s="88">
        <v>2</v>
      </c>
      <c r="B47" s="103" t="s">
        <v>67</v>
      </c>
      <c r="C47" s="235" t="s">
        <v>68</v>
      </c>
      <c r="D47" s="235"/>
      <c r="E47" s="235"/>
      <c r="F47" s="104">
        <f>'SO401 3 Pol'!AE11</f>
        <v>0</v>
      </c>
      <c r="G47" s="105">
        <f>'SO401 3 Pol'!AF11</f>
        <v>0</v>
      </c>
      <c r="H47" s="105">
        <f t="shared" si="1"/>
        <v>0</v>
      </c>
      <c r="I47" s="105">
        <f t="shared" si="2"/>
        <v>0</v>
      </c>
      <c r="J47" s="106" t="str">
        <f t="shared" si="3"/>
        <v/>
      </c>
    </row>
    <row r="48" spans="1:10" ht="25.5" customHeight="1" x14ac:dyDescent="0.25">
      <c r="A48" s="88">
        <v>3</v>
      </c>
      <c r="B48" s="107" t="s">
        <v>69</v>
      </c>
      <c r="C48" s="234" t="s">
        <v>68</v>
      </c>
      <c r="D48" s="234"/>
      <c r="E48" s="234"/>
      <c r="F48" s="108">
        <f>'SO401 3 Pol'!AE11</f>
        <v>0</v>
      </c>
      <c r="G48" s="101">
        <f>'SO401 3 Pol'!AF11</f>
        <v>0</v>
      </c>
      <c r="H48" s="101">
        <f t="shared" si="1"/>
        <v>0</v>
      </c>
      <c r="I48" s="101">
        <f t="shared" si="2"/>
        <v>0</v>
      </c>
      <c r="J48" s="102" t="str">
        <f t="shared" si="3"/>
        <v/>
      </c>
    </row>
    <row r="49" spans="1:10" ht="25.5" customHeight="1" x14ac:dyDescent="0.25">
      <c r="A49" s="88"/>
      <c r="B49" s="236" t="s">
        <v>70</v>
      </c>
      <c r="C49" s="237"/>
      <c r="D49" s="237"/>
      <c r="E49" s="238"/>
      <c r="F49" s="109">
        <f>SUMIF(A39:A48,"=1",F39:F48)</f>
        <v>0</v>
      </c>
      <c r="G49" s="110">
        <f>SUMIF(A39:A48,"=1",G39:G48)</f>
        <v>0</v>
      </c>
      <c r="H49" s="110">
        <f>SUMIF(A39:A48,"=1",H39:H48)</f>
        <v>0</v>
      </c>
      <c r="I49" s="110">
        <f>SUMIF(A39:A48,"=1",I39:I48)</f>
        <v>0</v>
      </c>
      <c r="J49" s="111">
        <f>SUMIF(A39:A48,"=1",J39:J48)</f>
        <v>0</v>
      </c>
    </row>
    <row r="53" spans="1:10" ht="15.6" x14ac:dyDescent="0.3">
      <c r="B53" s="120" t="s">
        <v>72</v>
      </c>
    </row>
    <row r="55" spans="1:10" ht="25.5" customHeight="1" x14ac:dyDescent="0.25">
      <c r="A55" s="122"/>
      <c r="B55" s="125" t="s">
        <v>17</v>
      </c>
      <c r="C55" s="125" t="s">
        <v>5</v>
      </c>
      <c r="D55" s="126"/>
      <c r="E55" s="126"/>
      <c r="F55" s="127" t="s">
        <v>73</v>
      </c>
      <c r="G55" s="127"/>
      <c r="H55" s="127"/>
      <c r="I55" s="127" t="s">
        <v>29</v>
      </c>
      <c r="J55" s="127" t="s">
        <v>0</v>
      </c>
    </row>
    <row r="56" spans="1:10" ht="36.75" customHeight="1" x14ac:dyDescent="0.25">
      <c r="A56" s="123"/>
      <c r="B56" s="128" t="s">
        <v>43</v>
      </c>
      <c r="C56" s="239" t="s">
        <v>74</v>
      </c>
      <c r="D56" s="240"/>
      <c r="E56" s="240"/>
      <c r="F56" s="136" t="s">
        <v>24</v>
      </c>
      <c r="G56" s="129"/>
      <c r="H56" s="129"/>
      <c r="I56" s="129">
        <f>'SO101 1 Pol'!G8</f>
        <v>0</v>
      </c>
      <c r="J56" s="134" t="str">
        <f>IF(I66=0,"",I56/I66*100)</f>
        <v/>
      </c>
    </row>
    <row r="57" spans="1:10" ht="36.75" customHeight="1" x14ac:dyDescent="0.25">
      <c r="A57" s="123"/>
      <c r="B57" s="128" t="s">
        <v>66</v>
      </c>
      <c r="C57" s="239" t="s">
        <v>75</v>
      </c>
      <c r="D57" s="240"/>
      <c r="E57" s="240"/>
      <c r="F57" s="136" t="s">
        <v>24</v>
      </c>
      <c r="G57" s="129"/>
      <c r="H57" s="129"/>
      <c r="I57" s="129">
        <f>'SO101 1 Pol'!G80</f>
        <v>0</v>
      </c>
      <c r="J57" s="134" t="str">
        <f>IF(I66=0,"",I57/I66*100)</f>
        <v/>
      </c>
    </row>
    <row r="58" spans="1:10" ht="36.75" customHeight="1" x14ac:dyDescent="0.25">
      <c r="A58" s="123"/>
      <c r="B58" s="128" t="s">
        <v>76</v>
      </c>
      <c r="C58" s="239" t="s">
        <v>77</v>
      </c>
      <c r="D58" s="240"/>
      <c r="E58" s="240"/>
      <c r="F58" s="136" t="s">
        <v>24</v>
      </c>
      <c r="G58" s="129"/>
      <c r="H58" s="129"/>
      <c r="I58" s="129">
        <f>'SO101 1 Pol'!G91</f>
        <v>0</v>
      </c>
      <c r="J58" s="134" t="str">
        <f>IF(I66=0,"",I58/I66*100)</f>
        <v/>
      </c>
    </row>
    <row r="59" spans="1:10" ht="36.75" customHeight="1" x14ac:dyDescent="0.25">
      <c r="A59" s="123"/>
      <c r="B59" s="128" t="s">
        <v>78</v>
      </c>
      <c r="C59" s="239" t="s">
        <v>79</v>
      </c>
      <c r="D59" s="240"/>
      <c r="E59" s="240"/>
      <c r="F59" s="136" t="s">
        <v>24</v>
      </c>
      <c r="G59" s="129"/>
      <c r="H59" s="129"/>
      <c r="I59" s="129">
        <f>'SO101 1 Pol'!G108</f>
        <v>0</v>
      </c>
      <c r="J59" s="134" t="str">
        <f>IF(I66=0,"",I59/I66*100)</f>
        <v/>
      </c>
    </row>
    <row r="60" spans="1:10" ht="36.75" customHeight="1" x14ac:dyDescent="0.25">
      <c r="A60" s="123"/>
      <c r="B60" s="128" t="s">
        <v>80</v>
      </c>
      <c r="C60" s="239" t="s">
        <v>81</v>
      </c>
      <c r="D60" s="240"/>
      <c r="E60" s="240"/>
      <c r="F60" s="136" t="s">
        <v>24</v>
      </c>
      <c r="G60" s="129"/>
      <c r="H60" s="129"/>
      <c r="I60" s="129">
        <f>'SO101 1 Pol'!G113</f>
        <v>0</v>
      </c>
      <c r="J60" s="134" t="str">
        <f>IF(I66=0,"",I60/I66*100)</f>
        <v/>
      </c>
    </row>
    <row r="61" spans="1:10" ht="36.75" customHeight="1" x14ac:dyDescent="0.25">
      <c r="A61" s="123"/>
      <c r="B61" s="128" t="s">
        <v>82</v>
      </c>
      <c r="C61" s="239" t="s">
        <v>83</v>
      </c>
      <c r="D61" s="240"/>
      <c r="E61" s="240"/>
      <c r="F61" s="136" t="s">
        <v>25</v>
      </c>
      <c r="G61" s="129"/>
      <c r="H61" s="129"/>
      <c r="I61" s="129">
        <f>'SO102 2 Pol'!G8</f>
        <v>0</v>
      </c>
      <c r="J61" s="134" t="str">
        <f>IF(I66=0,"",I61/I66*100)</f>
        <v/>
      </c>
    </row>
    <row r="62" spans="1:10" ht="36.75" customHeight="1" x14ac:dyDescent="0.25">
      <c r="A62" s="123"/>
      <c r="B62" s="128" t="s">
        <v>84</v>
      </c>
      <c r="C62" s="239" t="s">
        <v>85</v>
      </c>
      <c r="D62" s="240"/>
      <c r="E62" s="240"/>
      <c r="F62" s="136" t="s">
        <v>25</v>
      </c>
      <c r="G62" s="129"/>
      <c r="H62" s="129"/>
      <c r="I62" s="129">
        <f>'SO101 1 Pol'!G119</f>
        <v>0</v>
      </c>
      <c r="J62" s="134" t="str">
        <f>IF(I66=0,"",I62/I66*100)</f>
        <v/>
      </c>
    </row>
    <row r="63" spans="1:10" ht="36.75" customHeight="1" x14ac:dyDescent="0.25">
      <c r="A63" s="123"/>
      <c r="B63" s="128" t="s">
        <v>86</v>
      </c>
      <c r="C63" s="239" t="s">
        <v>87</v>
      </c>
      <c r="D63" s="240"/>
      <c r="E63" s="240"/>
      <c r="F63" s="136" t="s">
        <v>26</v>
      </c>
      <c r="G63" s="129"/>
      <c r="H63" s="129"/>
      <c r="I63" s="129">
        <f>'SO401 3 Pol'!G8</f>
        <v>0</v>
      </c>
      <c r="J63" s="134" t="str">
        <f>IF(I66=0,"",I63/I66*100)</f>
        <v/>
      </c>
    </row>
    <row r="64" spans="1:10" ht="36.75" customHeight="1" x14ac:dyDescent="0.25">
      <c r="A64" s="123"/>
      <c r="B64" s="128" t="s">
        <v>88</v>
      </c>
      <c r="C64" s="239" t="s">
        <v>27</v>
      </c>
      <c r="D64" s="240"/>
      <c r="E64" s="240"/>
      <c r="F64" s="136" t="s">
        <v>88</v>
      </c>
      <c r="G64" s="129"/>
      <c r="H64" s="129"/>
      <c r="I64" s="129">
        <f>'00 0 Naklady'!G8</f>
        <v>0</v>
      </c>
      <c r="J64" s="134" t="str">
        <f>IF(I66=0,"",I64/I66*100)</f>
        <v/>
      </c>
    </row>
    <row r="65" spans="1:10" ht="36.75" customHeight="1" x14ac:dyDescent="0.25">
      <c r="A65" s="123"/>
      <c r="B65" s="128" t="s">
        <v>89</v>
      </c>
      <c r="C65" s="239" t="s">
        <v>28</v>
      </c>
      <c r="D65" s="240"/>
      <c r="E65" s="240"/>
      <c r="F65" s="136" t="s">
        <v>89</v>
      </c>
      <c r="G65" s="129"/>
      <c r="H65" s="129"/>
      <c r="I65" s="129">
        <f>'00 0 Naklady'!G16</f>
        <v>0</v>
      </c>
      <c r="J65" s="134" t="str">
        <f>IF(I66=0,"",I65/I66*100)</f>
        <v/>
      </c>
    </row>
    <row r="66" spans="1:10" ht="25.5" customHeight="1" x14ac:dyDescent="0.25">
      <c r="A66" s="124"/>
      <c r="B66" s="130" t="s">
        <v>1</v>
      </c>
      <c r="C66" s="131"/>
      <c r="D66" s="132"/>
      <c r="E66" s="132"/>
      <c r="F66" s="137"/>
      <c r="G66" s="133"/>
      <c r="H66" s="133"/>
      <c r="I66" s="133">
        <f>SUM(I56:I65)</f>
        <v>0</v>
      </c>
      <c r="J66" s="135">
        <f>SUM(J56:J65)</f>
        <v>0</v>
      </c>
    </row>
    <row r="67" spans="1:10" x14ac:dyDescent="0.25">
      <c r="F67" s="86"/>
      <c r="G67" s="86"/>
      <c r="H67" s="86"/>
      <c r="I67" s="86"/>
      <c r="J67" s="87"/>
    </row>
    <row r="68" spans="1:10" x14ac:dyDescent="0.25">
      <c r="F68" s="86"/>
      <c r="G68" s="86"/>
      <c r="H68" s="86"/>
      <c r="I68" s="86"/>
      <c r="J68" s="87"/>
    </row>
    <row r="69" spans="1:10" x14ac:dyDescent="0.25">
      <c r="F69" s="86"/>
      <c r="G69" s="86"/>
      <c r="H69" s="86"/>
      <c r="I69" s="86"/>
      <c r="J69" s="87"/>
    </row>
  </sheetData>
  <sheetProtection algorithmName="SHA-512" hashValue="PTV3kATSAWmIKrrQxVxcqZw3iIBxvKx2QG7IrKVtnFZyD6NWwwy30SPYCEbwZ88TIx1OXU8c3Kwje98AKgk54w==" saltValue="GWzquhJ8AVr7lS9IsSFrsw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2">
    <mergeCell ref="C65:E65"/>
    <mergeCell ref="C60:E60"/>
    <mergeCell ref="C61:E61"/>
    <mergeCell ref="C62:E62"/>
    <mergeCell ref="C63:E63"/>
    <mergeCell ref="C64:E64"/>
    <mergeCell ref="B49:E49"/>
    <mergeCell ref="C56:E56"/>
    <mergeCell ref="C57:E57"/>
    <mergeCell ref="C58:E58"/>
    <mergeCell ref="C59:E5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241" t="s">
        <v>6</v>
      </c>
      <c r="B1" s="241"/>
      <c r="C1" s="242"/>
      <c r="D1" s="241"/>
      <c r="E1" s="241"/>
      <c r="F1" s="241"/>
      <c r="G1" s="241"/>
    </row>
    <row r="2" spans="1:7" ht="24.9" customHeight="1" x14ac:dyDescent="0.25">
      <c r="A2" s="49" t="s">
        <v>7</v>
      </c>
      <c r="B2" s="48"/>
      <c r="C2" s="243"/>
      <c r="D2" s="243"/>
      <c r="E2" s="243"/>
      <c r="F2" s="243"/>
      <c r="G2" s="244"/>
    </row>
    <row r="3" spans="1:7" ht="24.9" customHeight="1" x14ac:dyDescent="0.25">
      <c r="A3" s="49" t="s">
        <v>8</v>
      </c>
      <c r="B3" s="48"/>
      <c r="C3" s="243"/>
      <c r="D3" s="243"/>
      <c r="E3" s="243"/>
      <c r="F3" s="243"/>
      <c r="G3" s="244"/>
    </row>
    <row r="4" spans="1:7" ht="24.9" customHeight="1" x14ac:dyDescent="0.25">
      <c r="A4" s="49" t="s">
        <v>9</v>
      </c>
      <c r="B4" s="48"/>
      <c r="C4" s="243"/>
      <c r="D4" s="243"/>
      <c r="E4" s="243"/>
      <c r="F4" s="243"/>
      <c r="G4" s="244"/>
    </row>
    <row r="5" spans="1:7" x14ac:dyDescent="0.25">
      <c r="B5" s="4"/>
      <c r="C5" s="5"/>
      <c r="D5" s="6"/>
    </row>
  </sheetData>
  <sheetProtection algorithmName="SHA-512" hashValue="IhjOk7SfzwW1fecAfh8zTAF9Y0xcWl3ljMX8vM/Rz7cUqxuyufVo5QNx8rSGFbv2Dud+bfCsMO8nx3Zp2Zdpog==" saltValue="xr4aCyJoRCExHePA1FrLJQ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B8CFB-BF2B-4AE3-885B-2F96E01B8DB7}">
  <sheetPr>
    <outlinePr summaryBelow="0"/>
  </sheetPr>
  <dimension ref="A1:BH4998"/>
  <sheetViews>
    <sheetView workbookViewId="0">
      <pane ySplit="7" topLeftCell="A8" activePane="bottomLeft" state="frozen"/>
      <selection pane="bottomLeft" activeCell="F23" sqref="F23"/>
    </sheetView>
  </sheetViews>
  <sheetFormatPr defaultRowHeight="13.2" outlineLevelRow="1" x14ac:dyDescent="0.25"/>
  <cols>
    <col min="1" max="1" width="3.44140625" customWidth="1"/>
    <col min="2" max="2" width="12.5546875" style="121" customWidth="1"/>
    <col min="3" max="3" width="63.33203125" style="121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3" width="0" hidden="1" customWidth="1"/>
    <col min="18" max="18" width="6.88671875" customWidth="1"/>
    <col min="20" max="20" width="8.44140625" customWidth="1"/>
    <col min="21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47" t="s">
        <v>90</v>
      </c>
      <c r="B1" s="247"/>
      <c r="C1" s="247"/>
      <c r="D1" s="247"/>
      <c r="E1" s="247"/>
      <c r="F1" s="247"/>
      <c r="G1" s="247"/>
      <c r="AG1" t="s">
        <v>91</v>
      </c>
    </row>
    <row r="2" spans="1:60" ht="24.9" customHeight="1" x14ac:dyDescent="0.25">
      <c r="A2" s="139" t="s">
        <v>7</v>
      </c>
      <c r="B2" s="48" t="s">
        <v>43</v>
      </c>
      <c r="C2" s="248" t="s">
        <v>44</v>
      </c>
      <c r="D2" s="249"/>
      <c r="E2" s="249"/>
      <c r="F2" s="249"/>
      <c r="G2" s="250"/>
      <c r="AG2" t="s">
        <v>92</v>
      </c>
    </row>
    <row r="3" spans="1:60" ht="24.9" customHeight="1" x14ac:dyDescent="0.25">
      <c r="A3" s="139" t="s">
        <v>8</v>
      </c>
      <c r="B3" s="48" t="s">
        <v>93</v>
      </c>
      <c r="C3" s="248" t="s">
        <v>94</v>
      </c>
      <c r="D3" s="249"/>
      <c r="E3" s="249"/>
      <c r="F3" s="249"/>
      <c r="G3" s="250"/>
      <c r="AC3" s="121" t="s">
        <v>95</v>
      </c>
      <c r="AG3" t="s">
        <v>96</v>
      </c>
    </row>
    <row r="4" spans="1:60" ht="24.9" customHeight="1" x14ac:dyDescent="0.25">
      <c r="A4" s="140" t="s">
        <v>9</v>
      </c>
      <c r="B4" s="141" t="s">
        <v>59</v>
      </c>
      <c r="C4" s="251" t="s">
        <v>60</v>
      </c>
      <c r="D4" s="252"/>
      <c r="E4" s="252"/>
      <c r="F4" s="252"/>
      <c r="G4" s="253"/>
      <c r="AG4" t="s">
        <v>97</v>
      </c>
    </row>
    <row r="5" spans="1:60" x14ac:dyDescent="0.25">
      <c r="D5" s="10"/>
    </row>
    <row r="6" spans="1:60" ht="39.6" x14ac:dyDescent="0.25">
      <c r="A6" s="143" t="s">
        <v>98</v>
      </c>
      <c r="B6" s="145" t="s">
        <v>99</v>
      </c>
      <c r="C6" s="145" t="s">
        <v>100</v>
      </c>
      <c r="D6" s="144" t="s">
        <v>101</v>
      </c>
      <c r="E6" s="143" t="s">
        <v>102</v>
      </c>
      <c r="F6" s="142" t="s">
        <v>103</v>
      </c>
      <c r="G6" s="143" t="s">
        <v>29</v>
      </c>
      <c r="H6" s="146" t="s">
        <v>30</v>
      </c>
      <c r="I6" s="146" t="s">
        <v>104</v>
      </c>
      <c r="J6" s="146" t="s">
        <v>31</v>
      </c>
      <c r="K6" s="146" t="s">
        <v>105</v>
      </c>
      <c r="L6" s="146" t="s">
        <v>106</v>
      </c>
      <c r="M6" s="146" t="s">
        <v>107</v>
      </c>
      <c r="N6" s="146" t="s">
        <v>108</v>
      </c>
      <c r="O6" s="146" t="s">
        <v>109</v>
      </c>
      <c r="P6" s="146" t="s">
        <v>110</v>
      </c>
      <c r="Q6" s="146" t="s">
        <v>111</v>
      </c>
      <c r="R6" s="146" t="s">
        <v>112</v>
      </c>
      <c r="S6" s="146" t="s">
        <v>113</v>
      </c>
      <c r="T6" s="146" t="s">
        <v>114</v>
      </c>
      <c r="U6" s="146" t="s">
        <v>115</v>
      </c>
      <c r="V6" s="146" t="s">
        <v>116</v>
      </c>
      <c r="W6" s="146" t="s">
        <v>117</v>
      </c>
      <c r="X6" s="146" t="s">
        <v>118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5">
      <c r="A8" s="158" t="s">
        <v>119</v>
      </c>
      <c r="B8" s="159" t="s">
        <v>88</v>
      </c>
      <c r="C8" s="173" t="s">
        <v>27</v>
      </c>
      <c r="D8" s="160"/>
      <c r="E8" s="161"/>
      <c r="F8" s="162"/>
      <c r="G8" s="162">
        <f>SUMIF(AG9:AG15,"&lt;&gt;NOR",G9:G15)</f>
        <v>0</v>
      </c>
      <c r="H8" s="162"/>
      <c r="I8" s="162">
        <f>SUM(I9:I15)</f>
        <v>0</v>
      </c>
      <c r="J8" s="162"/>
      <c r="K8" s="162">
        <f>SUM(K9:K15)</f>
        <v>95000</v>
      </c>
      <c r="L8" s="162"/>
      <c r="M8" s="162">
        <f>SUM(M9:M15)</f>
        <v>0</v>
      </c>
      <c r="N8" s="162"/>
      <c r="O8" s="162">
        <f>SUM(O9:O15)</f>
        <v>0</v>
      </c>
      <c r="P8" s="162"/>
      <c r="Q8" s="162">
        <f>SUM(Q9:Q15)</f>
        <v>0</v>
      </c>
      <c r="R8" s="162"/>
      <c r="S8" s="162"/>
      <c r="T8" s="163"/>
      <c r="U8" s="157"/>
      <c r="V8" s="157">
        <f>SUM(V9:V15)</f>
        <v>0</v>
      </c>
      <c r="W8" s="157"/>
      <c r="X8" s="157"/>
      <c r="AG8" t="s">
        <v>120</v>
      </c>
    </row>
    <row r="9" spans="1:60" outlineLevel="1" x14ac:dyDescent="0.25">
      <c r="A9" s="164">
        <v>1</v>
      </c>
      <c r="B9" s="165" t="s">
        <v>121</v>
      </c>
      <c r="C9" s="174" t="s">
        <v>122</v>
      </c>
      <c r="D9" s="166" t="s">
        <v>123</v>
      </c>
      <c r="E9" s="167">
        <v>1</v>
      </c>
      <c r="F9" s="168"/>
      <c r="G9" s="169">
        <f>ROUND(E9*F9,2)</f>
        <v>0</v>
      </c>
      <c r="H9" s="168">
        <v>0</v>
      </c>
      <c r="I9" s="169">
        <f>ROUND(E9*H9,2)</f>
        <v>0</v>
      </c>
      <c r="J9" s="168">
        <v>25000</v>
      </c>
      <c r="K9" s="169">
        <f>ROUND(E9*J9,2)</f>
        <v>25000</v>
      </c>
      <c r="L9" s="169">
        <v>21</v>
      </c>
      <c r="M9" s="169">
        <f>G9*(1+L9/100)</f>
        <v>0</v>
      </c>
      <c r="N9" s="169">
        <v>0</v>
      </c>
      <c r="O9" s="169">
        <f>ROUND(E9*N9,2)</f>
        <v>0</v>
      </c>
      <c r="P9" s="169">
        <v>0</v>
      </c>
      <c r="Q9" s="169">
        <f>ROUND(E9*P9,2)</f>
        <v>0</v>
      </c>
      <c r="R9" s="169"/>
      <c r="S9" s="169" t="s">
        <v>124</v>
      </c>
      <c r="T9" s="170" t="s">
        <v>125</v>
      </c>
      <c r="U9" s="156">
        <v>0</v>
      </c>
      <c r="V9" s="156">
        <f>ROUND(E9*U9,2)</f>
        <v>0</v>
      </c>
      <c r="W9" s="156"/>
      <c r="X9" s="156" t="s">
        <v>126</v>
      </c>
      <c r="Y9" s="147"/>
      <c r="Z9" s="147"/>
      <c r="AA9" s="147"/>
      <c r="AB9" s="147"/>
      <c r="AC9" s="147"/>
      <c r="AD9" s="147"/>
      <c r="AE9" s="147"/>
      <c r="AF9" s="147"/>
      <c r="AG9" s="147" t="s">
        <v>127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5">
      <c r="A10" s="154"/>
      <c r="B10" s="155"/>
      <c r="C10" s="254" t="s">
        <v>148</v>
      </c>
      <c r="D10" s="255"/>
      <c r="E10" s="255"/>
      <c r="F10" s="255"/>
      <c r="G10" s="255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47"/>
      <c r="Z10" s="147"/>
      <c r="AA10" s="147"/>
      <c r="AB10" s="147"/>
      <c r="AC10" s="147"/>
      <c r="AD10" s="147"/>
      <c r="AE10" s="147"/>
      <c r="AF10" s="147"/>
      <c r="AG10" s="147" t="s">
        <v>128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5">
      <c r="A11" s="154"/>
      <c r="B11" s="155"/>
      <c r="C11" s="245" t="s">
        <v>129</v>
      </c>
      <c r="D11" s="246"/>
      <c r="E11" s="246"/>
      <c r="F11" s="246"/>
      <c r="G11" s="24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47"/>
      <c r="Z11" s="147"/>
      <c r="AA11" s="147"/>
      <c r="AB11" s="147"/>
      <c r="AC11" s="147"/>
      <c r="AD11" s="147"/>
      <c r="AE11" s="147"/>
      <c r="AF11" s="147"/>
      <c r="AG11" s="147" t="s">
        <v>128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71" t="str">
        <f>C11</f>
        <v>Vyhotovení protokolu o vytyčení stavby se seznamem souřadnic vytyčených bodů a jejich polohopisnými (S-JTSK) a výškopisnými (Bpv) hodnotami.</v>
      </c>
      <c r="BB11" s="147"/>
      <c r="BC11" s="147"/>
      <c r="BD11" s="147"/>
      <c r="BE11" s="147"/>
      <c r="BF11" s="147"/>
      <c r="BG11" s="147"/>
      <c r="BH11" s="147"/>
    </row>
    <row r="12" spans="1:60" outlineLevel="1" x14ac:dyDescent="0.25">
      <c r="A12" s="164">
        <v>2</v>
      </c>
      <c r="B12" s="165" t="s">
        <v>130</v>
      </c>
      <c r="C12" s="174" t="s">
        <v>131</v>
      </c>
      <c r="D12" s="166" t="s">
        <v>123</v>
      </c>
      <c r="E12" s="167">
        <v>1</v>
      </c>
      <c r="F12" s="168"/>
      <c r="G12" s="169">
        <f>ROUND(E12*F12,2)</f>
        <v>0</v>
      </c>
      <c r="H12" s="168">
        <v>0</v>
      </c>
      <c r="I12" s="169">
        <f>ROUND(E12*H12,2)</f>
        <v>0</v>
      </c>
      <c r="J12" s="168">
        <v>20000</v>
      </c>
      <c r="K12" s="169">
        <f>ROUND(E12*J12,2)</f>
        <v>20000</v>
      </c>
      <c r="L12" s="169">
        <v>21</v>
      </c>
      <c r="M12" s="169">
        <f>G12*(1+L12/100)</f>
        <v>0</v>
      </c>
      <c r="N12" s="169">
        <v>0</v>
      </c>
      <c r="O12" s="169">
        <f>ROUND(E12*N12,2)</f>
        <v>0</v>
      </c>
      <c r="P12" s="169">
        <v>0</v>
      </c>
      <c r="Q12" s="169">
        <f>ROUND(E12*P12,2)</f>
        <v>0</v>
      </c>
      <c r="R12" s="169"/>
      <c r="S12" s="169" t="s">
        <v>124</v>
      </c>
      <c r="T12" s="170" t="s">
        <v>125</v>
      </c>
      <c r="U12" s="156">
        <v>0</v>
      </c>
      <c r="V12" s="156">
        <f>ROUND(E12*U12,2)</f>
        <v>0</v>
      </c>
      <c r="W12" s="156"/>
      <c r="X12" s="156" t="s">
        <v>126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127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5">
      <c r="A13" s="154"/>
      <c r="B13" s="155"/>
      <c r="C13" s="254" t="s">
        <v>132</v>
      </c>
      <c r="D13" s="255"/>
      <c r="E13" s="255"/>
      <c r="F13" s="255"/>
      <c r="G13" s="255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47"/>
      <c r="Z13" s="147"/>
      <c r="AA13" s="147"/>
      <c r="AB13" s="147"/>
      <c r="AC13" s="147"/>
      <c r="AD13" s="147"/>
      <c r="AE13" s="147"/>
      <c r="AF13" s="147"/>
      <c r="AG13" s="147" t="s">
        <v>128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71" t="str">
        <f>C13</f>
        <v>Zaměření a vytýčení stávajících inženýrských sítí v místě stavby z hlediska jejich ochrany při provádění stavby.</v>
      </c>
      <c r="BB13" s="147"/>
      <c r="BC13" s="147"/>
      <c r="BD13" s="147"/>
      <c r="BE13" s="147"/>
      <c r="BF13" s="147"/>
      <c r="BG13" s="147"/>
      <c r="BH13" s="147"/>
    </row>
    <row r="14" spans="1:60" outlineLevel="1" x14ac:dyDescent="0.25">
      <c r="A14" s="164">
        <v>3</v>
      </c>
      <c r="B14" s="165" t="s">
        <v>133</v>
      </c>
      <c r="C14" s="174" t="s">
        <v>134</v>
      </c>
      <c r="D14" s="166" t="s">
        <v>123</v>
      </c>
      <c r="E14" s="167">
        <v>1</v>
      </c>
      <c r="F14" s="168"/>
      <c r="G14" s="169">
        <f>ROUND(E14*F14,2)</f>
        <v>0</v>
      </c>
      <c r="H14" s="168">
        <v>0</v>
      </c>
      <c r="I14" s="169">
        <f>ROUND(E14*H14,2)</f>
        <v>0</v>
      </c>
      <c r="J14" s="168">
        <v>50000</v>
      </c>
      <c r="K14" s="169">
        <f>ROUND(E14*J14,2)</f>
        <v>50000</v>
      </c>
      <c r="L14" s="169">
        <v>21</v>
      </c>
      <c r="M14" s="169">
        <f>G14*(1+L14/100)</f>
        <v>0</v>
      </c>
      <c r="N14" s="169">
        <v>0</v>
      </c>
      <c r="O14" s="169">
        <f>ROUND(E14*N14,2)</f>
        <v>0</v>
      </c>
      <c r="P14" s="169">
        <v>0</v>
      </c>
      <c r="Q14" s="169">
        <f>ROUND(E14*P14,2)</f>
        <v>0</v>
      </c>
      <c r="R14" s="169"/>
      <c r="S14" s="169" t="s">
        <v>124</v>
      </c>
      <c r="T14" s="170" t="s">
        <v>125</v>
      </c>
      <c r="U14" s="156">
        <v>0</v>
      </c>
      <c r="V14" s="156">
        <f>ROUND(E14*U14,2)</f>
        <v>0</v>
      </c>
      <c r="W14" s="156"/>
      <c r="X14" s="156" t="s">
        <v>126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127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5">
      <c r="A15" s="154"/>
      <c r="B15" s="155"/>
      <c r="C15" s="254" t="s">
        <v>135</v>
      </c>
      <c r="D15" s="255"/>
      <c r="E15" s="255"/>
      <c r="F15" s="255"/>
      <c r="G15" s="255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47"/>
      <c r="Z15" s="147"/>
      <c r="AA15" s="147"/>
      <c r="AB15" s="147"/>
      <c r="AC15" s="147"/>
      <c r="AD15" s="147"/>
      <c r="AE15" s="147"/>
      <c r="AF15" s="147"/>
      <c r="AG15" s="147" t="s">
        <v>128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x14ac:dyDescent="0.25">
      <c r="A16" s="158" t="s">
        <v>119</v>
      </c>
      <c r="B16" s="159" t="s">
        <v>89</v>
      </c>
      <c r="C16" s="173" t="s">
        <v>28</v>
      </c>
      <c r="D16" s="160"/>
      <c r="E16" s="161"/>
      <c r="F16" s="162"/>
      <c r="G16" s="162">
        <f>SUMIF(AG17:AG24,"&lt;&gt;NOR",G17:G24)</f>
        <v>0</v>
      </c>
      <c r="H16" s="162"/>
      <c r="I16" s="162">
        <f>SUM(I17:I24)</f>
        <v>0</v>
      </c>
      <c r="J16" s="162"/>
      <c r="K16" s="162">
        <f>SUM(K17:K24)</f>
        <v>210000</v>
      </c>
      <c r="L16" s="162"/>
      <c r="M16" s="162">
        <f>SUM(M17:M24)</f>
        <v>0</v>
      </c>
      <c r="N16" s="162"/>
      <c r="O16" s="162">
        <f>SUM(O17:O24)</f>
        <v>0</v>
      </c>
      <c r="P16" s="162"/>
      <c r="Q16" s="162">
        <f>SUM(Q17:Q24)</f>
        <v>0</v>
      </c>
      <c r="R16" s="162"/>
      <c r="S16" s="162"/>
      <c r="T16" s="163"/>
      <c r="U16" s="157"/>
      <c r="V16" s="157">
        <f>SUM(V17:V24)</f>
        <v>0</v>
      </c>
      <c r="W16" s="157"/>
      <c r="X16" s="157"/>
      <c r="AG16" t="s">
        <v>120</v>
      </c>
    </row>
    <row r="17" spans="1:60" outlineLevel="1" x14ac:dyDescent="0.25">
      <c r="A17" s="164">
        <v>4</v>
      </c>
      <c r="B17" s="165" t="s">
        <v>136</v>
      </c>
      <c r="C17" s="174" t="s">
        <v>137</v>
      </c>
      <c r="D17" s="166" t="s">
        <v>123</v>
      </c>
      <c r="E17" s="167">
        <v>1</v>
      </c>
      <c r="F17" s="168"/>
      <c r="G17" s="169">
        <f>ROUND(E17*F17,2)</f>
        <v>0</v>
      </c>
      <c r="H17" s="168">
        <v>0</v>
      </c>
      <c r="I17" s="169">
        <f>ROUND(E17*H17,2)</f>
        <v>0</v>
      </c>
      <c r="J17" s="168">
        <v>50000</v>
      </c>
      <c r="K17" s="169">
        <f>ROUND(E17*J17,2)</f>
        <v>50000</v>
      </c>
      <c r="L17" s="169">
        <v>21</v>
      </c>
      <c r="M17" s="169">
        <f>G17*(1+L17/100)</f>
        <v>0</v>
      </c>
      <c r="N17" s="169">
        <v>0</v>
      </c>
      <c r="O17" s="169">
        <f>ROUND(E17*N17,2)</f>
        <v>0</v>
      </c>
      <c r="P17" s="169">
        <v>0</v>
      </c>
      <c r="Q17" s="169">
        <f>ROUND(E17*P17,2)</f>
        <v>0</v>
      </c>
      <c r="R17" s="169"/>
      <c r="S17" s="169" t="s">
        <v>124</v>
      </c>
      <c r="T17" s="170" t="s">
        <v>125</v>
      </c>
      <c r="U17" s="156">
        <v>0</v>
      </c>
      <c r="V17" s="156">
        <f>ROUND(E17*U17,2)</f>
        <v>0</v>
      </c>
      <c r="W17" s="156"/>
      <c r="X17" s="156" t="s">
        <v>126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127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ht="21" outlineLevel="1" x14ac:dyDescent="0.25">
      <c r="A18" s="154"/>
      <c r="B18" s="155"/>
      <c r="C18" s="254" t="s">
        <v>138</v>
      </c>
      <c r="D18" s="255"/>
      <c r="E18" s="255"/>
      <c r="F18" s="255"/>
      <c r="G18" s="255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47"/>
      <c r="Z18" s="147"/>
      <c r="AA18" s="147"/>
      <c r="AB18" s="147"/>
      <c r="AC18" s="147"/>
      <c r="AD18" s="147"/>
      <c r="AE18" s="147"/>
      <c r="AF18" s="147"/>
      <c r="AG18" s="147" t="s">
        <v>128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71" t="str">
        <f>C18</f>
        <v>Náklady zhotovitele, související s prováděním zkoušek a revizí předepsaných technickými normami nebo objednatelem a které jsou pro provedení díla nezbytné.</v>
      </c>
      <c r="BB18" s="147"/>
      <c r="BC18" s="147"/>
      <c r="BD18" s="147"/>
      <c r="BE18" s="147"/>
      <c r="BF18" s="147"/>
      <c r="BG18" s="147"/>
      <c r="BH18" s="147"/>
    </row>
    <row r="19" spans="1:60" outlineLevel="1" x14ac:dyDescent="0.25">
      <c r="A19" s="164">
        <v>5</v>
      </c>
      <c r="B19" s="165" t="s">
        <v>139</v>
      </c>
      <c r="C19" s="174" t="s">
        <v>140</v>
      </c>
      <c r="D19" s="166" t="s">
        <v>123</v>
      </c>
      <c r="E19" s="167">
        <v>1</v>
      </c>
      <c r="F19" s="168"/>
      <c r="G19" s="169">
        <f>ROUND(E19*F19,2)</f>
        <v>0</v>
      </c>
      <c r="H19" s="168">
        <v>0</v>
      </c>
      <c r="I19" s="169">
        <f>ROUND(E19*H19,2)</f>
        <v>0</v>
      </c>
      <c r="J19" s="168">
        <v>120000</v>
      </c>
      <c r="K19" s="169">
        <f>ROUND(E19*J19,2)</f>
        <v>120000</v>
      </c>
      <c r="L19" s="169">
        <v>21</v>
      </c>
      <c r="M19" s="169">
        <f>G19*(1+L19/100)</f>
        <v>0</v>
      </c>
      <c r="N19" s="169">
        <v>0</v>
      </c>
      <c r="O19" s="169">
        <f>ROUND(E19*N19,2)</f>
        <v>0</v>
      </c>
      <c r="P19" s="169">
        <v>0</v>
      </c>
      <c r="Q19" s="169">
        <f>ROUND(E19*P19,2)</f>
        <v>0</v>
      </c>
      <c r="R19" s="169"/>
      <c r="S19" s="169" t="s">
        <v>124</v>
      </c>
      <c r="T19" s="170" t="s">
        <v>125</v>
      </c>
      <c r="U19" s="156">
        <v>0</v>
      </c>
      <c r="V19" s="156">
        <f>ROUND(E19*U19,2)</f>
        <v>0</v>
      </c>
      <c r="W19" s="156"/>
      <c r="X19" s="156" t="s">
        <v>126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127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5">
      <c r="A20" s="154"/>
      <c r="B20" s="155"/>
      <c r="C20" s="254" t="s">
        <v>316</v>
      </c>
      <c r="D20" s="255"/>
      <c r="E20" s="255"/>
      <c r="F20" s="255"/>
      <c r="G20" s="255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47"/>
      <c r="Z20" s="147"/>
      <c r="AA20" s="147"/>
      <c r="AB20" s="147"/>
      <c r="AC20" s="147"/>
      <c r="AD20" s="147"/>
      <c r="AE20" s="147"/>
      <c r="AF20" s="147"/>
      <c r="AG20" s="147" t="s">
        <v>128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71" t="str">
        <f>C20</f>
        <v xml:space="preserve">Náklady zhotovitele, které vzniknou v souvislosti s povinnostmi zhotovitele při předání a převzetí díla. </v>
      </c>
      <c r="BB20" s="147"/>
      <c r="BC20" s="147"/>
      <c r="BD20" s="147"/>
      <c r="BE20" s="147"/>
      <c r="BF20" s="147"/>
      <c r="BG20" s="147"/>
      <c r="BH20" s="147"/>
    </row>
    <row r="21" spans="1:60" outlineLevel="1" x14ac:dyDescent="0.25">
      <c r="A21" s="164">
        <v>6</v>
      </c>
      <c r="B21" s="165" t="s">
        <v>141</v>
      </c>
      <c r="C21" s="174" t="s">
        <v>142</v>
      </c>
      <c r="D21" s="166" t="s">
        <v>123</v>
      </c>
      <c r="E21" s="167">
        <v>1</v>
      </c>
      <c r="F21" s="168"/>
      <c r="G21" s="169">
        <f>ROUND(E21*F21,2)</f>
        <v>0</v>
      </c>
      <c r="H21" s="168">
        <v>0</v>
      </c>
      <c r="I21" s="169">
        <f>ROUND(E21*H21,2)</f>
        <v>0</v>
      </c>
      <c r="J21" s="168">
        <v>20000</v>
      </c>
      <c r="K21" s="169">
        <f>ROUND(E21*J21,2)</f>
        <v>20000</v>
      </c>
      <c r="L21" s="169">
        <v>21</v>
      </c>
      <c r="M21" s="169">
        <f>G21*(1+L21/100)</f>
        <v>0</v>
      </c>
      <c r="N21" s="169">
        <v>0</v>
      </c>
      <c r="O21" s="169">
        <f>ROUND(E21*N21,2)</f>
        <v>0</v>
      </c>
      <c r="P21" s="169">
        <v>0</v>
      </c>
      <c r="Q21" s="169">
        <f>ROUND(E21*P21,2)</f>
        <v>0</v>
      </c>
      <c r="R21" s="169"/>
      <c r="S21" s="169" t="s">
        <v>124</v>
      </c>
      <c r="T21" s="170" t="s">
        <v>125</v>
      </c>
      <c r="U21" s="156">
        <v>0</v>
      </c>
      <c r="V21" s="156">
        <f>ROUND(E21*U21,2)</f>
        <v>0</v>
      </c>
      <c r="W21" s="156"/>
      <c r="X21" s="156" t="s">
        <v>126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127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5">
      <c r="A22" s="154"/>
      <c r="B22" s="155"/>
      <c r="C22" s="254" t="s">
        <v>143</v>
      </c>
      <c r="D22" s="255"/>
      <c r="E22" s="255"/>
      <c r="F22" s="255"/>
      <c r="G22" s="255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47"/>
      <c r="Z22" s="147"/>
      <c r="AA22" s="147"/>
      <c r="AB22" s="147"/>
      <c r="AC22" s="147"/>
      <c r="AD22" s="147"/>
      <c r="AE22" s="147"/>
      <c r="AF22" s="147"/>
      <c r="AG22" s="147" t="s">
        <v>128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71" t="str">
        <f>C22</f>
        <v>Náklady na vyhotovení dokumentace skutečného provedení stavby a její předání objednateli v požadované formě a požadovaném počtu.</v>
      </c>
      <c r="BB22" s="147"/>
      <c r="BC22" s="147"/>
      <c r="BD22" s="147"/>
      <c r="BE22" s="147"/>
      <c r="BF22" s="147"/>
      <c r="BG22" s="147"/>
      <c r="BH22" s="147"/>
    </row>
    <row r="23" spans="1:60" outlineLevel="1" x14ac:dyDescent="0.25">
      <c r="A23" s="164">
        <v>7</v>
      </c>
      <c r="B23" s="165" t="s">
        <v>144</v>
      </c>
      <c r="C23" s="174" t="s">
        <v>145</v>
      </c>
      <c r="D23" s="166" t="s">
        <v>123</v>
      </c>
      <c r="E23" s="167">
        <v>1</v>
      </c>
      <c r="F23" s="168"/>
      <c r="G23" s="169">
        <f>ROUND(E23*F23,2)</f>
        <v>0</v>
      </c>
      <c r="H23" s="168">
        <v>0</v>
      </c>
      <c r="I23" s="169">
        <f>ROUND(E23*H23,2)</f>
        <v>0</v>
      </c>
      <c r="J23" s="168">
        <v>20000</v>
      </c>
      <c r="K23" s="169">
        <f>ROUND(E23*J23,2)</f>
        <v>20000</v>
      </c>
      <c r="L23" s="169">
        <v>21</v>
      </c>
      <c r="M23" s="169">
        <f>G23*(1+L23/100)</f>
        <v>0</v>
      </c>
      <c r="N23" s="169">
        <v>0</v>
      </c>
      <c r="O23" s="169">
        <f>ROUND(E23*N23,2)</f>
        <v>0</v>
      </c>
      <c r="P23" s="169">
        <v>0</v>
      </c>
      <c r="Q23" s="169">
        <f>ROUND(E23*P23,2)</f>
        <v>0</v>
      </c>
      <c r="R23" s="169"/>
      <c r="S23" s="169" t="s">
        <v>124</v>
      </c>
      <c r="T23" s="170" t="s">
        <v>125</v>
      </c>
      <c r="U23" s="156">
        <v>0</v>
      </c>
      <c r="V23" s="156">
        <f>ROUND(E23*U23,2)</f>
        <v>0</v>
      </c>
      <c r="W23" s="156"/>
      <c r="X23" s="156" t="s">
        <v>126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127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5">
      <c r="A24" s="154"/>
      <c r="B24" s="155"/>
      <c r="C24" s="254" t="s">
        <v>146</v>
      </c>
      <c r="D24" s="255"/>
      <c r="E24" s="255"/>
      <c r="F24" s="255"/>
      <c r="G24" s="255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47"/>
      <c r="Z24" s="147"/>
      <c r="AA24" s="147"/>
      <c r="AB24" s="147"/>
      <c r="AC24" s="147"/>
      <c r="AD24" s="147"/>
      <c r="AE24" s="147"/>
      <c r="AF24" s="147"/>
      <c r="AG24" s="147" t="s">
        <v>128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71" t="str">
        <f>C24</f>
        <v>Náklady na provedení skutečného zaměření stavby v rozsahu nezbytném pro zápis změny do katastru nemovitostí.</v>
      </c>
      <c r="BB24" s="147"/>
      <c r="BC24" s="147"/>
      <c r="BD24" s="147"/>
      <c r="BE24" s="147"/>
      <c r="BF24" s="147"/>
      <c r="BG24" s="147"/>
      <c r="BH24" s="147"/>
    </row>
    <row r="25" spans="1:60" x14ac:dyDescent="0.25">
      <c r="A25" s="3"/>
      <c r="B25" s="4"/>
      <c r="C25" s="175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AE25">
        <v>15</v>
      </c>
      <c r="AF25">
        <v>21</v>
      </c>
      <c r="AG25" t="s">
        <v>106</v>
      </c>
    </row>
    <row r="26" spans="1:60" x14ac:dyDescent="0.25">
      <c r="A26" s="150"/>
      <c r="B26" s="151" t="s">
        <v>29</v>
      </c>
      <c r="C26" s="176"/>
      <c r="D26" s="152"/>
      <c r="E26" s="153"/>
      <c r="F26" s="153"/>
      <c r="G26" s="172">
        <f>G8+G16</f>
        <v>0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AE26">
        <f>SUMIF(L7:L24,AE25,G7:G24)</f>
        <v>0</v>
      </c>
      <c r="AF26">
        <f>SUMIF(L7:L24,AF25,G7:G24)</f>
        <v>0</v>
      </c>
      <c r="AG26" t="s">
        <v>147</v>
      </c>
    </row>
    <row r="27" spans="1:60" x14ac:dyDescent="0.25">
      <c r="C27" s="177"/>
      <c r="D27" s="10"/>
      <c r="AG27" t="s">
        <v>149</v>
      </c>
    </row>
    <row r="28" spans="1:60" x14ac:dyDescent="0.25">
      <c r="D28" s="10"/>
    </row>
    <row r="29" spans="1:60" x14ac:dyDescent="0.25">
      <c r="D29" s="10"/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</sheetData>
  <mergeCells count="12">
    <mergeCell ref="C24:G24"/>
    <mergeCell ref="C13:G13"/>
    <mergeCell ref="C15:G15"/>
    <mergeCell ref="C18:G18"/>
    <mergeCell ref="C20:G20"/>
    <mergeCell ref="C22:G22"/>
    <mergeCell ref="C11:G11"/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2D623-C351-4AA0-B192-2DE39A47FC31}">
  <sheetPr>
    <outlinePr summaryBelow="0"/>
  </sheetPr>
  <dimension ref="A1:BH5000"/>
  <sheetViews>
    <sheetView workbookViewId="0">
      <pane ySplit="7" topLeftCell="A8" activePane="bottomLeft" state="frozen"/>
      <selection pane="bottomLeft" activeCell="F9" sqref="F9"/>
    </sheetView>
  </sheetViews>
  <sheetFormatPr defaultRowHeight="13.2" outlineLevelRow="1" x14ac:dyDescent="0.25"/>
  <cols>
    <col min="1" max="1" width="3.44140625" customWidth="1"/>
    <col min="2" max="2" width="12.5546875" style="121" customWidth="1"/>
    <col min="3" max="3" width="63.33203125" style="121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3" width="0" hidden="1" customWidth="1"/>
    <col min="18" max="18" width="6.88671875" customWidth="1"/>
    <col min="20" max="20" width="8.44140625" customWidth="1"/>
    <col min="21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47" t="s">
        <v>150</v>
      </c>
      <c r="B1" s="247"/>
      <c r="C1" s="247"/>
      <c r="D1" s="247"/>
      <c r="E1" s="247"/>
      <c r="F1" s="247"/>
      <c r="G1" s="247"/>
      <c r="AG1" t="s">
        <v>91</v>
      </c>
    </row>
    <row r="2" spans="1:60" ht="24.9" customHeight="1" x14ac:dyDescent="0.25">
      <c r="A2" s="139" t="s">
        <v>7</v>
      </c>
      <c r="B2" s="48" t="s">
        <v>43</v>
      </c>
      <c r="C2" s="248" t="s">
        <v>44</v>
      </c>
      <c r="D2" s="249"/>
      <c r="E2" s="249"/>
      <c r="F2" s="249"/>
      <c r="G2" s="250"/>
      <c r="AG2" t="s">
        <v>92</v>
      </c>
    </row>
    <row r="3" spans="1:60" ht="24.9" customHeight="1" x14ac:dyDescent="0.25">
      <c r="A3" s="139" t="s">
        <v>8</v>
      </c>
      <c r="B3" s="48" t="s">
        <v>62</v>
      </c>
      <c r="C3" s="248" t="s">
        <v>63</v>
      </c>
      <c r="D3" s="249"/>
      <c r="E3" s="249"/>
      <c r="F3" s="249"/>
      <c r="G3" s="250"/>
      <c r="AC3" s="121" t="s">
        <v>92</v>
      </c>
      <c r="AG3" t="s">
        <v>96</v>
      </c>
    </row>
    <row r="4" spans="1:60" ht="24.9" customHeight="1" x14ac:dyDescent="0.25">
      <c r="A4" s="140" t="s">
        <v>9</v>
      </c>
      <c r="B4" s="141" t="s">
        <v>43</v>
      </c>
      <c r="C4" s="251" t="s">
        <v>63</v>
      </c>
      <c r="D4" s="252"/>
      <c r="E4" s="252"/>
      <c r="F4" s="252"/>
      <c r="G4" s="253"/>
      <c r="AG4" t="s">
        <v>97</v>
      </c>
    </row>
    <row r="5" spans="1:60" x14ac:dyDescent="0.25">
      <c r="D5" s="10"/>
    </row>
    <row r="6" spans="1:60" ht="39.6" x14ac:dyDescent="0.25">
      <c r="A6" s="143" t="s">
        <v>98</v>
      </c>
      <c r="B6" s="145" t="s">
        <v>99</v>
      </c>
      <c r="C6" s="145" t="s">
        <v>100</v>
      </c>
      <c r="D6" s="144" t="s">
        <v>101</v>
      </c>
      <c r="E6" s="143" t="s">
        <v>102</v>
      </c>
      <c r="F6" s="142" t="s">
        <v>103</v>
      </c>
      <c r="G6" s="143" t="s">
        <v>29</v>
      </c>
      <c r="H6" s="146" t="s">
        <v>30</v>
      </c>
      <c r="I6" s="146" t="s">
        <v>104</v>
      </c>
      <c r="J6" s="146" t="s">
        <v>31</v>
      </c>
      <c r="K6" s="146" t="s">
        <v>105</v>
      </c>
      <c r="L6" s="146" t="s">
        <v>106</v>
      </c>
      <c r="M6" s="146" t="s">
        <v>107</v>
      </c>
      <c r="N6" s="146" t="s">
        <v>108</v>
      </c>
      <c r="O6" s="146" t="s">
        <v>109</v>
      </c>
      <c r="P6" s="146" t="s">
        <v>110</v>
      </c>
      <c r="Q6" s="146" t="s">
        <v>111</v>
      </c>
      <c r="R6" s="146" t="s">
        <v>112</v>
      </c>
      <c r="S6" s="146" t="s">
        <v>113</v>
      </c>
      <c r="T6" s="146" t="s">
        <v>114</v>
      </c>
      <c r="U6" s="146" t="s">
        <v>115</v>
      </c>
      <c r="V6" s="146" t="s">
        <v>116</v>
      </c>
      <c r="W6" s="146" t="s">
        <v>117</v>
      </c>
      <c r="X6" s="146" t="s">
        <v>118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5">
      <c r="A8" s="158" t="s">
        <v>119</v>
      </c>
      <c r="B8" s="159" t="s">
        <v>43</v>
      </c>
      <c r="C8" s="173" t="s">
        <v>74</v>
      </c>
      <c r="D8" s="160"/>
      <c r="E8" s="161"/>
      <c r="F8" s="162"/>
      <c r="G8" s="162">
        <f>SUMIF(AG9:AG79,"&lt;&gt;NOR",G9:G79)</f>
        <v>0</v>
      </c>
      <c r="H8" s="162"/>
      <c r="I8" s="162">
        <f>SUM(I9:I79)</f>
        <v>220536.94</v>
      </c>
      <c r="J8" s="162"/>
      <c r="K8" s="162">
        <f>SUM(K9:K79)</f>
        <v>426759.10000000003</v>
      </c>
      <c r="L8" s="162"/>
      <c r="M8" s="162">
        <f>SUM(M9:M79)</f>
        <v>0</v>
      </c>
      <c r="N8" s="162"/>
      <c r="O8" s="162">
        <f>SUM(O9:O79)</f>
        <v>552.55999999999995</v>
      </c>
      <c r="P8" s="162"/>
      <c r="Q8" s="162">
        <f>SUM(Q9:Q79)</f>
        <v>0</v>
      </c>
      <c r="R8" s="162"/>
      <c r="S8" s="162"/>
      <c r="T8" s="163"/>
      <c r="U8" s="157"/>
      <c r="V8" s="157">
        <f>SUM(V9:V79)</f>
        <v>318.70999999999998</v>
      </c>
      <c r="W8" s="157"/>
      <c r="X8" s="157"/>
      <c r="AG8" t="s">
        <v>120</v>
      </c>
    </row>
    <row r="9" spans="1:60" outlineLevel="1" x14ac:dyDescent="0.25">
      <c r="A9" s="164">
        <v>1</v>
      </c>
      <c r="B9" s="165" t="s">
        <v>151</v>
      </c>
      <c r="C9" s="174" t="s">
        <v>152</v>
      </c>
      <c r="D9" s="166" t="s">
        <v>153</v>
      </c>
      <c r="E9" s="167">
        <v>143.4</v>
      </c>
      <c r="F9" s="168"/>
      <c r="G9" s="169">
        <f>ROUND(E9*F9,2)</f>
        <v>0</v>
      </c>
      <c r="H9" s="168">
        <v>0</v>
      </c>
      <c r="I9" s="169">
        <f>ROUND(E9*H9,2)</f>
        <v>0</v>
      </c>
      <c r="J9" s="168">
        <v>76</v>
      </c>
      <c r="K9" s="169">
        <f>ROUND(E9*J9,2)</f>
        <v>10898.4</v>
      </c>
      <c r="L9" s="169">
        <v>21</v>
      </c>
      <c r="M9" s="169">
        <f>G9*(1+L9/100)</f>
        <v>0</v>
      </c>
      <c r="N9" s="169">
        <v>0</v>
      </c>
      <c r="O9" s="169">
        <f>ROUND(E9*N9,2)</f>
        <v>0</v>
      </c>
      <c r="P9" s="169">
        <v>0</v>
      </c>
      <c r="Q9" s="169">
        <f>ROUND(E9*P9,2)</f>
        <v>0</v>
      </c>
      <c r="R9" s="169" t="s">
        <v>154</v>
      </c>
      <c r="S9" s="169" t="s">
        <v>124</v>
      </c>
      <c r="T9" s="170" t="s">
        <v>124</v>
      </c>
      <c r="U9" s="156">
        <v>9.7000000000000003E-2</v>
      </c>
      <c r="V9" s="156">
        <f>ROUND(E9*U9,2)</f>
        <v>13.91</v>
      </c>
      <c r="W9" s="156"/>
      <c r="X9" s="156" t="s">
        <v>155</v>
      </c>
      <c r="Y9" s="147"/>
      <c r="Z9" s="147"/>
      <c r="AA9" s="147"/>
      <c r="AB9" s="147"/>
      <c r="AC9" s="147"/>
      <c r="AD9" s="147"/>
      <c r="AE9" s="147"/>
      <c r="AF9" s="147"/>
      <c r="AG9" s="147" t="s">
        <v>156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5">
      <c r="A10" s="154"/>
      <c r="B10" s="155"/>
      <c r="C10" s="256" t="s">
        <v>157</v>
      </c>
      <c r="D10" s="257"/>
      <c r="E10" s="257"/>
      <c r="F10" s="257"/>
      <c r="G10" s="257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47"/>
      <c r="Z10" s="147"/>
      <c r="AA10" s="147"/>
      <c r="AB10" s="147"/>
      <c r="AC10" s="147"/>
      <c r="AD10" s="147"/>
      <c r="AE10" s="147"/>
      <c r="AF10" s="147"/>
      <c r="AG10" s="147" t="s">
        <v>158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71" t="str">
        <f>C10</f>
        <v>nebo lesní půdy, s vodorovným přemístěním na hromady v místě upotřebení nebo na dočasné či trvalé skládky se složením</v>
      </c>
      <c r="BB10" s="147"/>
      <c r="BC10" s="147"/>
      <c r="BD10" s="147"/>
      <c r="BE10" s="147"/>
      <c r="BF10" s="147"/>
      <c r="BG10" s="147"/>
      <c r="BH10" s="147"/>
    </row>
    <row r="11" spans="1:60" outlineLevel="1" x14ac:dyDescent="0.25">
      <c r="A11" s="154"/>
      <c r="B11" s="155"/>
      <c r="C11" s="187" t="s">
        <v>159</v>
      </c>
      <c r="D11" s="178"/>
      <c r="E11" s="179">
        <v>122.4</v>
      </c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47"/>
      <c r="Z11" s="147"/>
      <c r="AA11" s="147"/>
      <c r="AB11" s="147"/>
      <c r="AC11" s="147"/>
      <c r="AD11" s="147"/>
      <c r="AE11" s="147"/>
      <c r="AF11" s="147"/>
      <c r="AG11" s="147" t="s">
        <v>160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5">
      <c r="A12" s="154"/>
      <c r="B12" s="155"/>
      <c r="C12" s="187" t="s">
        <v>161</v>
      </c>
      <c r="D12" s="178"/>
      <c r="E12" s="179">
        <v>6.15</v>
      </c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47"/>
      <c r="Z12" s="147"/>
      <c r="AA12" s="147"/>
      <c r="AB12" s="147"/>
      <c r="AC12" s="147"/>
      <c r="AD12" s="147"/>
      <c r="AE12" s="147"/>
      <c r="AF12" s="147"/>
      <c r="AG12" s="147" t="s">
        <v>160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5">
      <c r="A13" s="154"/>
      <c r="B13" s="155"/>
      <c r="C13" s="187" t="s">
        <v>162</v>
      </c>
      <c r="D13" s="178"/>
      <c r="E13" s="179">
        <v>9</v>
      </c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47"/>
      <c r="Z13" s="147"/>
      <c r="AA13" s="147"/>
      <c r="AB13" s="147"/>
      <c r="AC13" s="147"/>
      <c r="AD13" s="147"/>
      <c r="AE13" s="147"/>
      <c r="AF13" s="147"/>
      <c r="AG13" s="147" t="s">
        <v>160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5">
      <c r="A14" s="154"/>
      <c r="B14" s="155"/>
      <c r="C14" s="187" t="s">
        <v>163</v>
      </c>
      <c r="D14" s="178"/>
      <c r="E14" s="179">
        <v>5.85</v>
      </c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47"/>
      <c r="Z14" s="147"/>
      <c r="AA14" s="147"/>
      <c r="AB14" s="147"/>
      <c r="AC14" s="147"/>
      <c r="AD14" s="147"/>
      <c r="AE14" s="147"/>
      <c r="AF14" s="147"/>
      <c r="AG14" s="147" t="s">
        <v>160</v>
      </c>
      <c r="AH14" s="147">
        <v>0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ht="20.399999999999999" outlineLevel="1" x14ac:dyDescent="0.25">
      <c r="A15" s="164">
        <v>2</v>
      </c>
      <c r="B15" s="165" t="s">
        <v>164</v>
      </c>
      <c r="C15" s="174" t="s">
        <v>165</v>
      </c>
      <c r="D15" s="166" t="s">
        <v>153</v>
      </c>
      <c r="E15" s="167">
        <v>62.15</v>
      </c>
      <c r="F15" s="168"/>
      <c r="G15" s="169">
        <f>ROUND(E15*F15,2)</f>
        <v>0</v>
      </c>
      <c r="H15" s="168">
        <v>0</v>
      </c>
      <c r="I15" s="169">
        <f>ROUND(E15*H15,2)</f>
        <v>0</v>
      </c>
      <c r="J15" s="168">
        <v>193</v>
      </c>
      <c r="K15" s="169">
        <f>ROUND(E15*J15,2)</f>
        <v>11994.95</v>
      </c>
      <c r="L15" s="169">
        <v>21</v>
      </c>
      <c r="M15" s="169">
        <f>G15*(1+L15/100)</f>
        <v>0</v>
      </c>
      <c r="N15" s="169">
        <v>0</v>
      </c>
      <c r="O15" s="169">
        <f>ROUND(E15*N15,2)</f>
        <v>0</v>
      </c>
      <c r="P15" s="169">
        <v>0</v>
      </c>
      <c r="Q15" s="169">
        <f>ROUND(E15*P15,2)</f>
        <v>0</v>
      </c>
      <c r="R15" s="169" t="s">
        <v>154</v>
      </c>
      <c r="S15" s="169" t="s">
        <v>124</v>
      </c>
      <c r="T15" s="170" t="s">
        <v>124</v>
      </c>
      <c r="U15" s="156">
        <v>0.36799999999999999</v>
      </c>
      <c r="V15" s="156">
        <f>ROUND(E15*U15,2)</f>
        <v>22.87</v>
      </c>
      <c r="W15" s="156"/>
      <c r="X15" s="156" t="s">
        <v>155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156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5">
      <c r="A16" s="154"/>
      <c r="B16" s="155"/>
      <c r="C16" s="256" t="s">
        <v>166</v>
      </c>
      <c r="D16" s="257"/>
      <c r="E16" s="257"/>
      <c r="F16" s="257"/>
      <c r="G16" s="257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47"/>
      <c r="Z16" s="147"/>
      <c r="AA16" s="147"/>
      <c r="AB16" s="147"/>
      <c r="AC16" s="147"/>
      <c r="AD16" s="147"/>
      <c r="AE16" s="147"/>
      <c r="AF16" s="147"/>
      <c r="AG16" s="147" t="s">
        <v>158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5">
      <c r="A17" s="154"/>
      <c r="B17" s="155"/>
      <c r="C17" s="187" t="s">
        <v>167</v>
      </c>
      <c r="D17" s="178"/>
      <c r="E17" s="179">
        <v>47</v>
      </c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47"/>
      <c r="Z17" s="147"/>
      <c r="AA17" s="147"/>
      <c r="AB17" s="147"/>
      <c r="AC17" s="147"/>
      <c r="AD17" s="147"/>
      <c r="AE17" s="147"/>
      <c r="AF17" s="147"/>
      <c r="AG17" s="147" t="s">
        <v>160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5">
      <c r="A18" s="154"/>
      <c r="B18" s="155"/>
      <c r="C18" s="187" t="s">
        <v>168</v>
      </c>
      <c r="D18" s="178"/>
      <c r="E18" s="179">
        <v>15.15</v>
      </c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47"/>
      <c r="Z18" s="147"/>
      <c r="AA18" s="147"/>
      <c r="AB18" s="147"/>
      <c r="AC18" s="147"/>
      <c r="AD18" s="147"/>
      <c r="AE18" s="147"/>
      <c r="AF18" s="147"/>
      <c r="AG18" s="147" t="s">
        <v>160</v>
      </c>
      <c r="AH18" s="147">
        <v>0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ht="20.399999999999999" outlineLevel="1" x14ac:dyDescent="0.25">
      <c r="A19" s="164">
        <v>3</v>
      </c>
      <c r="B19" s="165" t="s">
        <v>169</v>
      </c>
      <c r="C19" s="174" t="s">
        <v>170</v>
      </c>
      <c r="D19" s="166" t="s">
        <v>153</v>
      </c>
      <c r="E19" s="167">
        <v>62.15</v>
      </c>
      <c r="F19" s="168"/>
      <c r="G19" s="169">
        <f>ROUND(E19*F19,2)</f>
        <v>0</v>
      </c>
      <c r="H19" s="168">
        <v>0</v>
      </c>
      <c r="I19" s="169">
        <f>ROUND(E19*H19,2)</f>
        <v>0</v>
      </c>
      <c r="J19" s="168">
        <v>37.700000000000003</v>
      </c>
      <c r="K19" s="169">
        <f>ROUND(E19*J19,2)</f>
        <v>2343.06</v>
      </c>
      <c r="L19" s="169">
        <v>21</v>
      </c>
      <c r="M19" s="169">
        <f>G19*(1+L19/100)</f>
        <v>0</v>
      </c>
      <c r="N19" s="169">
        <v>0</v>
      </c>
      <c r="O19" s="169">
        <f>ROUND(E19*N19,2)</f>
        <v>0</v>
      </c>
      <c r="P19" s="169">
        <v>0</v>
      </c>
      <c r="Q19" s="169">
        <f>ROUND(E19*P19,2)</f>
        <v>0</v>
      </c>
      <c r="R19" s="169" t="s">
        <v>154</v>
      </c>
      <c r="S19" s="169" t="s">
        <v>124</v>
      </c>
      <c r="T19" s="170" t="s">
        <v>124</v>
      </c>
      <c r="U19" s="156">
        <v>5.8000000000000003E-2</v>
      </c>
      <c r="V19" s="156">
        <f>ROUND(E19*U19,2)</f>
        <v>3.6</v>
      </c>
      <c r="W19" s="156"/>
      <c r="X19" s="156" t="s">
        <v>155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156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5">
      <c r="A20" s="154"/>
      <c r="B20" s="155"/>
      <c r="C20" s="256" t="s">
        <v>166</v>
      </c>
      <c r="D20" s="257"/>
      <c r="E20" s="257"/>
      <c r="F20" s="257"/>
      <c r="G20" s="257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47"/>
      <c r="Z20" s="147"/>
      <c r="AA20" s="147"/>
      <c r="AB20" s="147"/>
      <c r="AC20" s="147"/>
      <c r="AD20" s="147"/>
      <c r="AE20" s="147"/>
      <c r="AF20" s="147"/>
      <c r="AG20" s="147" t="s">
        <v>158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5">
      <c r="A21" s="154"/>
      <c r="B21" s="155"/>
      <c r="C21" s="187" t="s">
        <v>171</v>
      </c>
      <c r="D21" s="178"/>
      <c r="E21" s="179">
        <v>62.15</v>
      </c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47"/>
      <c r="Z21" s="147"/>
      <c r="AA21" s="147"/>
      <c r="AB21" s="147"/>
      <c r="AC21" s="147"/>
      <c r="AD21" s="147"/>
      <c r="AE21" s="147"/>
      <c r="AF21" s="147"/>
      <c r="AG21" s="147" t="s">
        <v>160</v>
      </c>
      <c r="AH21" s="147">
        <v>5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5">
      <c r="A22" s="164">
        <v>4</v>
      </c>
      <c r="B22" s="165" t="s">
        <v>172</v>
      </c>
      <c r="C22" s="174" t="s">
        <v>173</v>
      </c>
      <c r="D22" s="166" t="s">
        <v>153</v>
      </c>
      <c r="E22" s="167">
        <v>143.4</v>
      </c>
      <c r="F22" s="168"/>
      <c r="G22" s="169">
        <f>ROUND(E22*F22,2)</f>
        <v>0</v>
      </c>
      <c r="H22" s="168">
        <v>0</v>
      </c>
      <c r="I22" s="169">
        <f>ROUND(E22*H22,2)</f>
        <v>0</v>
      </c>
      <c r="J22" s="168">
        <v>46.1</v>
      </c>
      <c r="K22" s="169">
        <f>ROUND(E22*J22,2)</f>
        <v>6610.74</v>
      </c>
      <c r="L22" s="169">
        <v>21</v>
      </c>
      <c r="M22" s="169">
        <f>G22*(1+L22/100)</f>
        <v>0</v>
      </c>
      <c r="N22" s="169">
        <v>0</v>
      </c>
      <c r="O22" s="169">
        <f>ROUND(E22*N22,2)</f>
        <v>0</v>
      </c>
      <c r="P22" s="169">
        <v>0</v>
      </c>
      <c r="Q22" s="169">
        <f>ROUND(E22*P22,2)</f>
        <v>0</v>
      </c>
      <c r="R22" s="169" t="s">
        <v>154</v>
      </c>
      <c r="S22" s="169" t="s">
        <v>124</v>
      </c>
      <c r="T22" s="170" t="s">
        <v>124</v>
      </c>
      <c r="U22" s="156">
        <v>7.3999999999999996E-2</v>
      </c>
      <c r="V22" s="156">
        <f>ROUND(E22*U22,2)</f>
        <v>10.61</v>
      </c>
      <c r="W22" s="156"/>
      <c r="X22" s="156" t="s">
        <v>155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156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5">
      <c r="A23" s="154"/>
      <c r="B23" s="155"/>
      <c r="C23" s="256" t="s">
        <v>174</v>
      </c>
      <c r="D23" s="257"/>
      <c r="E23" s="257"/>
      <c r="F23" s="257"/>
      <c r="G23" s="257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47"/>
      <c r="Z23" s="147"/>
      <c r="AA23" s="147"/>
      <c r="AB23" s="147"/>
      <c r="AC23" s="147"/>
      <c r="AD23" s="147"/>
      <c r="AE23" s="147"/>
      <c r="AF23" s="147"/>
      <c r="AG23" s="147" t="s">
        <v>158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5">
      <c r="A24" s="154"/>
      <c r="B24" s="155"/>
      <c r="C24" s="187" t="s">
        <v>175</v>
      </c>
      <c r="D24" s="178"/>
      <c r="E24" s="179">
        <v>143.4</v>
      </c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47"/>
      <c r="Z24" s="147"/>
      <c r="AA24" s="147"/>
      <c r="AB24" s="147"/>
      <c r="AC24" s="147"/>
      <c r="AD24" s="147"/>
      <c r="AE24" s="147"/>
      <c r="AF24" s="147"/>
      <c r="AG24" s="147" t="s">
        <v>160</v>
      </c>
      <c r="AH24" s="147">
        <v>5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5">
      <c r="A25" s="164">
        <v>5</v>
      </c>
      <c r="B25" s="165" t="s">
        <v>176</v>
      </c>
      <c r="C25" s="174" t="s">
        <v>177</v>
      </c>
      <c r="D25" s="166" t="s">
        <v>153</v>
      </c>
      <c r="E25" s="167">
        <v>145.25</v>
      </c>
      <c r="F25" s="168"/>
      <c r="G25" s="169">
        <f>ROUND(E25*F25,2)</f>
        <v>0</v>
      </c>
      <c r="H25" s="168">
        <v>0</v>
      </c>
      <c r="I25" s="169">
        <f>ROUND(E25*H25,2)</f>
        <v>0</v>
      </c>
      <c r="J25" s="168">
        <v>269</v>
      </c>
      <c r="K25" s="169">
        <f>ROUND(E25*J25,2)</f>
        <v>39072.25</v>
      </c>
      <c r="L25" s="169">
        <v>21</v>
      </c>
      <c r="M25" s="169">
        <f>G25*(1+L25/100)</f>
        <v>0</v>
      </c>
      <c r="N25" s="169">
        <v>0</v>
      </c>
      <c r="O25" s="169">
        <f>ROUND(E25*N25,2)</f>
        <v>0</v>
      </c>
      <c r="P25" s="169">
        <v>0</v>
      </c>
      <c r="Q25" s="169">
        <f>ROUND(E25*P25,2)</f>
        <v>0</v>
      </c>
      <c r="R25" s="169" t="s">
        <v>154</v>
      </c>
      <c r="S25" s="169" t="s">
        <v>124</v>
      </c>
      <c r="T25" s="170" t="s">
        <v>124</v>
      </c>
      <c r="U25" s="156">
        <v>1.0999999999999999E-2</v>
      </c>
      <c r="V25" s="156">
        <f>ROUND(E25*U25,2)</f>
        <v>1.6</v>
      </c>
      <c r="W25" s="156"/>
      <c r="X25" s="156" t="s">
        <v>155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156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5">
      <c r="A26" s="154"/>
      <c r="B26" s="155"/>
      <c r="C26" s="256" t="s">
        <v>174</v>
      </c>
      <c r="D26" s="257"/>
      <c r="E26" s="257"/>
      <c r="F26" s="257"/>
      <c r="G26" s="257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47"/>
      <c r="Z26" s="147"/>
      <c r="AA26" s="147"/>
      <c r="AB26" s="147"/>
      <c r="AC26" s="147"/>
      <c r="AD26" s="147"/>
      <c r="AE26" s="147"/>
      <c r="AF26" s="147"/>
      <c r="AG26" s="147" t="s">
        <v>158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5">
      <c r="A27" s="154"/>
      <c r="B27" s="155"/>
      <c r="C27" s="187" t="s">
        <v>175</v>
      </c>
      <c r="D27" s="178"/>
      <c r="E27" s="179">
        <v>143.4</v>
      </c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47"/>
      <c r="Z27" s="147"/>
      <c r="AA27" s="147"/>
      <c r="AB27" s="147"/>
      <c r="AC27" s="147"/>
      <c r="AD27" s="147"/>
      <c r="AE27" s="147"/>
      <c r="AF27" s="147"/>
      <c r="AG27" s="147" t="s">
        <v>160</v>
      </c>
      <c r="AH27" s="147">
        <v>5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5">
      <c r="A28" s="154"/>
      <c r="B28" s="155"/>
      <c r="C28" s="187" t="s">
        <v>171</v>
      </c>
      <c r="D28" s="178"/>
      <c r="E28" s="179">
        <v>62.15</v>
      </c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47"/>
      <c r="Z28" s="147"/>
      <c r="AA28" s="147"/>
      <c r="AB28" s="147"/>
      <c r="AC28" s="147"/>
      <c r="AD28" s="147"/>
      <c r="AE28" s="147"/>
      <c r="AF28" s="147"/>
      <c r="AG28" s="147" t="s">
        <v>160</v>
      </c>
      <c r="AH28" s="147">
        <v>5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5">
      <c r="A29" s="154"/>
      <c r="B29" s="155"/>
      <c r="C29" s="187" t="s">
        <v>178</v>
      </c>
      <c r="D29" s="178"/>
      <c r="E29" s="179">
        <v>-60.3</v>
      </c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47"/>
      <c r="Z29" s="147"/>
      <c r="AA29" s="147"/>
      <c r="AB29" s="147"/>
      <c r="AC29" s="147"/>
      <c r="AD29" s="147"/>
      <c r="AE29" s="147"/>
      <c r="AF29" s="147"/>
      <c r="AG29" s="147" t="s">
        <v>160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ht="20.399999999999999" outlineLevel="1" x14ac:dyDescent="0.25">
      <c r="A30" s="164">
        <v>6</v>
      </c>
      <c r="B30" s="165" t="s">
        <v>179</v>
      </c>
      <c r="C30" s="174" t="s">
        <v>180</v>
      </c>
      <c r="D30" s="166" t="s">
        <v>153</v>
      </c>
      <c r="E30" s="167">
        <v>143.4</v>
      </c>
      <c r="F30" s="168"/>
      <c r="G30" s="169">
        <f>ROUND(E30*F30,2)</f>
        <v>0</v>
      </c>
      <c r="H30" s="168">
        <v>0</v>
      </c>
      <c r="I30" s="169">
        <f>ROUND(E30*H30,2)</f>
        <v>0</v>
      </c>
      <c r="J30" s="168">
        <v>67.3</v>
      </c>
      <c r="K30" s="169">
        <f>ROUND(E30*J30,2)</f>
        <v>9650.82</v>
      </c>
      <c r="L30" s="169">
        <v>21</v>
      </c>
      <c r="M30" s="169">
        <f>G30*(1+L30/100)</f>
        <v>0</v>
      </c>
      <c r="N30" s="169">
        <v>0</v>
      </c>
      <c r="O30" s="169">
        <f>ROUND(E30*N30,2)</f>
        <v>0</v>
      </c>
      <c r="P30" s="169">
        <v>0</v>
      </c>
      <c r="Q30" s="169">
        <f>ROUND(E30*P30,2)</f>
        <v>0</v>
      </c>
      <c r="R30" s="169" t="s">
        <v>154</v>
      </c>
      <c r="S30" s="169" t="s">
        <v>124</v>
      </c>
      <c r="T30" s="170" t="s">
        <v>124</v>
      </c>
      <c r="U30" s="156">
        <v>5.2999999999999999E-2</v>
      </c>
      <c r="V30" s="156">
        <f>ROUND(E30*U30,2)</f>
        <v>7.6</v>
      </c>
      <c r="W30" s="156"/>
      <c r="X30" s="156" t="s">
        <v>155</v>
      </c>
      <c r="Y30" s="147"/>
      <c r="Z30" s="147"/>
      <c r="AA30" s="147"/>
      <c r="AB30" s="147"/>
      <c r="AC30" s="147"/>
      <c r="AD30" s="147"/>
      <c r="AE30" s="147"/>
      <c r="AF30" s="147"/>
      <c r="AG30" s="147" t="s">
        <v>156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5">
      <c r="A31" s="154"/>
      <c r="B31" s="155"/>
      <c r="C31" s="187" t="s">
        <v>181</v>
      </c>
      <c r="D31" s="178"/>
      <c r="E31" s="179">
        <v>143.4</v>
      </c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47"/>
      <c r="Z31" s="147"/>
      <c r="AA31" s="147"/>
      <c r="AB31" s="147"/>
      <c r="AC31" s="147"/>
      <c r="AD31" s="147"/>
      <c r="AE31" s="147"/>
      <c r="AF31" s="147"/>
      <c r="AG31" s="147" t="s">
        <v>160</v>
      </c>
      <c r="AH31" s="147">
        <v>5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ht="20.399999999999999" outlineLevel="1" x14ac:dyDescent="0.25">
      <c r="A32" s="164">
        <v>7</v>
      </c>
      <c r="B32" s="165" t="s">
        <v>182</v>
      </c>
      <c r="C32" s="174" t="s">
        <v>183</v>
      </c>
      <c r="D32" s="166" t="s">
        <v>153</v>
      </c>
      <c r="E32" s="167">
        <v>306.97000000000003</v>
      </c>
      <c r="F32" s="168"/>
      <c r="G32" s="169">
        <f>ROUND(E32*F32,2)</f>
        <v>0</v>
      </c>
      <c r="H32" s="168">
        <v>0</v>
      </c>
      <c r="I32" s="169">
        <f>ROUND(E32*H32,2)</f>
        <v>0</v>
      </c>
      <c r="J32" s="168">
        <v>128</v>
      </c>
      <c r="K32" s="169">
        <f>ROUND(E32*J32,2)</f>
        <v>39292.160000000003</v>
      </c>
      <c r="L32" s="169">
        <v>21</v>
      </c>
      <c r="M32" s="169">
        <f>G32*(1+L32/100)</f>
        <v>0</v>
      </c>
      <c r="N32" s="169">
        <v>0</v>
      </c>
      <c r="O32" s="169">
        <f>ROUND(E32*N32,2)</f>
        <v>0</v>
      </c>
      <c r="P32" s="169">
        <v>0</v>
      </c>
      <c r="Q32" s="169">
        <f>ROUND(E32*P32,2)</f>
        <v>0</v>
      </c>
      <c r="R32" s="169" t="s">
        <v>154</v>
      </c>
      <c r="S32" s="169" t="s">
        <v>124</v>
      </c>
      <c r="T32" s="170" t="s">
        <v>124</v>
      </c>
      <c r="U32" s="156">
        <v>0.121</v>
      </c>
      <c r="V32" s="156">
        <f>ROUND(E32*U32,2)</f>
        <v>37.14</v>
      </c>
      <c r="W32" s="156"/>
      <c r="X32" s="156" t="s">
        <v>155</v>
      </c>
      <c r="Y32" s="147"/>
      <c r="Z32" s="147"/>
      <c r="AA32" s="147"/>
      <c r="AB32" s="147"/>
      <c r="AC32" s="147"/>
      <c r="AD32" s="147"/>
      <c r="AE32" s="147"/>
      <c r="AF32" s="147"/>
      <c r="AG32" s="147" t="s">
        <v>156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5">
      <c r="A33" s="154"/>
      <c r="B33" s="155"/>
      <c r="C33" s="256" t="s">
        <v>184</v>
      </c>
      <c r="D33" s="257"/>
      <c r="E33" s="257"/>
      <c r="F33" s="257"/>
      <c r="G33" s="257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47"/>
      <c r="Z33" s="147"/>
      <c r="AA33" s="147"/>
      <c r="AB33" s="147"/>
      <c r="AC33" s="147"/>
      <c r="AD33" s="147"/>
      <c r="AE33" s="147"/>
      <c r="AF33" s="147"/>
      <c r="AG33" s="147" t="s">
        <v>158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5">
      <c r="A34" s="154"/>
      <c r="B34" s="155"/>
      <c r="C34" s="187" t="s">
        <v>185</v>
      </c>
      <c r="D34" s="178"/>
      <c r="E34" s="179">
        <v>16.576000000000001</v>
      </c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47"/>
      <c r="Z34" s="147"/>
      <c r="AA34" s="147"/>
      <c r="AB34" s="147"/>
      <c r="AC34" s="147"/>
      <c r="AD34" s="147"/>
      <c r="AE34" s="147"/>
      <c r="AF34" s="147"/>
      <c r="AG34" s="147" t="s">
        <v>160</v>
      </c>
      <c r="AH34" s="147">
        <v>0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5">
      <c r="A35" s="154"/>
      <c r="B35" s="155"/>
      <c r="C35" s="187" t="s">
        <v>186</v>
      </c>
      <c r="D35" s="178"/>
      <c r="E35" s="179">
        <v>49.823999999999998</v>
      </c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47"/>
      <c r="Z35" s="147"/>
      <c r="AA35" s="147"/>
      <c r="AB35" s="147"/>
      <c r="AC35" s="147"/>
      <c r="AD35" s="147"/>
      <c r="AE35" s="147"/>
      <c r="AF35" s="147"/>
      <c r="AG35" s="147" t="s">
        <v>160</v>
      </c>
      <c r="AH35" s="147">
        <v>0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5">
      <c r="A36" s="154"/>
      <c r="B36" s="155"/>
      <c r="C36" s="187" t="s">
        <v>187</v>
      </c>
      <c r="D36" s="178"/>
      <c r="E36" s="179">
        <v>71.400000000000006</v>
      </c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47"/>
      <c r="Z36" s="147"/>
      <c r="AA36" s="147"/>
      <c r="AB36" s="147"/>
      <c r="AC36" s="147"/>
      <c r="AD36" s="147"/>
      <c r="AE36" s="147"/>
      <c r="AF36" s="147"/>
      <c r="AG36" s="147" t="s">
        <v>160</v>
      </c>
      <c r="AH36" s="147">
        <v>0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5">
      <c r="A37" s="154"/>
      <c r="B37" s="155"/>
      <c r="C37" s="187" t="s">
        <v>188</v>
      </c>
      <c r="D37" s="178"/>
      <c r="E37" s="179">
        <v>114.57</v>
      </c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47"/>
      <c r="Z37" s="147"/>
      <c r="AA37" s="147"/>
      <c r="AB37" s="147"/>
      <c r="AC37" s="147"/>
      <c r="AD37" s="147"/>
      <c r="AE37" s="147"/>
      <c r="AF37" s="147"/>
      <c r="AG37" s="147" t="s">
        <v>160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5">
      <c r="A38" s="154"/>
      <c r="B38" s="155"/>
      <c r="C38" s="187" t="s">
        <v>189</v>
      </c>
      <c r="D38" s="178"/>
      <c r="E38" s="179">
        <v>13.2</v>
      </c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47"/>
      <c r="Z38" s="147"/>
      <c r="AA38" s="147"/>
      <c r="AB38" s="147"/>
      <c r="AC38" s="147"/>
      <c r="AD38" s="147"/>
      <c r="AE38" s="147"/>
      <c r="AF38" s="147"/>
      <c r="AG38" s="147" t="s">
        <v>160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5">
      <c r="A39" s="154"/>
      <c r="B39" s="155"/>
      <c r="C39" s="187" t="s">
        <v>190</v>
      </c>
      <c r="D39" s="178"/>
      <c r="E39" s="179">
        <v>41.4</v>
      </c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  <c r="X39" s="156"/>
      <c r="Y39" s="147"/>
      <c r="Z39" s="147"/>
      <c r="AA39" s="147"/>
      <c r="AB39" s="147"/>
      <c r="AC39" s="147"/>
      <c r="AD39" s="147"/>
      <c r="AE39" s="147"/>
      <c r="AF39" s="147"/>
      <c r="AG39" s="147" t="s">
        <v>160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5">
      <c r="A40" s="164">
        <v>8</v>
      </c>
      <c r="B40" s="165" t="s">
        <v>191</v>
      </c>
      <c r="C40" s="174" t="s">
        <v>192</v>
      </c>
      <c r="D40" s="166" t="s">
        <v>193</v>
      </c>
      <c r="E40" s="167">
        <v>241.5</v>
      </c>
      <c r="F40" s="168"/>
      <c r="G40" s="169">
        <f>ROUND(E40*F40,2)</f>
        <v>0</v>
      </c>
      <c r="H40" s="168">
        <v>0.68</v>
      </c>
      <c r="I40" s="169">
        <f>ROUND(E40*H40,2)</f>
        <v>164.22</v>
      </c>
      <c r="J40" s="168">
        <v>9.02</v>
      </c>
      <c r="K40" s="169">
        <f>ROUND(E40*J40,2)</f>
        <v>2178.33</v>
      </c>
      <c r="L40" s="169">
        <v>21</v>
      </c>
      <c r="M40" s="169">
        <f>G40*(1+L40/100)</f>
        <v>0</v>
      </c>
      <c r="N40" s="169">
        <v>0</v>
      </c>
      <c r="O40" s="169">
        <f>ROUND(E40*N40,2)</f>
        <v>0</v>
      </c>
      <c r="P40" s="169">
        <v>0</v>
      </c>
      <c r="Q40" s="169">
        <f>ROUND(E40*P40,2)</f>
        <v>0</v>
      </c>
      <c r="R40" s="169" t="s">
        <v>194</v>
      </c>
      <c r="S40" s="169" t="s">
        <v>124</v>
      </c>
      <c r="T40" s="170" t="s">
        <v>124</v>
      </c>
      <c r="U40" s="156">
        <v>2.1000000000000001E-2</v>
      </c>
      <c r="V40" s="156">
        <f>ROUND(E40*U40,2)</f>
        <v>5.07</v>
      </c>
      <c r="W40" s="156"/>
      <c r="X40" s="156" t="s">
        <v>155</v>
      </c>
      <c r="Y40" s="147"/>
      <c r="Z40" s="147"/>
      <c r="AA40" s="147"/>
      <c r="AB40" s="147"/>
      <c r="AC40" s="147"/>
      <c r="AD40" s="147"/>
      <c r="AE40" s="147"/>
      <c r="AF40" s="147"/>
      <c r="AG40" s="147" t="s">
        <v>156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5">
      <c r="A41" s="154"/>
      <c r="B41" s="155"/>
      <c r="C41" s="256" t="s">
        <v>195</v>
      </c>
      <c r="D41" s="257"/>
      <c r="E41" s="257"/>
      <c r="F41" s="257"/>
      <c r="G41" s="257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/>
      <c r="Y41" s="147"/>
      <c r="Z41" s="147"/>
      <c r="AA41" s="147"/>
      <c r="AB41" s="147"/>
      <c r="AC41" s="147"/>
      <c r="AD41" s="147"/>
      <c r="AE41" s="147"/>
      <c r="AF41" s="147"/>
      <c r="AG41" s="147" t="s">
        <v>158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5">
      <c r="A42" s="154"/>
      <c r="B42" s="155"/>
      <c r="C42" s="187" t="s">
        <v>196</v>
      </c>
      <c r="D42" s="178"/>
      <c r="E42" s="179">
        <v>202.5</v>
      </c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  <c r="W42" s="156"/>
      <c r="X42" s="156"/>
      <c r="Y42" s="147"/>
      <c r="Z42" s="147"/>
      <c r="AA42" s="147"/>
      <c r="AB42" s="147"/>
      <c r="AC42" s="147"/>
      <c r="AD42" s="147"/>
      <c r="AE42" s="147"/>
      <c r="AF42" s="147"/>
      <c r="AG42" s="147" t="s">
        <v>160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5">
      <c r="A43" s="154"/>
      <c r="B43" s="155"/>
      <c r="C43" s="187" t="s">
        <v>197</v>
      </c>
      <c r="D43" s="178"/>
      <c r="E43" s="179">
        <v>39</v>
      </c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47"/>
      <c r="Z43" s="147"/>
      <c r="AA43" s="147"/>
      <c r="AB43" s="147"/>
      <c r="AC43" s="147"/>
      <c r="AD43" s="147"/>
      <c r="AE43" s="147"/>
      <c r="AF43" s="147"/>
      <c r="AG43" s="147" t="s">
        <v>160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5">
      <c r="A44" s="164">
        <v>9</v>
      </c>
      <c r="B44" s="165" t="s">
        <v>198</v>
      </c>
      <c r="C44" s="174" t="s">
        <v>199</v>
      </c>
      <c r="D44" s="166" t="s">
        <v>193</v>
      </c>
      <c r="E44" s="167">
        <v>199.5</v>
      </c>
      <c r="F44" s="168"/>
      <c r="G44" s="169">
        <f>ROUND(E44*F44,2)</f>
        <v>0</v>
      </c>
      <c r="H44" s="168">
        <v>0.68</v>
      </c>
      <c r="I44" s="169">
        <f>ROUND(E44*H44,2)</f>
        <v>135.66</v>
      </c>
      <c r="J44" s="168">
        <v>26.82</v>
      </c>
      <c r="K44" s="169">
        <f>ROUND(E44*J44,2)</f>
        <v>5350.59</v>
      </c>
      <c r="L44" s="169">
        <v>21</v>
      </c>
      <c r="M44" s="169">
        <f>G44*(1+L44/100)</f>
        <v>0</v>
      </c>
      <c r="N44" s="169">
        <v>0</v>
      </c>
      <c r="O44" s="169">
        <f>ROUND(E44*N44,2)</f>
        <v>0</v>
      </c>
      <c r="P44" s="169">
        <v>0</v>
      </c>
      <c r="Q44" s="169">
        <f>ROUND(E44*P44,2)</f>
        <v>0</v>
      </c>
      <c r="R44" s="169" t="s">
        <v>194</v>
      </c>
      <c r="S44" s="169" t="s">
        <v>124</v>
      </c>
      <c r="T44" s="170" t="s">
        <v>124</v>
      </c>
      <c r="U44" s="156">
        <v>7.2999999999999995E-2</v>
      </c>
      <c r="V44" s="156">
        <f>ROUND(E44*U44,2)</f>
        <v>14.56</v>
      </c>
      <c r="W44" s="156"/>
      <c r="X44" s="156" t="s">
        <v>155</v>
      </c>
      <c r="Y44" s="147"/>
      <c r="Z44" s="147"/>
      <c r="AA44" s="147"/>
      <c r="AB44" s="147"/>
      <c r="AC44" s="147"/>
      <c r="AD44" s="147"/>
      <c r="AE44" s="147"/>
      <c r="AF44" s="147"/>
      <c r="AG44" s="147" t="s">
        <v>156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5">
      <c r="A45" s="154"/>
      <c r="B45" s="155"/>
      <c r="C45" s="256" t="s">
        <v>195</v>
      </c>
      <c r="D45" s="257"/>
      <c r="E45" s="257"/>
      <c r="F45" s="257"/>
      <c r="G45" s="257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156"/>
      <c r="W45" s="156"/>
      <c r="X45" s="156"/>
      <c r="Y45" s="147"/>
      <c r="Z45" s="147"/>
      <c r="AA45" s="147"/>
      <c r="AB45" s="147"/>
      <c r="AC45" s="147"/>
      <c r="AD45" s="147"/>
      <c r="AE45" s="147"/>
      <c r="AF45" s="147"/>
      <c r="AG45" s="147" t="s">
        <v>158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5">
      <c r="A46" s="154"/>
      <c r="B46" s="155"/>
      <c r="C46" s="187" t="s">
        <v>200</v>
      </c>
      <c r="D46" s="178"/>
      <c r="E46" s="179">
        <v>199.5</v>
      </c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6"/>
      <c r="V46" s="156"/>
      <c r="W46" s="156"/>
      <c r="X46" s="156"/>
      <c r="Y46" s="147"/>
      <c r="Z46" s="147"/>
      <c r="AA46" s="147"/>
      <c r="AB46" s="147"/>
      <c r="AC46" s="147"/>
      <c r="AD46" s="147"/>
      <c r="AE46" s="147"/>
      <c r="AF46" s="147"/>
      <c r="AG46" s="147" t="s">
        <v>160</v>
      </c>
      <c r="AH46" s="147">
        <v>0</v>
      </c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5">
      <c r="A47" s="164">
        <v>10</v>
      </c>
      <c r="B47" s="165" t="s">
        <v>201</v>
      </c>
      <c r="C47" s="174" t="s">
        <v>202</v>
      </c>
      <c r="D47" s="166" t="s">
        <v>193</v>
      </c>
      <c r="E47" s="167">
        <v>714.5</v>
      </c>
      <c r="F47" s="168"/>
      <c r="G47" s="169">
        <f>ROUND(E47*F47,2)</f>
        <v>0</v>
      </c>
      <c r="H47" s="168">
        <v>0</v>
      </c>
      <c r="I47" s="169">
        <f>ROUND(E47*H47,2)</f>
        <v>0</v>
      </c>
      <c r="J47" s="168">
        <v>13.4</v>
      </c>
      <c r="K47" s="169">
        <f>ROUND(E47*J47,2)</f>
        <v>9574.2999999999993</v>
      </c>
      <c r="L47" s="169">
        <v>21</v>
      </c>
      <c r="M47" s="169">
        <f>G47*(1+L47/100)</f>
        <v>0</v>
      </c>
      <c r="N47" s="169">
        <v>0</v>
      </c>
      <c r="O47" s="169">
        <f>ROUND(E47*N47,2)</f>
        <v>0</v>
      </c>
      <c r="P47" s="169">
        <v>0</v>
      </c>
      <c r="Q47" s="169">
        <f>ROUND(E47*P47,2)</f>
        <v>0</v>
      </c>
      <c r="R47" s="169" t="s">
        <v>154</v>
      </c>
      <c r="S47" s="169" t="s">
        <v>124</v>
      </c>
      <c r="T47" s="170" t="s">
        <v>124</v>
      </c>
      <c r="U47" s="156">
        <v>1.7999999999999999E-2</v>
      </c>
      <c r="V47" s="156">
        <f>ROUND(E47*U47,2)</f>
        <v>12.86</v>
      </c>
      <c r="W47" s="156"/>
      <c r="X47" s="156" t="s">
        <v>155</v>
      </c>
      <c r="Y47" s="147"/>
      <c r="Z47" s="147"/>
      <c r="AA47" s="147"/>
      <c r="AB47" s="147"/>
      <c r="AC47" s="147"/>
      <c r="AD47" s="147"/>
      <c r="AE47" s="147"/>
      <c r="AF47" s="147"/>
      <c r="AG47" s="147" t="s">
        <v>156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5">
      <c r="A48" s="154"/>
      <c r="B48" s="155"/>
      <c r="C48" s="256" t="s">
        <v>203</v>
      </c>
      <c r="D48" s="257"/>
      <c r="E48" s="257"/>
      <c r="F48" s="257"/>
      <c r="G48" s="257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  <c r="S48" s="156"/>
      <c r="T48" s="156"/>
      <c r="U48" s="156"/>
      <c r="V48" s="156"/>
      <c r="W48" s="156"/>
      <c r="X48" s="156"/>
      <c r="Y48" s="147"/>
      <c r="Z48" s="147"/>
      <c r="AA48" s="147"/>
      <c r="AB48" s="147"/>
      <c r="AC48" s="147"/>
      <c r="AD48" s="147"/>
      <c r="AE48" s="147"/>
      <c r="AF48" s="147"/>
      <c r="AG48" s="147" t="s">
        <v>158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5">
      <c r="A49" s="154"/>
      <c r="B49" s="155"/>
      <c r="C49" s="187" t="s">
        <v>204</v>
      </c>
      <c r="D49" s="178"/>
      <c r="E49" s="179">
        <v>816</v>
      </c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  <c r="S49" s="156"/>
      <c r="T49" s="156"/>
      <c r="U49" s="156"/>
      <c r="V49" s="156"/>
      <c r="W49" s="156"/>
      <c r="X49" s="156"/>
      <c r="Y49" s="147"/>
      <c r="Z49" s="147"/>
      <c r="AA49" s="147"/>
      <c r="AB49" s="147"/>
      <c r="AC49" s="147"/>
      <c r="AD49" s="147"/>
      <c r="AE49" s="147"/>
      <c r="AF49" s="147"/>
      <c r="AG49" s="147" t="s">
        <v>160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5">
      <c r="A50" s="154"/>
      <c r="B50" s="155"/>
      <c r="C50" s="187" t="s">
        <v>205</v>
      </c>
      <c r="D50" s="178"/>
      <c r="E50" s="179">
        <v>-202.5</v>
      </c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  <c r="T50" s="156"/>
      <c r="U50" s="156"/>
      <c r="V50" s="156"/>
      <c r="W50" s="156"/>
      <c r="X50" s="156"/>
      <c r="Y50" s="147"/>
      <c r="Z50" s="147"/>
      <c r="AA50" s="147"/>
      <c r="AB50" s="147"/>
      <c r="AC50" s="147"/>
      <c r="AD50" s="147"/>
      <c r="AE50" s="147"/>
      <c r="AF50" s="147"/>
      <c r="AG50" s="147" t="s">
        <v>160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5">
      <c r="A51" s="154"/>
      <c r="B51" s="155"/>
      <c r="C51" s="187" t="s">
        <v>206</v>
      </c>
      <c r="D51" s="178"/>
      <c r="E51" s="179">
        <v>101</v>
      </c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  <c r="S51" s="156"/>
      <c r="T51" s="156"/>
      <c r="U51" s="156"/>
      <c r="V51" s="156"/>
      <c r="W51" s="156"/>
      <c r="X51" s="156"/>
      <c r="Y51" s="147"/>
      <c r="Z51" s="147"/>
      <c r="AA51" s="147"/>
      <c r="AB51" s="147"/>
      <c r="AC51" s="147"/>
      <c r="AD51" s="147"/>
      <c r="AE51" s="147"/>
      <c r="AF51" s="147"/>
      <c r="AG51" s="147" t="s">
        <v>160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ht="20.399999999999999" outlineLevel="1" x14ac:dyDescent="0.25">
      <c r="A52" s="164">
        <v>11</v>
      </c>
      <c r="B52" s="165" t="s">
        <v>207</v>
      </c>
      <c r="C52" s="174" t="s">
        <v>208</v>
      </c>
      <c r="D52" s="166" t="s">
        <v>193</v>
      </c>
      <c r="E52" s="167">
        <v>241.5</v>
      </c>
      <c r="F52" s="168"/>
      <c r="G52" s="169">
        <f>ROUND(E52*F52,2)</f>
        <v>0</v>
      </c>
      <c r="H52" s="168">
        <v>0</v>
      </c>
      <c r="I52" s="169">
        <f>ROUND(E52*H52,2)</f>
        <v>0</v>
      </c>
      <c r="J52" s="168">
        <v>68.400000000000006</v>
      </c>
      <c r="K52" s="169">
        <f>ROUND(E52*J52,2)</f>
        <v>16518.599999999999</v>
      </c>
      <c r="L52" s="169">
        <v>21</v>
      </c>
      <c r="M52" s="169">
        <f>G52*(1+L52/100)</f>
        <v>0</v>
      </c>
      <c r="N52" s="169">
        <v>0</v>
      </c>
      <c r="O52" s="169">
        <f>ROUND(E52*N52,2)</f>
        <v>0</v>
      </c>
      <c r="P52" s="169">
        <v>0</v>
      </c>
      <c r="Q52" s="169">
        <f>ROUND(E52*P52,2)</f>
        <v>0</v>
      </c>
      <c r="R52" s="169" t="s">
        <v>154</v>
      </c>
      <c r="S52" s="169" t="s">
        <v>124</v>
      </c>
      <c r="T52" s="170" t="s">
        <v>124</v>
      </c>
      <c r="U52" s="156">
        <v>0.17699999999999999</v>
      </c>
      <c r="V52" s="156">
        <f>ROUND(E52*U52,2)</f>
        <v>42.75</v>
      </c>
      <c r="W52" s="156"/>
      <c r="X52" s="156" t="s">
        <v>155</v>
      </c>
      <c r="Y52" s="147"/>
      <c r="Z52" s="147"/>
      <c r="AA52" s="147"/>
      <c r="AB52" s="147"/>
      <c r="AC52" s="147"/>
      <c r="AD52" s="147"/>
      <c r="AE52" s="147"/>
      <c r="AF52" s="147"/>
      <c r="AG52" s="147" t="s">
        <v>156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5">
      <c r="A53" s="154"/>
      <c r="B53" s="155"/>
      <c r="C53" s="256" t="s">
        <v>209</v>
      </c>
      <c r="D53" s="257"/>
      <c r="E53" s="257"/>
      <c r="F53" s="257"/>
      <c r="G53" s="257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  <c r="S53" s="156"/>
      <c r="T53" s="156"/>
      <c r="U53" s="156"/>
      <c r="V53" s="156"/>
      <c r="W53" s="156"/>
      <c r="X53" s="156"/>
      <c r="Y53" s="147"/>
      <c r="Z53" s="147"/>
      <c r="AA53" s="147"/>
      <c r="AB53" s="147"/>
      <c r="AC53" s="147"/>
      <c r="AD53" s="147"/>
      <c r="AE53" s="147"/>
      <c r="AF53" s="147"/>
      <c r="AG53" s="147" t="s">
        <v>158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71" t="str">
        <f>C53</f>
        <v>s případným nutným přemístěním hromad nebo dočasných skládek na místo potřeby ze vzdálenosti do 30 m, v rovině nebo ve svahu do 1 : 5,</v>
      </c>
      <c r="BB53" s="147"/>
      <c r="BC53" s="147"/>
      <c r="BD53" s="147"/>
      <c r="BE53" s="147"/>
      <c r="BF53" s="147"/>
      <c r="BG53" s="147"/>
      <c r="BH53" s="147"/>
    </row>
    <row r="54" spans="1:60" outlineLevel="1" x14ac:dyDescent="0.25">
      <c r="A54" s="154"/>
      <c r="B54" s="155"/>
      <c r="C54" s="187" t="s">
        <v>210</v>
      </c>
      <c r="D54" s="178"/>
      <c r="E54" s="179">
        <v>241.5</v>
      </c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  <c r="S54" s="156"/>
      <c r="T54" s="156"/>
      <c r="U54" s="156"/>
      <c r="V54" s="156"/>
      <c r="W54" s="156"/>
      <c r="X54" s="156"/>
      <c r="Y54" s="147"/>
      <c r="Z54" s="147"/>
      <c r="AA54" s="147"/>
      <c r="AB54" s="147"/>
      <c r="AC54" s="147"/>
      <c r="AD54" s="147"/>
      <c r="AE54" s="147"/>
      <c r="AF54" s="147"/>
      <c r="AG54" s="147" t="s">
        <v>160</v>
      </c>
      <c r="AH54" s="147">
        <v>5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ht="20.399999999999999" outlineLevel="1" x14ac:dyDescent="0.25">
      <c r="A55" s="164">
        <v>12</v>
      </c>
      <c r="B55" s="165" t="s">
        <v>211</v>
      </c>
      <c r="C55" s="174" t="s">
        <v>212</v>
      </c>
      <c r="D55" s="166" t="s">
        <v>193</v>
      </c>
      <c r="E55" s="167">
        <v>241.5</v>
      </c>
      <c r="F55" s="168"/>
      <c r="G55" s="169">
        <f>ROUND(E55*F55,2)</f>
        <v>0</v>
      </c>
      <c r="H55" s="168">
        <v>0</v>
      </c>
      <c r="I55" s="169">
        <f>ROUND(E55*H55,2)</f>
        <v>0</v>
      </c>
      <c r="J55" s="168">
        <v>34.799999999999997</v>
      </c>
      <c r="K55" s="169">
        <f>ROUND(E55*J55,2)</f>
        <v>8404.2000000000007</v>
      </c>
      <c r="L55" s="169">
        <v>21</v>
      </c>
      <c r="M55" s="169">
        <f>G55*(1+L55/100)</f>
        <v>0</v>
      </c>
      <c r="N55" s="169">
        <v>0</v>
      </c>
      <c r="O55" s="169">
        <f>ROUND(E55*N55,2)</f>
        <v>0</v>
      </c>
      <c r="P55" s="169">
        <v>0</v>
      </c>
      <c r="Q55" s="169">
        <f>ROUND(E55*P55,2)</f>
        <v>0</v>
      </c>
      <c r="R55" s="169" t="s">
        <v>194</v>
      </c>
      <c r="S55" s="169" t="s">
        <v>124</v>
      </c>
      <c r="T55" s="170" t="s">
        <v>124</v>
      </c>
      <c r="U55" s="156">
        <v>0.09</v>
      </c>
      <c r="V55" s="156">
        <f>ROUND(E55*U55,2)</f>
        <v>21.74</v>
      </c>
      <c r="W55" s="156"/>
      <c r="X55" s="156" t="s">
        <v>155</v>
      </c>
      <c r="Y55" s="147"/>
      <c r="Z55" s="147"/>
      <c r="AA55" s="147"/>
      <c r="AB55" s="147"/>
      <c r="AC55" s="147"/>
      <c r="AD55" s="147"/>
      <c r="AE55" s="147"/>
      <c r="AF55" s="147"/>
      <c r="AG55" s="147" t="s">
        <v>156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5">
      <c r="A56" s="154"/>
      <c r="B56" s="155"/>
      <c r="C56" s="256" t="s">
        <v>213</v>
      </c>
      <c r="D56" s="257"/>
      <c r="E56" s="257"/>
      <c r="F56" s="257"/>
      <c r="G56" s="257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  <c r="S56" s="156"/>
      <c r="T56" s="156"/>
      <c r="U56" s="156"/>
      <c r="V56" s="156"/>
      <c r="W56" s="156"/>
      <c r="X56" s="156"/>
      <c r="Y56" s="147"/>
      <c r="Z56" s="147"/>
      <c r="AA56" s="147"/>
      <c r="AB56" s="147"/>
      <c r="AC56" s="147"/>
      <c r="AD56" s="147"/>
      <c r="AE56" s="147"/>
      <c r="AF56" s="147"/>
      <c r="AG56" s="147" t="s">
        <v>158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5">
      <c r="A57" s="154"/>
      <c r="B57" s="155"/>
      <c r="C57" s="187" t="s">
        <v>210</v>
      </c>
      <c r="D57" s="178"/>
      <c r="E57" s="179">
        <v>241.5</v>
      </c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  <c r="S57" s="156"/>
      <c r="T57" s="156"/>
      <c r="U57" s="156"/>
      <c r="V57" s="156"/>
      <c r="W57" s="156"/>
      <c r="X57" s="156"/>
      <c r="Y57" s="147"/>
      <c r="Z57" s="147"/>
      <c r="AA57" s="147"/>
      <c r="AB57" s="147"/>
      <c r="AC57" s="147"/>
      <c r="AD57" s="147"/>
      <c r="AE57" s="147"/>
      <c r="AF57" s="147"/>
      <c r="AG57" s="147" t="s">
        <v>160</v>
      </c>
      <c r="AH57" s="147">
        <v>5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5">
      <c r="A58" s="164">
        <v>13</v>
      </c>
      <c r="B58" s="165" t="s">
        <v>214</v>
      </c>
      <c r="C58" s="174" t="s">
        <v>215</v>
      </c>
      <c r="D58" s="166" t="s">
        <v>193</v>
      </c>
      <c r="E58" s="167">
        <v>199.5</v>
      </c>
      <c r="F58" s="168"/>
      <c r="G58" s="169">
        <f>ROUND(E58*F58,2)</f>
        <v>0</v>
      </c>
      <c r="H58" s="168">
        <v>0</v>
      </c>
      <c r="I58" s="169">
        <f>ROUND(E58*H58,2)</f>
        <v>0</v>
      </c>
      <c r="J58" s="168">
        <v>54.1</v>
      </c>
      <c r="K58" s="169">
        <f>ROUND(E58*J58,2)</f>
        <v>10792.95</v>
      </c>
      <c r="L58" s="169">
        <v>21</v>
      </c>
      <c r="M58" s="169">
        <f>G58*(1+L58/100)</f>
        <v>0</v>
      </c>
      <c r="N58" s="169">
        <v>0</v>
      </c>
      <c r="O58" s="169">
        <f>ROUND(E58*N58,2)</f>
        <v>0</v>
      </c>
      <c r="P58" s="169">
        <v>0</v>
      </c>
      <c r="Q58" s="169">
        <f>ROUND(E58*P58,2)</f>
        <v>0</v>
      </c>
      <c r="R58" s="169" t="s">
        <v>154</v>
      </c>
      <c r="S58" s="169" t="s">
        <v>124</v>
      </c>
      <c r="T58" s="170" t="s">
        <v>124</v>
      </c>
      <c r="U58" s="156">
        <v>0.107</v>
      </c>
      <c r="V58" s="156">
        <f>ROUND(E58*U58,2)</f>
        <v>21.35</v>
      </c>
      <c r="W58" s="156"/>
      <c r="X58" s="156" t="s">
        <v>155</v>
      </c>
      <c r="Y58" s="147"/>
      <c r="Z58" s="147"/>
      <c r="AA58" s="147"/>
      <c r="AB58" s="147"/>
      <c r="AC58" s="147"/>
      <c r="AD58" s="147"/>
      <c r="AE58" s="147"/>
      <c r="AF58" s="147"/>
      <c r="AG58" s="147" t="s">
        <v>156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5">
      <c r="A59" s="154"/>
      <c r="B59" s="155"/>
      <c r="C59" s="256" t="s">
        <v>216</v>
      </c>
      <c r="D59" s="257"/>
      <c r="E59" s="257"/>
      <c r="F59" s="257"/>
      <c r="G59" s="257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  <c r="S59" s="156"/>
      <c r="T59" s="156"/>
      <c r="U59" s="156"/>
      <c r="V59" s="156"/>
      <c r="W59" s="156"/>
      <c r="X59" s="156"/>
      <c r="Y59" s="147"/>
      <c r="Z59" s="147"/>
      <c r="AA59" s="147"/>
      <c r="AB59" s="147"/>
      <c r="AC59" s="147"/>
      <c r="AD59" s="147"/>
      <c r="AE59" s="147"/>
      <c r="AF59" s="147"/>
      <c r="AG59" s="147" t="s">
        <v>158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5">
      <c r="A60" s="154"/>
      <c r="B60" s="155"/>
      <c r="C60" s="187" t="s">
        <v>217</v>
      </c>
      <c r="D60" s="178"/>
      <c r="E60" s="179">
        <v>199.5</v>
      </c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  <c r="V60" s="156"/>
      <c r="W60" s="156"/>
      <c r="X60" s="156"/>
      <c r="Y60" s="147"/>
      <c r="Z60" s="147"/>
      <c r="AA60" s="147"/>
      <c r="AB60" s="147"/>
      <c r="AC60" s="147"/>
      <c r="AD60" s="147"/>
      <c r="AE60" s="147"/>
      <c r="AF60" s="147"/>
      <c r="AG60" s="147" t="s">
        <v>160</v>
      </c>
      <c r="AH60" s="147">
        <v>5</v>
      </c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ht="20.399999999999999" outlineLevel="1" x14ac:dyDescent="0.25">
      <c r="A61" s="164">
        <v>14</v>
      </c>
      <c r="B61" s="165" t="s">
        <v>218</v>
      </c>
      <c r="C61" s="174" t="s">
        <v>219</v>
      </c>
      <c r="D61" s="166" t="s">
        <v>193</v>
      </c>
      <c r="E61" s="167">
        <v>199.5</v>
      </c>
      <c r="F61" s="168"/>
      <c r="G61" s="169">
        <f>ROUND(E61*F61,2)</f>
        <v>0</v>
      </c>
      <c r="H61" s="168">
        <v>0</v>
      </c>
      <c r="I61" s="169">
        <f>ROUND(E61*H61,2)</f>
        <v>0</v>
      </c>
      <c r="J61" s="168">
        <v>101.5</v>
      </c>
      <c r="K61" s="169">
        <f>ROUND(E61*J61,2)</f>
        <v>20249.25</v>
      </c>
      <c r="L61" s="169">
        <v>21</v>
      </c>
      <c r="M61" s="169">
        <f>G61*(1+L61/100)</f>
        <v>0</v>
      </c>
      <c r="N61" s="169">
        <v>0</v>
      </c>
      <c r="O61" s="169">
        <f>ROUND(E61*N61,2)</f>
        <v>0</v>
      </c>
      <c r="P61" s="169">
        <v>0</v>
      </c>
      <c r="Q61" s="169">
        <f>ROUND(E61*P61,2)</f>
        <v>0</v>
      </c>
      <c r="R61" s="169" t="s">
        <v>154</v>
      </c>
      <c r="S61" s="169" t="s">
        <v>124</v>
      </c>
      <c r="T61" s="170" t="s">
        <v>124</v>
      </c>
      <c r="U61" s="156">
        <v>0.26300000000000001</v>
      </c>
      <c r="V61" s="156">
        <f>ROUND(E61*U61,2)</f>
        <v>52.47</v>
      </c>
      <c r="W61" s="156"/>
      <c r="X61" s="156" t="s">
        <v>155</v>
      </c>
      <c r="Y61" s="147"/>
      <c r="Z61" s="147"/>
      <c r="AA61" s="147"/>
      <c r="AB61" s="147"/>
      <c r="AC61" s="147"/>
      <c r="AD61" s="147"/>
      <c r="AE61" s="147"/>
      <c r="AF61" s="147"/>
      <c r="AG61" s="147" t="s">
        <v>156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5">
      <c r="A62" s="154"/>
      <c r="B62" s="155"/>
      <c r="C62" s="256" t="s">
        <v>220</v>
      </c>
      <c r="D62" s="257"/>
      <c r="E62" s="257"/>
      <c r="F62" s="257"/>
      <c r="G62" s="257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  <c r="S62" s="156"/>
      <c r="T62" s="156"/>
      <c r="U62" s="156"/>
      <c r="V62" s="156"/>
      <c r="W62" s="156"/>
      <c r="X62" s="156"/>
      <c r="Y62" s="147"/>
      <c r="Z62" s="147"/>
      <c r="AA62" s="147"/>
      <c r="AB62" s="147"/>
      <c r="AC62" s="147"/>
      <c r="AD62" s="147"/>
      <c r="AE62" s="147"/>
      <c r="AF62" s="147"/>
      <c r="AG62" s="147" t="s">
        <v>158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71" t="str">
        <f>C62</f>
        <v>s případným nutným přemístěním hromad nebo dočasných skládek na místo potřeby ze vzdálenosti do 30 m, ve svahu sklonu přes 1 : 5,</v>
      </c>
      <c r="BB62" s="147"/>
      <c r="BC62" s="147"/>
      <c r="BD62" s="147"/>
      <c r="BE62" s="147"/>
      <c r="BF62" s="147"/>
      <c r="BG62" s="147"/>
      <c r="BH62" s="147"/>
    </row>
    <row r="63" spans="1:60" outlineLevel="1" x14ac:dyDescent="0.25">
      <c r="A63" s="154"/>
      <c r="B63" s="155"/>
      <c r="C63" s="187" t="s">
        <v>217</v>
      </c>
      <c r="D63" s="178"/>
      <c r="E63" s="179">
        <v>199.5</v>
      </c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156"/>
      <c r="U63" s="156"/>
      <c r="V63" s="156"/>
      <c r="W63" s="156"/>
      <c r="X63" s="156"/>
      <c r="Y63" s="147"/>
      <c r="Z63" s="147"/>
      <c r="AA63" s="147"/>
      <c r="AB63" s="147"/>
      <c r="AC63" s="147"/>
      <c r="AD63" s="147"/>
      <c r="AE63" s="147"/>
      <c r="AF63" s="147"/>
      <c r="AG63" s="147" t="s">
        <v>160</v>
      </c>
      <c r="AH63" s="147">
        <v>5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5">
      <c r="A64" s="164">
        <v>15</v>
      </c>
      <c r="B64" s="165" t="s">
        <v>221</v>
      </c>
      <c r="C64" s="174" t="s">
        <v>222</v>
      </c>
      <c r="D64" s="166" t="s">
        <v>193</v>
      </c>
      <c r="E64" s="167">
        <v>241.5</v>
      </c>
      <c r="F64" s="168"/>
      <c r="G64" s="169">
        <f>ROUND(E64*F64,2)</f>
        <v>0</v>
      </c>
      <c r="H64" s="168">
        <v>0</v>
      </c>
      <c r="I64" s="169">
        <f>ROUND(E64*H64,2)</f>
        <v>0</v>
      </c>
      <c r="J64" s="168">
        <v>5.3</v>
      </c>
      <c r="K64" s="169">
        <f>ROUND(E64*J64,2)</f>
        <v>1279.95</v>
      </c>
      <c r="L64" s="169">
        <v>21</v>
      </c>
      <c r="M64" s="169">
        <f>G64*(1+L64/100)</f>
        <v>0</v>
      </c>
      <c r="N64" s="169">
        <v>0</v>
      </c>
      <c r="O64" s="169">
        <f>ROUND(E64*N64,2)</f>
        <v>0</v>
      </c>
      <c r="P64" s="169">
        <v>0</v>
      </c>
      <c r="Q64" s="169">
        <f>ROUND(E64*P64,2)</f>
        <v>0</v>
      </c>
      <c r="R64" s="169" t="s">
        <v>194</v>
      </c>
      <c r="S64" s="169" t="s">
        <v>124</v>
      </c>
      <c r="T64" s="170" t="s">
        <v>124</v>
      </c>
      <c r="U64" s="156">
        <v>1.4999999999999999E-2</v>
      </c>
      <c r="V64" s="156">
        <f>ROUND(E64*U64,2)</f>
        <v>3.62</v>
      </c>
      <c r="W64" s="156"/>
      <c r="X64" s="156" t="s">
        <v>155</v>
      </c>
      <c r="Y64" s="147"/>
      <c r="Z64" s="147"/>
      <c r="AA64" s="147"/>
      <c r="AB64" s="147"/>
      <c r="AC64" s="147"/>
      <c r="AD64" s="147"/>
      <c r="AE64" s="147"/>
      <c r="AF64" s="147"/>
      <c r="AG64" s="147" t="s">
        <v>156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5">
      <c r="A65" s="154"/>
      <c r="B65" s="155"/>
      <c r="C65" s="187" t="s">
        <v>210</v>
      </c>
      <c r="D65" s="178"/>
      <c r="E65" s="179">
        <v>241.5</v>
      </c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  <c r="S65" s="156"/>
      <c r="T65" s="156"/>
      <c r="U65" s="156"/>
      <c r="V65" s="156"/>
      <c r="W65" s="156"/>
      <c r="X65" s="156"/>
      <c r="Y65" s="147"/>
      <c r="Z65" s="147"/>
      <c r="AA65" s="147"/>
      <c r="AB65" s="147"/>
      <c r="AC65" s="147"/>
      <c r="AD65" s="147"/>
      <c r="AE65" s="147"/>
      <c r="AF65" s="147"/>
      <c r="AG65" s="147" t="s">
        <v>160</v>
      </c>
      <c r="AH65" s="147">
        <v>5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5">
      <c r="A66" s="164">
        <v>16</v>
      </c>
      <c r="B66" s="165" t="s">
        <v>223</v>
      </c>
      <c r="C66" s="174" t="s">
        <v>224</v>
      </c>
      <c r="D66" s="166" t="s">
        <v>193</v>
      </c>
      <c r="E66" s="167">
        <v>241.5</v>
      </c>
      <c r="F66" s="168"/>
      <c r="G66" s="169">
        <f>ROUND(E66*F66,2)</f>
        <v>0</v>
      </c>
      <c r="H66" s="168">
        <v>0</v>
      </c>
      <c r="I66" s="169">
        <f>ROUND(E66*H66,2)</f>
        <v>0</v>
      </c>
      <c r="J66" s="168">
        <v>0.63</v>
      </c>
      <c r="K66" s="169">
        <f>ROUND(E66*J66,2)</f>
        <v>152.15</v>
      </c>
      <c r="L66" s="169">
        <v>21</v>
      </c>
      <c r="M66" s="169">
        <f>G66*(1+L66/100)</f>
        <v>0</v>
      </c>
      <c r="N66" s="169">
        <v>0</v>
      </c>
      <c r="O66" s="169">
        <f>ROUND(E66*N66,2)</f>
        <v>0</v>
      </c>
      <c r="P66" s="169">
        <v>0</v>
      </c>
      <c r="Q66" s="169">
        <f>ROUND(E66*P66,2)</f>
        <v>0</v>
      </c>
      <c r="R66" s="169" t="s">
        <v>194</v>
      </c>
      <c r="S66" s="169" t="s">
        <v>124</v>
      </c>
      <c r="T66" s="170" t="s">
        <v>124</v>
      </c>
      <c r="U66" s="156">
        <v>1E-3</v>
      </c>
      <c r="V66" s="156">
        <f>ROUND(E66*U66,2)</f>
        <v>0.24</v>
      </c>
      <c r="W66" s="156"/>
      <c r="X66" s="156" t="s">
        <v>155</v>
      </c>
      <c r="Y66" s="147"/>
      <c r="Z66" s="147"/>
      <c r="AA66" s="147"/>
      <c r="AB66" s="147"/>
      <c r="AC66" s="147"/>
      <c r="AD66" s="147"/>
      <c r="AE66" s="147"/>
      <c r="AF66" s="147"/>
      <c r="AG66" s="147" t="s">
        <v>156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5">
      <c r="A67" s="154"/>
      <c r="B67" s="155"/>
      <c r="C67" s="187" t="s">
        <v>210</v>
      </c>
      <c r="D67" s="178"/>
      <c r="E67" s="179">
        <v>241.5</v>
      </c>
      <c r="F67" s="156"/>
      <c r="G67" s="156"/>
      <c r="H67" s="156"/>
      <c r="I67" s="156"/>
      <c r="J67" s="156"/>
      <c r="K67" s="156"/>
      <c r="L67" s="156"/>
      <c r="M67" s="156"/>
      <c r="N67" s="156"/>
      <c r="O67" s="156"/>
      <c r="P67" s="156"/>
      <c r="Q67" s="156"/>
      <c r="R67" s="156"/>
      <c r="S67" s="156"/>
      <c r="T67" s="156"/>
      <c r="U67" s="156"/>
      <c r="V67" s="156"/>
      <c r="W67" s="156"/>
      <c r="X67" s="156"/>
      <c r="Y67" s="147"/>
      <c r="Z67" s="147"/>
      <c r="AA67" s="147"/>
      <c r="AB67" s="147"/>
      <c r="AC67" s="147"/>
      <c r="AD67" s="147"/>
      <c r="AE67" s="147"/>
      <c r="AF67" s="147"/>
      <c r="AG67" s="147" t="s">
        <v>160</v>
      </c>
      <c r="AH67" s="147">
        <v>5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5">
      <c r="A68" s="164">
        <v>17</v>
      </c>
      <c r="B68" s="165" t="s">
        <v>225</v>
      </c>
      <c r="C68" s="174" t="s">
        <v>226</v>
      </c>
      <c r="D68" s="166" t="s">
        <v>193</v>
      </c>
      <c r="E68" s="167">
        <v>199.5</v>
      </c>
      <c r="F68" s="168"/>
      <c r="G68" s="169">
        <f>ROUND(E68*F68,2)</f>
        <v>0</v>
      </c>
      <c r="H68" s="168">
        <v>0</v>
      </c>
      <c r="I68" s="169">
        <f>ROUND(E68*H68,2)</f>
        <v>0</v>
      </c>
      <c r="J68" s="168">
        <v>10.5</v>
      </c>
      <c r="K68" s="169">
        <f>ROUND(E68*J68,2)</f>
        <v>2094.75</v>
      </c>
      <c r="L68" s="169">
        <v>21</v>
      </c>
      <c r="M68" s="169">
        <f>G68*(1+L68/100)</f>
        <v>0</v>
      </c>
      <c r="N68" s="169">
        <v>0</v>
      </c>
      <c r="O68" s="169">
        <f>ROUND(E68*N68,2)</f>
        <v>0</v>
      </c>
      <c r="P68" s="169">
        <v>0</v>
      </c>
      <c r="Q68" s="169">
        <f>ROUND(E68*P68,2)</f>
        <v>0</v>
      </c>
      <c r="R68" s="169" t="s">
        <v>194</v>
      </c>
      <c r="S68" s="169" t="s">
        <v>124</v>
      </c>
      <c r="T68" s="170" t="s">
        <v>124</v>
      </c>
      <c r="U68" s="156">
        <v>0.03</v>
      </c>
      <c r="V68" s="156">
        <f>ROUND(E68*U68,2)</f>
        <v>5.99</v>
      </c>
      <c r="W68" s="156"/>
      <c r="X68" s="156" t="s">
        <v>155</v>
      </c>
      <c r="Y68" s="147"/>
      <c r="Z68" s="147"/>
      <c r="AA68" s="147"/>
      <c r="AB68" s="147"/>
      <c r="AC68" s="147"/>
      <c r="AD68" s="147"/>
      <c r="AE68" s="147"/>
      <c r="AF68" s="147"/>
      <c r="AG68" s="147" t="s">
        <v>156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5">
      <c r="A69" s="154"/>
      <c r="B69" s="155"/>
      <c r="C69" s="187" t="s">
        <v>217</v>
      </c>
      <c r="D69" s="178"/>
      <c r="E69" s="179">
        <v>199.5</v>
      </c>
      <c r="F69" s="156"/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  <c r="S69" s="156"/>
      <c r="T69" s="156"/>
      <c r="U69" s="156"/>
      <c r="V69" s="156"/>
      <c r="W69" s="156"/>
      <c r="X69" s="156"/>
      <c r="Y69" s="147"/>
      <c r="Z69" s="147"/>
      <c r="AA69" s="147"/>
      <c r="AB69" s="147"/>
      <c r="AC69" s="147"/>
      <c r="AD69" s="147"/>
      <c r="AE69" s="147"/>
      <c r="AF69" s="147"/>
      <c r="AG69" s="147" t="s">
        <v>160</v>
      </c>
      <c r="AH69" s="147">
        <v>5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5">
      <c r="A70" s="164">
        <v>18</v>
      </c>
      <c r="B70" s="165" t="s">
        <v>227</v>
      </c>
      <c r="C70" s="174" t="s">
        <v>228</v>
      </c>
      <c r="D70" s="166" t="s">
        <v>193</v>
      </c>
      <c r="E70" s="167">
        <v>199.5</v>
      </c>
      <c r="F70" s="168"/>
      <c r="G70" s="169">
        <f>ROUND(E70*F70,2)</f>
        <v>0</v>
      </c>
      <c r="H70" s="168">
        <v>0</v>
      </c>
      <c r="I70" s="169">
        <f>ROUND(E70*H70,2)</f>
        <v>0</v>
      </c>
      <c r="J70" s="168">
        <v>6.3</v>
      </c>
      <c r="K70" s="169">
        <f>ROUND(E70*J70,2)</f>
        <v>1256.8499999999999</v>
      </c>
      <c r="L70" s="169">
        <v>21</v>
      </c>
      <c r="M70" s="169">
        <f>G70*(1+L70/100)</f>
        <v>0</v>
      </c>
      <c r="N70" s="169">
        <v>0</v>
      </c>
      <c r="O70" s="169">
        <f>ROUND(E70*N70,2)</f>
        <v>0</v>
      </c>
      <c r="P70" s="169">
        <v>0</v>
      </c>
      <c r="Q70" s="169">
        <f>ROUND(E70*P70,2)</f>
        <v>0</v>
      </c>
      <c r="R70" s="169" t="s">
        <v>194</v>
      </c>
      <c r="S70" s="169" t="s">
        <v>124</v>
      </c>
      <c r="T70" s="170" t="s">
        <v>124</v>
      </c>
      <c r="U70" s="156">
        <v>1.7999999999999999E-2</v>
      </c>
      <c r="V70" s="156">
        <f>ROUND(E70*U70,2)</f>
        <v>3.59</v>
      </c>
      <c r="W70" s="156"/>
      <c r="X70" s="156" t="s">
        <v>155</v>
      </c>
      <c r="Y70" s="147"/>
      <c r="Z70" s="147"/>
      <c r="AA70" s="147"/>
      <c r="AB70" s="147"/>
      <c r="AC70" s="147"/>
      <c r="AD70" s="147"/>
      <c r="AE70" s="147"/>
      <c r="AF70" s="147"/>
      <c r="AG70" s="147" t="s">
        <v>156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5">
      <c r="A71" s="154"/>
      <c r="B71" s="155"/>
      <c r="C71" s="187" t="s">
        <v>217</v>
      </c>
      <c r="D71" s="178"/>
      <c r="E71" s="179">
        <v>199.5</v>
      </c>
      <c r="F71" s="156"/>
      <c r="G71" s="156"/>
      <c r="H71" s="156"/>
      <c r="I71" s="156"/>
      <c r="J71" s="156"/>
      <c r="K71" s="156"/>
      <c r="L71" s="156"/>
      <c r="M71" s="156"/>
      <c r="N71" s="156"/>
      <c r="O71" s="156"/>
      <c r="P71" s="156"/>
      <c r="Q71" s="156"/>
      <c r="R71" s="156"/>
      <c r="S71" s="156"/>
      <c r="T71" s="156"/>
      <c r="U71" s="156"/>
      <c r="V71" s="156"/>
      <c r="W71" s="156"/>
      <c r="X71" s="156"/>
      <c r="Y71" s="147"/>
      <c r="Z71" s="147"/>
      <c r="AA71" s="147"/>
      <c r="AB71" s="147"/>
      <c r="AC71" s="147"/>
      <c r="AD71" s="147"/>
      <c r="AE71" s="147"/>
      <c r="AF71" s="147"/>
      <c r="AG71" s="147" t="s">
        <v>160</v>
      </c>
      <c r="AH71" s="147">
        <v>5</v>
      </c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5">
      <c r="A72" s="164">
        <v>19</v>
      </c>
      <c r="B72" s="165" t="s">
        <v>229</v>
      </c>
      <c r="C72" s="174" t="s">
        <v>230</v>
      </c>
      <c r="D72" s="166" t="s">
        <v>231</v>
      </c>
      <c r="E72" s="167">
        <v>145.25</v>
      </c>
      <c r="F72" s="168"/>
      <c r="G72" s="169">
        <f>ROUND(E72*F72,2)</f>
        <v>0</v>
      </c>
      <c r="H72" s="168">
        <v>0</v>
      </c>
      <c r="I72" s="169">
        <f>ROUND(E72*H72,2)</f>
        <v>0</v>
      </c>
      <c r="J72" s="168">
        <v>330</v>
      </c>
      <c r="K72" s="169">
        <f>ROUND(E72*J72,2)</f>
        <v>47932.5</v>
      </c>
      <c r="L72" s="169">
        <v>21</v>
      </c>
      <c r="M72" s="169">
        <f>G72*(1+L72/100)</f>
        <v>0</v>
      </c>
      <c r="N72" s="169">
        <v>0</v>
      </c>
      <c r="O72" s="169">
        <f>ROUND(E72*N72,2)</f>
        <v>0</v>
      </c>
      <c r="P72" s="169">
        <v>0</v>
      </c>
      <c r="Q72" s="169">
        <f>ROUND(E72*P72,2)</f>
        <v>0</v>
      </c>
      <c r="R72" s="169" t="s">
        <v>154</v>
      </c>
      <c r="S72" s="169" t="s">
        <v>124</v>
      </c>
      <c r="T72" s="170" t="s">
        <v>124</v>
      </c>
      <c r="U72" s="156">
        <v>0</v>
      </c>
      <c r="V72" s="156">
        <f>ROUND(E72*U72,2)</f>
        <v>0</v>
      </c>
      <c r="W72" s="156"/>
      <c r="X72" s="156" t="s">
        <v>155</v>
      </c>
      <c r="Y72" s="147"/>
      <c r="Z72" s="147"/>
      <c r="AA72" s="147"/>
      <c r="AB72" s="147"/>
      <c r="AC72" s="147"/>
      <c r="AD72" s="147"/>
      <c r="AE72" s="147"/>
      <c r="AF72" s="147"/>
      <c r="AG72" s="147" t="s">
        <v>156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5">
      <c r="A73" s="154"/>
      <c r="B73" s="155"/>
      <c r="C73" s="187" t="s">
        <v>232</v>
      </c>
      <c r="D73" s="178"/>
      <c r="E73" s="179">
        <v>145.25</v>
      </c>
      <c r="F73" s="156"/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156"/>
      <c r="S73" s="156"/>
      <c r="T73" s="156"/>
      <c r="U73" s="156"/>
      <c r="V73" s="156"/>
      <c r="W73" s="156"/>
      <c r="X73" s="156"/>
      <c r="Y73" s="147"/>
      <c r="Z73" s="147"/>
      <c r="AA73" s="147"/>
      <c r="AB73" s="147"/>
      <c r="AC73" s="147"/>
      <c r="AD73" s="147"/>
      <c r="AE73" s="147"/>
      <c r="AF73" s="147"/>
      <c r="AG73" s="147" t="s">
        <v>160</v>
      </c>
      <c r="AH73" s="147">
        <v>5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ht="20.399999999999999" outlineLevel="1" x14ac:dyDescent="0.25">
      <c r="A74" s="164">
        <v>20</v>
      </c>
      <c r="B74" s="165" t="s">
        <v>233</v>
      </c>
      <c r="C74" s="174" t="s">
        <v>234</v>
      </c>
      <c r="D74" s="166" t="s">
        <v>153</v>
      </c>
      <c r="E74" s="167">
        <v>306.97000000000003</v>
      </c>
      <c r="F74" s="168"/>
      <c r="G74" s="169">
        <f>ROUND(E74*F74,2)</f>
        <v>0</v>
      </c>
      <c r="H74" s="168">
        <v>0</v>
      </c>
      <c r="I74" s="169">
        <f>ROUND(E74*H74,2)</f>
        <v>0</v>
      </c>
      <c r="J74" s="168">
        <v>590</v>
      </c>
      <c r="K74" s="169">
        <f>ROUND(E74*J74,2)</f>
        <v>181112.3</v>
      </c>
      <c r="L74" s="169">
        <v>21</v>
      </c>
      <c r="M74" s="169">
        <f>G74*(1+L74/100)</f>
        <v>0</v>
      </c>
      <c r="N74" s="169">
        <v>0</v>
      </c>
      <c r="O74" s="169">
        <f>ROUND(E74*N74,2)</f>
        <v>0</v>
      </c>
      <c r="P74" s="169">
        <v>0</v>
      </c>
      <c r="Q74" s="169">
        <f>ROUND(E74*P74,2)</f>
        <v>0</v>
      </c>
      <c r="R74" s="169"/>
      <c r="S74" s="169" t="s">
        <v>235</v>
      </c>
      <c r="T74" s="170" t="s">
        <v>125</v>
      </c>
      <c r="U74" s="156">
        <v>0.121</v>
      </c>
      <c r="V74" s="156">
        <f>ROUND(E74*U74,2)</f>
        <v>37.14</v>
      </c>
      <c r="W74" s="156"/>
      <c r="X74" s="156" t="s">
        <v>155</v>
      </c>
      <c r="Y74" s="147"/>
      <c r="Z74" s="147"/>
      <c r="AA74" s="147"/>
      <c r="AB74" s="147"/>
      <c r="AC74" s="147"/>
      <c r="AD74" s="147"/>
      <c r="AE74" s="147"/>
      <c r="AF74" s="147"/>
      <c r="AG74" s="147" t="s">
        <v>156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5">
      <c r="A75" s="154"/>
      <c r="B75" s="155"/>
      <c r="C75" s="187" t="s">
        <v>236</v>
      </c>
      <c r="D75" s="178"/>
      <c r="E75" s="179">
        <v>306.97000000000003</v>
      </c>
      <c r="F75" s="156"/>
      <c r="G75" s="156"/>
      <c r="H75" s="156"/>
      <c r="I75" s="156"/>
      <c r="J75" s="156"/>
      <c r="K75" s="156"/>
      <c r="L75" s="156"/>
      <c r="M75" s="156"/>
      <c r="N75" s="156"/>
      <c r="O75" s="156"/>
      <c r="P75" s="156"/>
      <c r="Q75" s="156"/>
      <c r="R75" s="156"/>
      <c r="S75" s="156"/>
      <c r="T75" s="156"/>
      <c r="U75" s="156"/>
      <c r="V75" s="156"/>
      <c r="W75" s="156"/>
      <c r="X75" s="156"/>
      <c r="Y75" s="147"/>
      <c r="Z75" s="147"/>
      <c r="AA75" s="147"/>
      <c r="AB75" s="147"/>
      <c r="AC75" s="147"/>
      <c r="AD75" s="147"/>
      <c r="AE75" s="147"/>
      <c r="AF75" s="147"/>
      <c r="AG75" s="147" t="s">
        <v>160</v>
      </c>
      <c r="AH75" s="147">
        <v>5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5">
      <c r="A76" s="164">
        <v>21</v>
      </c>
      <c r="B76" s="165" t="s">
        <v>237</v>
      </c>
      <c r="C76" s="174" t="s">
        <v>238</v>
      </c>
      <c r="D76" s="166" t="s">
        <v>239</v>
      </c>
      <c r="E76" s="167">
        <v>13.23</v>
      </c>
      <c r="F76" s="168"/>
      <c r="G76" s="169">
        <f>ROUND(E76*F76,2)</f>
        <v>0</v>
      </c>
      <c r="H76" s="168">
        <v>108</v>
      </c>
      <c r="I76" s="169">
        <f>ROUND(E76*H76,2)</f>
        <v>1428.84</v>
      </c>
      <c r="J76" s="168">
        <v>0</v>
      </c>
      <c r="K76" s="169">
        <f>ROUND(E76*J76,2)</f>
        <v>0</v>
      </c>
      <c r="L76" s="169">
        <v>21</v>
      </c>
      <c r="M76" s="169">
        <f>G76*(1+L76/100)</f>
        <v>0</v>
      </c>
      <c r="N76" s="169">
        <v>1E-3</v>
      </c>
      <c r="O76" s="169">
        <f>ROUND(E76*N76,2)</f>
        <v>0.01</v>
      </c>
      <c r="P76" s="169">
        <v>0</v>
      </c>
      <c r="Q76" s="169">
        <f>ROUND(E76*P76,2)</f>
        <v>0</v>
      </c>
      <c r="R76" s="169" t="s">
        <v>240</v>
      </c>
      <c r="S76" s="169" t="s">
        <v>124</v>
      </c>
      <c r="T76" s="170" t="s">
        <v>124</v>
      </c>
      <c r="U76" s="156">
        <v>0</v>
      </c>
      <c r="V76" s="156">
        <f>ROUND(E76*U76,2)</f>
        <v>0</v>
      </c>
      <c r="W76" s="156"/>
      <c r="X76" s="156" t="s">
        <v>241</v>
      </c>
      <c r="Y76" s="147"/>
      <c r="Z76" s="147"/>
      <c r="AA76" s="147"/>
      <c r="AB76" s="147"/>
      <c r="AC76" s="147"/>
      <c r="AD76" s="147"/>
      <c r="AE76" s="147"/>
      <c r="AF76" s="147"/>
      <c r="AG76" s="147" t="s">
        <v>242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5">
      <c r="A77" s="154"/>
      <c r="B77" s="155"/>
      <c r="C77" s="187" t="s">
        <v>243</v>
      </c>
      <c r="D77" s="178"/>
      <c r="E77" s="179">
        <v>13.23</v>
      </c>
      <c r="F77" s="156"/>
      <c r="G77" s="156"/>
      <c r="H77" s="156"/>
      <c r="I77" s="156"/>
      <c r="J77" s="156"/>
      <c r="K77" s="156"/>
      <c r="L77" s="156"/>
      <c r="M77" s="156"/>
      <c r="N77" s="156"/>
      <c r="O77" s="156"/>
      <c r="P77" s="156"/>
      <c r="Q77" s="156"/>
      <c r="R77" s="156"/>
      <c r="S77" s="156"/>
      <c r="T77" s="156"/>
      <c r="U77" s="156"/>
      <c r="V77" s="156"/>
      <c r="W77" s="156"/>
      <c r="X77" s="156"/>
      <c r="Y77" s="147"/>
      <c r="Z77" s="147"/>
      <c r="AA77" s="147"/>
      <c r="AB77" s="147"/>
      <c r="AC77" s="147"/>
      <c r="AD77" s="147"/>
      <c r="AE77" s="147"/>
      <c r="AF77" s="147"/>
      <c r="AG77" s="147" t="s">
        <v>160</v>
      </c>
      <c r="AH77" s="147">
        <v>0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5">
      <c r="A78" s="164">
        <v>22</v>
      </c>
      <c r="B78" s="165" t="s">
        <v>244</v>
      </c>
      <c r="C78" s="174" t="s">
        <v>245</v>
      </c>
      <c r="D78" s="166" t="s">
        <v>231</v>
      </c>
      <c r="E78" s="167">
        <v>552.54600000000005</v>
      </c>
      <c r="F78" s="168"/>
      <c r="G78" s="169">
        <f>ROUND(E78*F78,2)</f>
        <v>0</v>
      </c>
      <c r="H78" s="168">
        <v>396</v>
      </c>
      <c r="I78" s="169">
        <f>ROUND(E78*H78,2)</f>
        <v>218808.22</v>
      </c>
      <c r="J78" s="168">
        <v>0</v>
      </c>
      <c r="K78" s="169">
        <f>ROUND(E78*J78,2)</f>
        <v>0</v>
      </c>
      <c r="L78" s="169">
        <v>21</v>
      </c>
      <c r="M78" s="169">
        <f>G78*(1+L78/100)</f>
        <v>0</v>
      </c>
      <c r="N78" s="169">
        <v>1</v>
      </c>
      <c r="O78" s="169">
        <f>ROUND(E78*N78,2)</f>
        <v>552.54999999999995</v>
      </c>
      <c r="P78" s="169">
        <v>0</v>
      </c>
      <c r="Q78" s="169">
        <f>ROUND(E78*P78,2)</f>
        <v>0</v>
      </c>
      <c r="R78" s="169" t="s">
        <v>240</v>
      </c>
      <c r="S78" s="169" t="s">
        <v>124</v>
      </c>
      <c r="T78" s="170" t="s">
        <v>124</v>
      </c>
      <c r="U78" s="156">
        <v>0</v>
      </c>
      <c r="V78" s="156">
        <f>ROUND(E78*U78,2)</f>
        <v>0</v>
      </c>
      <c r="W78" s="156"/>
      <c r="X78" s="156" t="s">
        <v>241</v>
      </c>
      <c r="Y78" s="147"/>
      <c r="Z78" s="147"/>
      <c r="AA78" s="147"/>
      <c r="AB78" s="147"/>
      <c r="AC78" s="147"/>
      <c r="AD78" s="147"/>
      <c r="AE78" s="147"/>
      <c r="AF78" s="147"/>
      <c r="AG78" s="147" t="s">
        <v>242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1" x14ac:dyDescent="0.25">
      <c r="A79" s="154"/>
      <c r="B79" s="155"/>
      <c r="C79" s="187" t="s">
        <v>246</v>
      </c>
      <c r="D79" s="178"/>
      <c r="E79" s="179">
        <v>552.54600000000005</v>
      </c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6"/>
      <c r="Q79" s="156"/>
      <c r="R79" s="156"/>
      <c r="S79" s="156"/>
      <c r="T79" s="156"/>
      <c r="U79" s="156"/>
      <c r="V79" s="156"/>
      <c r="W79" s="156"/>
      <c r="X79" s="156"/>
      <c r="Y79" s="147"/>
      <c r="Z79" s="147"/>
      <c r="AA79" s="147"/>
      <c r="AB79" s="147"/>
      <c r="AC79" s="147"/>
      <c r="AD79" s="147"/>
      <c r="AE79" s="147"/>
      <c r="AF79" s="147"/>
      <c r="AG79" s="147" t="s">
        <v>160</v>
      </c>
      <c r="AH79" s="147">
        <v>5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x14ac:dyDescent="0.25">
      <c r="A80" s="158" t="s">
        <v>119</v>
      </c>
      <c r="B80" s="159" t="s">
        <v>66</v>
      </c>
      <c r="C80" s="173" t="s">
        <v>75</v>
      </c>
      <c r="D80" s="160"/>
      <c r="E80" s="161"/>
      <c r="F80" s="162"/>
      <c r="G80" s="162">
        <f>SUMIF(AG81:AG90,"&lt;&gt;NOR",G81:G90)</f>
        <v>0</v>
      </c>
      <c r="H80" s="162"/>
      <c r="I80" s="162">
        <f>SUM(I81:I90)</f>
        <v>35052.85</v>
      </c>
      <c r="J80" s="162"/>
      <c r="K80" s="162">
        <f>SUM(K81:K90)</f>
        <v>21845.9</v>
      </c>
      <c r="L80" s="162"/>
      <c r="M80" s="162">
        <f>SUM(M81:M90)</f>
        <v>0</v>
      </c>
      <c r="N80" s="162"/>
      <c r="O80" s="162">
        <f>SUM(O81:O90)</f>
        <v>76.680000000000007</v>
      </c>
      <c r="P80" s="162"/>
      <c r="Q80" s="162">
        <f>SUM(Q81:Q90)</f>
        <v>0</v>
      </c>
      <c r="R80" s="162"/>
      <c r="S80" s="162"/>
      <c r="T80" s="163"/>
      <c r="U80" s="157"/>
      <c r="V80" s="157">
        <f>SUM(V81:V90)</f>
        <v>54.22</v>
      </c>
      <c r="W80" s="157"/>
      <c r="X80" s="157"/>
      <c r="AG80" t="s">
        <v>120</v>
      </c>
    </row>
    <row r="81" spans="1:60" outlineLevel="1" x14ac:dyDescent="0.25">
      <c r="A81" s="164">
        <v>23</v>
      </c>
      <c r="B81" s="165" t="s">
        <v>247</v>
      </c>
      <c r="C81" s="174" t="s">
        <v>248</v>
      </c>
      <c r="D81" s="166" t="s">
        <v>153</v>
      </c>
      <c r="E81" s="167">
        <v>47</v>
      </c>
      <c r="F81" s="168"/>
      <c r="G81" s="169">
        <f>ROUND(E81*F81,2)</f>
        <v>0</v>
      </c>
      <c r="H81" s="168">
        <v>685.61</v>
      </c>
      <c r="I81" s="169">
        <f>ROUND(E81*H81,2)</f>
        <v>32223.67</v>
      </c>
      <c r="J81" s="168">
        <v>364.39</v>
      </c>
      <c r="K81" s="169">
        <f>ROUND(E81*J81,2)</f>
        <v>17126.330000000002</v>
      </c>
      <c r="L81" s="169">
        <v>21</v>
      </c>
      <c r="M81" s="169">
        <f>G81*(1+L81/100)</f>
        <v>0</v>
      </c>
      <c r="N81" s="169">
        <v>1.63</v>
      </c>
      <c r="O81" s="169">
        <f>ROUND(E81*N81,2)</f>
        <v>76.61</v>
      </c>
      <c r="P81" s="169">
        <v>0</v>
      </c>
      <c r="Q81" s="169">
        <f>ROUND(E81*P81,2)</f>
        <v>0</v>
      </c>
      <c r="R81" s="169" t="s">
        <v>249</v>
      </c>
      <c r="S81" s="169" t="s">
        <v>124</v>
      </c>
      <c r="T81" s="170" t="s">
        <v>124</v>
      </c>
      <c r="U81" s="156">
        <v>0.92</v>
      </c>
      <c r="V81" s="156">
        <f>ROUND(E81*U81,2)</f>
        <v>43.24</v>
      </c>
      <c r="W81" s="156"/>
      <c r="X81" s="156" t="s">
        <v>155</v>
      </c>
      <c r="Y81" s="147"/>
      <c r="Z81" s="147"/>
      <c r="AA81" s="147"/>
      <c r="AB81" s="147"/>
      <c r="AC81" s="147"/>
      <c r="AD81" s="147"/>
      <c r="AE81" s="147"/>
      <c r="AF81" s="147"/>
      <c r="AG81" s="147" t="s">
        <v>156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5">
      <c r="A82" s="154"/>
      <c r="B82" s="155"/>
      <c r="C82" s="256" t="s">
        <v>250</v>
      </c>
      <c r="D82" s="257"/>
      <c r="E82" s="257"/>
      <c r="F82" s="257"/>
      <c r="G82" s="257"/>
      <c r="H82" s="156"/>
      <c r="I82" s="156"/>
      <c r="J82" s="156"/>
      <c r="K82" s="156"/>
      <c r="L82" s="156"/>
      <c r="M82" s="156"/>
      <c r="N82" s="156"/>
      <c r="O82" s="156"/>
      <c r="P82" s="156"/>
      <c r="Q82" s="156"/>
      <c r="R82" s="156"/>
      <c r="S82" s="156"/>
      <c r="T82" s="156"/>
      <c r="U82" s="156"/>
      <c r="V82" s="156"/>
      <c r="W82" s="156"/>
      <c r="X82" s="156"/>
      <c r="Y82" s="147"/>
      <c r="Z82" s="147"/>
      <c r="AA82" s="147"/>
      <c r="AB82" s="147"/>
      <c r="AC82" s="147"/>
      <c r="AD82" s="147"/>
      <c r="AE82" s="147"/>
      <c r="AF82" s="147"/>
      <c r="AG82" s="147" t="s">
        <v>158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5">
      <c r="A83" s="154"/>
      <c r="B83" s="155"/>
      <c r="C83" s="187" t="s">
        <v>251</v>
      </c>
      <c r="D83" s="178"/>
      <c r="E83" s="179">
        <v>47</v>
      </c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6"/>
      <c r="Q83" s="156"/>
      <c r="R83" s="156"/>
      <c r="S83" s="156"/>
      <c r="T83" s="156"/>
      <c r="U83" s="156"/>
      <c r="V83" s="156"/>
      <c r="W83" s="156"/>
      <c r="X83" s="156"/>
      <c r="Y83" s="147"/>
      <c r="Z83" s="147"/>
      <c r="AA83" s="147"/>
      <c r="AB83" s="147"/>
      <c r="AC83" s="147"/>
      <c r="AD83" s="147"/>
      <c r="AE83" s="147"/>
      <c r="AF83" s="147"/>
      <c r="AG83" s="147" t="s">
        <v>160</v>
      </c>
      <c r="AH83" s="147">
        <v>0</v>
      </c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5">
      <c r="A84" s="164">
        <v>24</v>
      </c>
      <c r="B84" s="165" t="s">
        <v>252</v>
      </c>
      <c r="C84" s="174" t="s">
        <v>253</v>
      </c>
      <c r="D84" s="166" t="s">
        <v>193</v>
      </c>
      <c r="E84" s="167">
        <v>183</v>
      </c>
      <c r="F84" s="168"/>
      <c r="G84" s="169">
        <f>ROUND(E84*F84,2)</f>
        <v>0</v>
      </c>
      <c r="H84" s="168">
        <v>0.61</v>
      </c>
      <c r="I84" s="169">
        <f>ROUND(E84*H84,2)</f>
        <v>111.63</v>
      </c>
      <c r="J84" s="168">
        <v>25.79</v>
      </c>
      <c r="K84" s="169">
        <f>ROUND(E84*J84,2)</f>
        <v>4719.57</v>
      </c>
      <c r="L84" s="169">
        <v>21</v>
      </c>
      <c r="M84" s="169">
        <f>G84*(1+L84/100)</f>
        <v>0</v>
      </c>
      <c r="N84" s="169">
        <v>4.0000000000000003E-5</v>
      </c>
      <c r="O84" s="169">
        <f>ROUND(E84*N84,2)</f>
        <v>0.01</v>
      </c>
      <c r="P84" s="169">
        <v>0</v>
      </c>
      <c r="Q84" s="169">
        <f>ROUND(E84*P84,2)</f>
        <v>0</v>
      </c>
      <c r="R84" s="169" t="s">
        <v>254</v>
      </c>
      <c r="S84" s="169" t="s">
        <v>124</v>
      </c>
      <c r="T84" s="170" t="s">
        <v>124</v>
      </c>
      <c r="U84" s="156">
        <v>0.06</v>
      </c>
      <c r="V84" s="156">
        <f>ROUND(E84*U84,2)</f>
        <v>10.98</v>
      </c>
      <c r="W84" s="156"/>
      <c r="X84" s="156" t="s">
        <v>155</v>
      </c>
      <c r="Y84" s="147"/>
      <c r="Z84" s="147"/>
      <c r="AA84" s="147"/>
      <c r="AB84" s="147"/>
      <c r="AC84" s="147"/>
      <c r="AD84" s="147"/>
      <c r="AE84" s="147"/>
      <c r="AF84" s="147"/>
      <c r="AG84" s="147" t="s">
        <v>156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1" x14ac:dyDescent="0.25">
      <c r="A85" s="154"/>
      <c r="B85" s="155"/>
      <c r="C85" s="187" t="s">
        <v>255</v>
      </c>
      <c r="D85" s="178"/>
      <c r="E85" s="179">
        <v>95</v>
      </c>
      <c r="F85" s="156"/>
      <c r="G85" s="156"/>
      <c r="H85" s="156"/>
      <c r="I85" s="156"/>
      <c r="J85" s="156"/>
      <c r="K85" s="156"/>
      <c r="L85" s="156"/>
      <c r="M85" s="156"/>
      <c r="N85" s="156"/>
      <c r="O85" s="156"/>
      <c r="P85" s="156"/>
      <c r="Q85" s="156"/>
      <c r="R85" s="156"/>
      <c r="S85" s="156"/>
      <c r="T85" s="156"/>
      <c r="U85" s="156"/>
      <c r="V85" s="156"/>
      <c r="W85" s="156"/>
      <c r="X85" s="156"/>
      <c r="Y85" s="147"/>
      <c r="Z85" s="147"/>
      <c r="AA85" s="147"/>
      <c r="AB85" s="147"/>
      <c r="AC85" s="147"/>
      <c r="AD85" s="147"/>
      <c r="AE85" s="147"/>
      <c r="AF85" s="147"/>
      <c r="AG85" s="147" t="s">
        <v>160</v>
      </c>
      <c r="AH85" s="147">
        <v>0</v>
      </c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5">
      <c r="A86" s="154"/>
      <c r="B86" s="155"/>
      <c r="C86" s="187" t="s">
        <v>256</v>
      </c>
      <c r="D86" s="178"/>
      <c r="E86" s="179">
        <v>44</v>
      </c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156"/>
      <c r="Q86" s="156"/>
      <c r="R86" s="156"/>
      <c r="S86" s="156"/>
      <c r="T86" s="156"/>
      <c r="U86" s="156"/>
      <c r="V86" s="156"/>
      <c r="W86" s="156"/>
      <c r="X86" s="156"/>
      <c r="Y86" s="147"/>
      <c r="Z86" s="147"/>
      <c r="AA86" s="147"/>
      <c r="AB86" s="147"/>
      <c r="AC86" s="147"/>
      <c r="AD86" s="147"/>
      <c r="AE86" s="147"/>
      <c r="AF86" s="147"/>
      <c r="AG86" s="147" t="s">
        <v>160</v>
      </c>
      <c r="AH86" s="147">
        <v>0</v>
      </c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5">
      <c r="A87" s="154"/>
      <c r="B87" s="155"/>
      <c r="C87" s="187" t="s">
        <v>257</v>
      </c>
      <c r="D87" s="178"/>
      <c r="E87" s="179">
        <v>34</v>
      </c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6"/>
      <c r="Q87" s="156"/>
      <c r="R87" s="156"/>
      <c r="S87" s="156"/>
      <c r="T87" s="156"/>
      <c r="U87" s="156"/>
      <c r="V87" s="156"/>
      <c r="W87" s="156"/>
      <c r="X87" s="156"/>
      <c r="Y87" s="147"/>
      <c r="Z87" s="147"/>
      <c r="AA87" s="147"/>
      <c r="AB87" s="147"/>
      <c r="AC87" s="147"/>
      <c r="AD87" s="147"/>
      <c r="AE87" s="147"/>
      <c r="AF87" s="147"/>
      <c r="AG87" s="147" t="s">
        <v>160</v>
      </c>
      <c r="AH87" s="147">
        <v>0</v>
      </c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 x14ac:dyDescent="0.25">
      <c r="A88" s="154"/>
      <c r="B88" s="155"/>
      <c r="C88" s="187" t="s">
        <v>258</v>
      </c>
      <c r="D88" s="178"/>
      <c r="E88" s="179">
        <v>10</v>
      </c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6"/>
      <c r="Q88" s="156"/>
      <c r="R88" s="156"/>
      <c r="S88" s="156"/>
      <c r="T88" s="156"/>
      <c r="U88" s="156"/>
      <c r="V88" s="156"/>
      <c r="W88" s="156"/>
      <c r="X88" s="156"/>
      <c r="Y88" s="147"/>
      <c r="Z88" s="147"/>
      <c r="AA88" s="147"/>
      <c r="AB88" s="147"/>
      <c r="AC88" s="147"/>
      <c r="AD88" s="147"/>
      <c r="AE88" s="147"/>
      <c r="AF88" s="147"/>
      <c r="AG88" s="147" t="s">
        <v>160</v>
      </c>
      <c r="AH88" s="147">
        <v>0</v>
      </c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1" x14ac:dyDescent="0.25">
      <c r="A89" s="164">
        <v>25</v>
      </c>
      <c r="B89" s="165" t="s">
        <v>259</v>
      </c>
      <c r="C89" s="174" t="s">
        <v>260</v>
      </c>
      <c r="D89" s="166" t="s">
        <v>193</v>
      </c>
      <c r="E89" s="167">
        <v>201.3</v>
      </c>
      <c r="F89" s="168"/>
      <c r="G89" s="169">
        <f>ROUND(E89*F89,2)</f>
        <v>0</v>
      </c>
      <c r="H89" s="168">
        <v>13.5</v>
      </c>
      <c r="I89" s="169">
        <f>ROUND(E89*H89,2)</f>
        <v>2717.55</v>
      </c>
      <c r="J89" s="168">
        <v>0</v>
      </c>
      <c r="K89" s="169">
        <f>ROUND(E89*J89,2)</f>
        <v>0</v>
      </c>
      <c r="L89" s="169">
        <v>21</v>
      </c>
      <c r="M89" s="169">
        <f>G89*(1+L89/100)</f>
        <v>0</v>
      </c>
      <c r="N89" s="169">
        <v>2.9999999999999997E-4</v>
      </c>
      <c r="O89" s="169">
        <f>ROUND(E89*N89,2)</f>
        <v>0.06</v>
      </c>
      <c r="P89" s="169">
        <v>0</v>
      </c>
      <c r="Q89" s="169">
        <f>ROUND(E89*P89,2)</f>
        <v>0</v>
      </c>
      <c r="R89" s="169" t="s">
        <v>240</v>
      </c>
      <c r="S89" s="169" t="s">
        <v>124</v>
      </c>
      <c r="T89" s="170" t="s">
        <v>124</v>
      </c>
      <c r="U89" s="156">
        <v>0</v>
      </c>
      <c r="V89" s="156">
        <f>ROUND(E89*U89,2)</f>
        <v>0</v>
      </c>
      <c r="W89" s="156"/>
      <c r="X89" s="156" t="s">
        <v>241</v>
      </c>
      <c r="Y89" s="147"/>
      <c r="Z89" s="147"/>
      <c r="AA89" s="147"/>
      <c r="AB89" s="147"/>
      <c r="AC89" s="147"/>
      <c r="AD89" s="147"/>
      <c r="AE89" s="147"/>
      <c r="AF89" s="147"/>
      <c r="AG89" s="147" t="s">
        <v>242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1" x14ac:dyDescent="0.25">
      <c r="A90" s="154"/>
      <c r="B90" s="155"/>
      <c r="C90" s="187" t="s">
        <v>261</v>
      </c>
      <c r="D90" s="178"/>
      <c r="E90" s="179">
        <v>201.3</v>
      </c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47"/>
      <c r="Z90" s="147"/>
      <c r="AA90" s="147"/>
      <c r="AB90" s="147"/>
      <c r="AC90" s="147"/>
      <c r="AD90" s="147"/>
      <c r="AE90" s="147"/>
      <c r="AF90" s="147"/>
      <c r="AG90" s="147" t="s">
        <v>160</v>
      </c>
      <c r="AH90" s="147">
        <v>5</v>
      </c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x14ac:dyDescent="0.25">
      <c r="A91" s="158" t="s">
        <v>119</v>
      </c>
      <c r="B91" s="159" t="s">
        <v>76</v>
      </c>
      <c r="C91" s="173" t="s">
        <v>77</v>
      </c>
      <c r="D91" s="160"/>
      <c r="E91" s="161"/>
      <c r="F91" s="162"/>
      <c r="G91" s="162">
        <f>SUMIF(AG92:AG107,"&lt;&gt;NOR",G92:G107)</f>
        <v>0</v>
      </c>
      <c r="H91" s="162"/>
      <c r="I91" s="162">
        <f>SUM(I92:I107)</f>
        <v>280249.90000000002</v>
      </c>
      <c r="J91" s="162"/>
      <c r="K91" s="162">
        <f>SUM(K92:K107)</f>
        <v>880338.24</v>
      </c>
      <c r="L91" s="162"/>
      <c r="M91" s="162">
        <f>SUM(M92:M107)</f>
        <v>0</v>
      </c>
      <c r="N91" s="162"/>
      <c r="O91" s="162">
        <f>SUM(O92:O107)</f>
        <v>278.88999999999993</v>
      </c>
      <c r="P91" s="162"/>
      <c r="Q91" s="162">
        <f>SUM(Q92:Q107)</f>
        <v>0</v>
      </c>
      <c r="R91" s="162"/>
      <c r="S91" s="162"/>
      <c r="T91" s="163"/>
      <c r="U91" s="157"/>
      <c r="V91" s="157">
        <f>SUM(V92:V107)</f>
        <v>155.88</v>
      </c>
      <c r="W91" s="157"/>
      <c r="X91" s="157"/>
      <c r="AG91" t="s">
        <v>120</v>
      </c>
    </row>
    <row r="92" spans="1:60" ht="20.399999999999999" outlineLevel="1" x14ac:dyDescent="0.25">
      <c r="A92" s="164">
        <v>26</v>
      </c>
      <c r="B92" s="165" t="s">
        <v>262</v>
      </c>
      <c r="C92" s="174" t="s">
        <v>263</v>
      </c>
      <c r="D92" s="166" t="s">
        <v>193</v>
      </c>
      <c r="E92" s="167">
        <v>101</v>
      </c>
      <c r="F92" s="168"/>
      <c r="G92" s="169">
        <f>ROUND(E92*F92,2)</f>
        <v>0</v>
      </c>
      <c r="H92" s="168">
        <v>184.19</v>
      </c>
      <c r="I92" s="169">
        <f>ROUND(E92*H92,2)</f>
        <v>18603.189999999999</v>
      </c>
      <c r="J92" s="168">
        <v>30.31</v>
      </c>
      <c r="K92" s="169">
        <f>ROUND(E92*J92,2)</f>
        <v>3061.31</v>
      </c>
      <c r="L92" s="169">
        <v>21</v>
      </c>
      <c r="M92" s="169">
        <f>G92*(1+L92/100)</f>
        <v>0</v>
      </c>
      <c r="N92" s="169">
        <v>0.441</v>
      </c>
      <c r="O92" s="169">
        <f>ROUND(E92*N92,2)</f>
        <v>44.54</v>
      </c>
      <c r="P92" s="169">
        <v>0</v>
      </c>
      <c r="Q92" s="169">
        <f>ROUND(E92*P92,2)</f>
        <v>0</v>
      </c>
      <c r="R92" s="169" t="s">
        <v>264</v>
      </c>
      <c r="S92" s="169" t="s">
        <v>124</v>
      </c>
      <c r="T92" s="170" t="s">
        <v>124</v>
      </c>
      <c r="U92" s="156">
        <v>2.9000000000000001E-2</v>
      </c>
      <c r="V92" s="156">
        <f>ROUND(E92*U92,2)</f>
        <v>2.93</v>
      </c>
      <c r="W92" s="156"/>
      <c r="X92" s="156" t="s">
        <v>155</v>
      </c>
      <c r="Y92" s="147"/>
      <c r="Z92" s="147"/>
      <c r="AA92" s="147"/>
      <c r="AB92" s="147"/>
      <c r="AC92" s="147"/>
      <c r="AD92" s="147"/>
      <c r="AE92" s="147"/>
      <c r="AF92" s="147"/>
      <c r="AG92" s="147" t="s">
        <v>156</v>
      </c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1" x14ac:dyDescent="0.25">
      <c r="A93" s="154"/>
      <c r="B93" s="155"/>
      <c r="C93" s="187" t="s">
        <v>265</v>
      </c>
      <c r="D93" s="178"/>
      <c r="E93" s="179">
        <v>101</v>
      </c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156"/>
      <c r="S93" s="156"/>
      <c r="T93" s="156"/>
      <c r="U93" s="156"/>
      <c r="V93" s="156"/>
      <c r="W93" s="156"/>
      <c r="X93" s="156"/>
      <c r="Y93" s="147"/>
      <c r="Z93" s="147"/>
      <c r="AA93" s="147"/>
      <c r="AB93" s="147"/>
      <c r="AC93" s="147"/>
      <c r="AD93" s="147"/>
      <c r="AE93" s="147"/>
      <c r="AF93" s="147"/>
      <c r="AG93" s="147" t="s">
        <v>160</v>
      </c>
      <c r="AH93" s="147">
        <v>0</v>
      </c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ht="20.399999999999999" outlineLevel="1" x14ac:dyDescent="0.25">
      <c r="A94" s="164">
        <v>27</v>
      </c>
      <c r="B94" s="165" t="s">
        <v>266</v>
      </c>
      <c r="C94" s="174" t="s">
        <v>267</v>
      </c>
      <c r="D94" s="166" t="s">
        <v>193</v>
      </c>
      <c r="E94" s="167">
        <v>60</v>
      </c>
      <c r="F94" s="168"/>
      <c r="G94" s="169">
        <f>ROUND(E94*F94,2)</f>
        <v>0</v>
      </c>
      <c r="H94" s="168">
        <v>256.07</v>
      </c>
      <c r="I94" s="169">
        <f>ROUND(E94*H94,2)</f>
        <v>15364.2</v>
      </c>
      <c r="J94" s="168">
        <v>76.430000000000007</v>
      </c>
      <c r="K94" s="169">
        <f>ROUND(E94*J94,2)</f>
        <v>4585.8</v>
      </c>
      <c r="L94" s="169">
        <v>21</v>
      </c>
      <c r="M94" s="169">
        <f>G94*(1+L94/100)</f>
        <v>0</v>
      </c>
      <c r="N94" s="169">
        <v>0.12966</v>
      </c>
      <c r="O94" s="169">
        <f>ROUND(E94*N94,2)</f>
        <v>7.78</v>
      </c>
      <c r="P94" s="169">
        <v>0</v>
      </c>
      <c r="Q94" s="169">
        <f>ROUND(E94*P94,2)</f>
        <v>0</v>
      </c>
      <c r="R94" s="169" t="s">
        <v>264</v>
      </c>
      <c r="S94" s="169" t="s">
        <v>124</v>
      </c>
      <c r="T94" s="170" t="s">
        <v>124</v>
      </c>
      <c r="U94" s="156">
        <v>7.1999999999999995E-2</v>
      </c>
      <c r="V94" s="156">
        <f>ROUND(E94*U94,2)</f>
        <v>4.32</v>
      </c>
      <c r="W94" s="156"/>
      <c r="X94" s="156" t="s">
        <v>155</v>
      </c>
      <c r="Y94" s="147"/>
      <c r="Z94" s="147"/>
      <c r="AA94" s="147"/>
      <c r="AB94" s="147"/>
      <c r="AC94" s="147"/>
      <c r="AD94" s="147"/>
      <c r="AE94" s="147"/>
      <c r="AF94" s="147"/>
      <c r="AG94" s="147" t="s">
        <v>156</v>
      </c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1" x14ac:dyDescent="0.25">
      <c r="A95" s="154"/>
      <c r="B95" s="155"/>
      <c r="C95" s="187" t="s">
        <v>268</v>
      </c>
      <c r="D95" s="178"/>
      <c r="E95" s="179">
        <v>60</v>
      </c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56"/>
      <c r="Q95" s="156"/>
      <c r="R95" s="156"/>
      <c r="S95" s="156"/>
      <c r="T95" s="156"/>
      <c r="U95" s="156"/>
      <c r="V95" s="156"/>
      <c r="W95" s="156"/>
      <c r="X95" s="156"/>
      <c r="Y95" s="147"/>
      <c r="Z95" s="147"/>
      <c r="AA95" s="147"/>
      <c r="AB95" s="147"/>
      <c r="AC95" s="147"/>
      <c r="AD95" s="147"/>
      <c r="AE95" s="147"/>
      <c r="AF95" s="147"/>
      <c r="AG95" s="147" t="s">
        <v>160</v>
      </c>
      <c r="AH95" s="147">
        <v>0</v>
      </c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ht="20.399999999999999" outlineLevel="1" x14ac:dyDescent="0.25">
      <c r="A96" s="164">
        <v>28</v>
      </c>
      <c r="B96" s="165" t="s">
        <v>269</v>
      </c>
      <c r="C96" s="174" t="s">
        <v>270</v>
      </c>
      <c r="D96" s="166" t="s">
        <v>193</v>
      </c>
      <c r="E96" s="167">
        <v>888</v>
      </c>
      <c r="F96" s="168"/>
      <c r="G96" s="169">
        <f>ROUND(E96*F96,2)</f>
        <v>0</v>
      </c>
      <c r="H96" s="168">
        <v>259.97000000000003</v>
      </c>
      <c r="I96" s="169">
        <f>ROUND(E96*H96,2)</f>
        <v>230853.36</v>
      </c>
      <c r="J96" s="168">
        <v>174.53</v>
      </c>
      <c r="K96" s="169">
        <f>ROUND(E96*J96,2)</f>
        <v>154982.64000000001</v>
      </c>
      <c r="L96" s="169">
        <v>21</v>
      </c>
      <c r="M96" s="169">
        <f>G96*(1+L96/100)</f>
        <v>0</v>
      </c>
      <c r="N96" s="169">
        <v>0.12715000000000001</v>
      </c>
      <c r="O96" s="169">
        <f>ROUND(E96*N96,2)</f>
        <v>112.91</v>
      </c>
      <c r="P96" s="169">
        <v>0</v>
      </c>
      <c r="Q96" s="169">
        <f>ROUND(E96*P96,2)</f>
        <v>0</v>
      </c>
      <c r="R96" s="169" t="s">
        <v>264</v>
      </c>
      <c r="S96" s="169" t="s">
        <v>124</v>
      </c>
      <c r="T96" s="170" t="s">
        <v>124</v>
      </c>
      <c r="U96" s="156">
        <v>7.1999999999999995E-2</v>
      </c>
      <c r="V96" s="156">
        <f>ROUND(E96*U96,2)</f>
        <v>63.94</v>
      </c>
      <c r="W96" s="156"/>
      <c r="X96" s="156" t="s">
        <v>155</v>
      </c>
      <c r="Y96" s="147"/>
      <c r="Z96" s="147"/>
      <c r="AA96" s="147"/>
      <c r="AB96" s="147"/>
      <c r="AC96" s="147"/>
      <c r="AD96" s="147"/>
      <c r="AE96" s="147"/>
      <c r="AF96" s="147"/>
      <c r="AG96" s="147" t="s">
        <v>156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1" x14ac:dyDescent="0.25">
      <c r="A97" s="154"/>
      <c r="B97" s="155"/>
      <c r="C97" s="187" t="s">
        <v>271</v>
      </c>
      <c r="D97" s="178"/>
      <c r="E97" s="179">
        <v>828</v>
      </c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156"/>
      <c r="Q97" s="156"/>
      <c r="R97" s="156"/>
      <c r="S97" s="156"/>
      <c r="T97" s="156"/>
      <c r="U97" s="156"/>
      <c r="V97" s="156"/>
      <c r="W97" s="156"/>
      <c r="X97" s="156"/>
      <c r="Y97" s="147"/>
      <c r="Z97" s="147"/>
      <c r="AA97" s="147"/>
      <c r="AB97" s="147"/>
      <c r="AC97" s="147"/>
      <c r="AD97" s="147"/>
      <c r="AE97" s="147"/>
      <c r="AF97" s="147"/>
      <c r="AG97" s="147" t="s">
        <v>160</v>
      </c>
      <c r="AH97" s="147">
        <v>0</v>
      </c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 x14ac:dyDescent="0.25">
      <c r="A98" s="154"/>
      <c r="B98" s="155"/>
      <c r="C98" s="187" t="s">
        <v>268</v>
      </c>
      <c r="D98" s="178"/>
      <c r="E98" s="179">
        <v>60</v>
      </c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6"/>
      <c r="Q98" s="156"/>
      <c r="R98" s="156"/>
      <c r="S98" s="156"/>
      <c r="T98" s="156"/>
      <c r="U98" s="156"/>
      <c r="V98" s="156"/>
      <c r="W98" s="156"/>
      <c r="X98" s="156"/>
      <c r="Y98" s="147"/>
      <c r="Z98" s="147"/>
      <c r="AA98" s="147"/>
      <c r="AB98" s="147"/>
      <c r="AC98" s="147"/>
      <c r="AD98" s="147"/>
      <c r="AE98" s="147"/>
      <c r="AF98" s="147"/>
      <c r="AG98" s="147" t="s">
        <v>160</v>
      </c>
      <c r="AH98" s="147">
        <v>0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 x14ac:dyDescent="0.25">
      <c r="A99" s="164">
        <v>29</v>
      </c>
      <c r="B99" s="165" t="s">
        <v>272</v>
      </c>
      <c r="C99" s="174" t="s">
        <v>273</v>
      </c>
      <c r="D99" s="166" t="s">
        <v>193</v>
      </c>
      <c r="E99" s="167">
        <v>41</v>
      </c>
      <c r="F99" s="168"/>
      <c r="G99" s="169">
        <f>ROUND(E99*F99,2)</f>
        <v>0</v>
      </c>
      <c r="H99" s="168">
        <v>42.41</v>
      </c>
      <c r="I99" s="169">
        <f>ROUND(E99*H99,2)</f>
        <v>1738.81</v>
      </c>
      <c r="J99" s="168">
        <v>229.09</v>
      </c>
      <c r="K99" s="169">
        <f>ROUND(E99*J99,2)</f>
        <v>9392.69</v>
      </c>
      <c r="L99" s="169">
        <v>21</v>
      </c>
      <c r="M99" s="169">
        <f>G99*(1+L99/100)</f>
        <v>0</v>
      </c>
      <c r="N99" s="169">
        <v>7.3899999999999993E-2</v>
      </c>
      <c r="O99" s="169">
        <f>ROUND(E99*N99,2)</f>
        <v>3.03</v>
      </c>
      <c r="P99" s="169">
        <v>0</v>
      </c>
      <c r="Q99" s="169">
        <f>ROUND(E99*P99,2)</f>
        <v>0</v>
      </c>
      <c r="R99" s="169" t="s">
        <v>264</v>
      </c>
      <c r="S99" s="169" t="s">
        <v>124</v>
      </c>
      <c r="T99" s="170" t="s">
        <v>124</v>
      </c>
      <c r="U99" s="156">
        <v>0.45200000000000001</v>
      </c>
      <c r="V99" s="156">
        <f>ROUND(E99*U99,2)</f>
        <v>18.53</v>
      </c>
      <c r="W99" s="156"/>
      <c r="X99" s="156" t="s">
        <v>155</v>
      </c>
      <c r="Y99" s="147"/>
      <c r="Z99" s="147"/>
      <c r="AA99" s="147"/>
      <c r="AB99" s="147"/>
      <c r="AC99" s="147"/>
      <c r="AD99" s="147"/>
      <c r="AE99" s="147"/>
      <c r="AF99" s="147"/>
      <c r="AG99" s="147" t="s">
        <v>156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ht="21" outlineLevel="1" x14ac:dyDescent="0.25">
      <c r="A100" s="154"/>
      <c r="B100" s="155"/>
      <c r="C100" s="256" t="s">
        <v>274</v>
      </c>
      <c r="D100" s="257"/>
      <c r="E100" s="257"/>
      <c r="F100" s="257"/>
      <c r="G100" s="257"/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  <c r="R100" s="156"/>
      <c r="S100" s="156"/>
      <c r="T100" s="156"/>
      <c r="U100" s="156"/>
      <c r="V100" s="156"/>
      <c r="W100" s="156"/>
      <c r="X100" s="156"/>
      <c r="Y100" s="147"/>
      <c r="Z100" s="147"/>
      <c r="AA100" s="147"/>
      <c r="AB100" s="147"/>
      <c r="AC100" s="147"/>
      <c r="AD100" s="147"/>
      <c r="AE100" s="147"/>
      <c r="AF100" s="147"/>
      <c r="AG100" s="147" t="s">
        <v>158</v>
      </c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71" t="str">
        <f>C100</f>
        <v>s provedením lože z kameniva drceného, s vyplněním spár, s dvojitým hutněním a se smetením přebytečného materiálu na krajnici. S dodáním hmot pro lože a výplň spár.</v>
      </c>
      <c r="BB100" s="147"/>
      <c r="BC100" s="147"/>
      <c r="BD100" s="147"/>
      <c r="BE100" s="147"/>
      <c r="BF100" s="147"/>
      <c r="BG100" s="147"/>
      <c r="BH100" s="147"/>
    </row>
    <row r="101" spans="1:60" outlineLevel="1" x14ac:dyDescent="0.25">
      <c r="A101" s="154"/>
      <c r="B101" s="155"/>
      <c r="C101" s="187" t="s">
        <v>275</v>
      </c>
      <c r="D101" s="178"/>
      <c r="E101" s="179">
        <v>41</v>
      </c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  <c r="Q101" s="156"/>
      <c r="R101" s="156"/>
      <c r="S101" s="156"/>
      <c r="T101" s="156"/>
      <c r="U101" s="156"/>
      <c r="V101" s="156"/>
      <c r="W101" s="156"/>
      <c r="X101" s="156"/>
      <c r="Y101" s="147"/>
      <c r="Z101" s="147"/>
      <c r="AA101" s="147"/>
      <c r="AB101" s="147"/>
      <c r="AC101" s="147"/>
      <c r="AD101" s="147"/>
      <c r="AE101" s="147"/>
      <c r="AF101" s="147"/>
      <c r="AG101" s="147" t="s">
        <v>160</v>
      </c>
      <c r="AH101" s="147">
        <v>0</v>
      </c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1" x14ac:dyDescent="0.25">
      <c r="A102" s="164">
        <v>30</v>
      </c>
      <c r="B102" s="165" t="s">
        <v>276</v>
      </c>
      <c r="C102" s="174" t="s">
        <v>277</v>
      </c>
      <c r="D102" s="166" t="s">
        <v>278</v>
      </c>
      <c r="E102" s="167">
        <v>20</v>
      </c>
      <c r="F102" s="168"/>
      <c r="G102" s="169">
        <f>ROUND(E102*F102,2)</f>
        <v>0</v>
      </c>
      <c r="H102" s="168">
        <v>14.71</v>
      </c>
      <c r="I102" s="169">
        <f>ROUND(E102*H102,2)</f>
        <v>294.2</v>
      </c>
      <c r="J102" s="168">
        <v>225.79</v>
      </c>
      <c r="K102" s="169">
        <f>ROUND(E102*J102,2)</f>
        <v>4515.8</v>
      </c>
      <c r="L102" s="169">
        <v>21</v>
      </c>
      <c r="M102" s="169">
        <f>G102*(1+L102/100)</f>
        <v>0</v>
      </c>
      <c r="N102" s="169">
        <v>3.3E-4</v>
      </c>
      <c r="O102" s="169">
        <f>ROUND(E102*N102,2)</f>
        <v>0.01</v>
      </c>
      <c r="P102" s="169">
        <v>0</v>
      </c>
      <c r="Q102" s="169">
        <f>ROUND(E102*P102,2)</f>
        <v>0</v>
      </c>
      <c r="R102" s="169" t="s">
        <v>264</v>
      </c>
      <c r="S102" s="169" t="s">
        <v>124</v>
      </c>
      <c r="T102" s="170" t="s">
        <v>124</v>
      </c>
      <c r="U102" s="156">
        <v>0.41</v>
      </c>
      <c r="V102" s="156">
        <f>ROUND(E102*U102,2)</f>
        <v>8.1999999999999993</v>
      </c>
      <c r="W102" s="156"/>
      <c r="X102" s="156" t="s">
        <v>155</v>
      </c>
      <c r="Y102" s="147"/>
      <c r="Z102" s="147"/>
      <c r="AA102" s="147"/>
      <c r="AB102" s="147"/>
      <c r="AC102" s="147"/>
      <c r="AD102" s="147"/>
      <c r="AE102" s="147"/>
      <c r="AF102" s="147"/>
      <c r="AG102" s="147" t="s">
        <v>156</v>
      </c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1" x14ac:dyDescent="0.25">
      <c r="A103" s="154"/>
      <c r="B103" s="155"/>
      <c r="C103" s="187" t="s">
        <v>279</v>
      </c>
      <c r="D103" s="178"/>
      <c r="E103" s="179">
        <v>20</v>
      </c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  <c r="R103" s="156"/>
      <c r="S103" s="156"/>
      <c r="T103" s="156"/>
      <c r="U103" s="156"/>
      <c r="V103" s="156"/>
      <c r="W103" s="156"/>
      <c r="X103" s="156"/>
      <c r="Y103" s="147"/>
      <c r="Z103" s="147"/>
      <c r="AA103" s="147"/>
      <c r="AB103" s="147"/>
      <c r="AC103" s="147"/>
      <c r="AD103" s="147"/>
      <c r="AE103" s="147"/>
      <c r="AF103" s="147"/>
      <c r="AG103" s="147" t="s">
        <v>160</v>
      </c>
      <c r="AH103" s="147">
        <v>0</v>
      </c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1" x14ac:dyDescent="0.25">
      <c r="A104" s="164">
        <v>31</v>
      </c>
      <c r="B104" s="165" t="s">
        <v>280</v>
      </c>
      <c r="C104" s="174" t="s">
        <v>281</v>
      </c>
      <c r="D104" s="166" t="s">
        <v>193</v>
      </c>
      <c r="E104" s="167">
        <v>828</v>
      </c>
      <c r="F104" s="168"/>
      <c r="G104" s="169">
        <f>ROUND(E104*F104,2)</f>
        <v>0</v>
      </c>
      <c r="H104" s="168">
        <v>0</v>
      </c>
      <c r="I104" s="169">
        <f>ROUND(E104*H104,2)</f>
        <v>0</v>
      </c>
      <c r="J104" s="168">
        <v>850</v>
      </c>
      <c r="K104" s="169">
        <f>ROUND(E104*J104,2)</f>
        <v>703800</v>
      </c>
      <c r="L104" s="169">
        <v>21</v>
      </c>
      <c r="M104" s="169">
        <f>G104*(1+L104/100)</f>
        <v>0</v>
      </c>
      <c r="N104" s="169">
        <v>0.12715000000000001</v>
      </c>
      <c r="O104" s="169">
        <f>ROUND(E104*N104,2)</f>
        <v>105.28</v>
      </c>
      <c r="P104" s="169">
        <v>0</v>
      </c>
      <c r="Q104" s="169">
        <f>ROUND(E104*P104,2)</f>
        <v>0</v>
      </c>
      <c r="R104" s="169"/>
      <c r="S104" s="169" t="s">
        <v>235</v>
      </c>
      <c r="T104" s="170" t="s">
        <v>125</v>
      </c>
      <c r="U104" s="156">
        <v>7.0000000000000007E-2</v>
      </c>
      <c r="V104" s="156">
        <f>ROUND(E104*U104,2)</f>
        <v>57.96</v>
      </c>
      <c r="W104" s="156"/>
      <c r="X104" s="156" t="s">
        <v>155</v>
      </c>
      <c r="Y104" s="147"/>
      <c r="Z104" s="147"/>
      <c r="AA104" s="147"/>
      <c r="AB104" s="147"/>
      <c r="AC104" s="147"/>
      <c r="AD104" s="147"/>
      <c r="AE104" s="147"/>
      <c r="AF104" s="147"/>
      <c r="AG104" s="147" t="s">
        <v>156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1" x14ac:dyDescent="0.25">
      <c r="A105" s="154"/>
      <c r="B105" s="155"/>
      <c r="C105" s="187" t="s">
        <v>271</v>
      </c>
      <c r="D105" s="178"/>
      <c r="E105" s="179">
        <v>828</v>
      </c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156"/>
      <c r="Q105" s="156"/>
      <c r="R105" s="156"/>
      <c r="S105" s="156"/>
      <c r="T105" s="156"/>
      <c r="U105" s="156"/>
      <c r="V105" s="156"/>
      <c r="W105" s="156"/>
      <c r="X105" s="156"/>
      <c r="Y105" s="147"/>
      <c r="Z105" s="147"/>
      <c r="AA105" s="147"/>
      <c r="AB105" s="147"/>
      <c r="AC105" s="147"/>
      <c r="AD105" s="147"/>
      <c r="AE105" s="147"/>
      <c r="AF105" s="147"/>
      <c r="AG105" s="147" t="s">
        <v>160</v>
      </c>
      <c r="AH105" s="147">
        <v>0</v>
      </c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1" x14ac:dyDescent="0.25">
      <c r="A106" s="164">
        <v>32</v>
      </c>
      <c r="B106" s="165" t="s">
        <v>282</v>
      </c>
      <c r="C106" s="174" t="s">
        <v>283</v>
      </c>
      <c r="D106" s="166" t="s">
        <v>193</v>
      </c>
      <c r="E106" s="167">
        <v>41.41</v>
      </c>
      <c r="F106" s="168"/>
      <c r="G106" s="169">
        <f>ROUND(E106*F106,2)</f>
        <v>0</v>
      </c>
      <c r="H106" s="168">
        <v>323.5</v>
      </c>
      <c r="I106" s="169">
        <f>ROUND(E106*H106,2)</f>
        <v>13396.14</v>
      </c>
      <c r="J106" s="168">
        <v>0</v>
      </c>
      <c r="K106" s="169">
        <f>ROUND(E106*J106,2)</f>
        <v>0</v>
      </c>
      <c r="L106" s="169">
        <v>21</v>
      </c>
      <c r="M106" s="169">
        <f>G106*(1+L106/100)</f>
        <v>0</v>
      </c>
      <c r="N106" s="169">
        <v>0.129</v>
      </c>
      <c r="O106" s="169">
        <f>ROUND(E106*N106,2)</f>
        <v>5.34</v>
      </c>
      <c r="P106" s="169">
        <v>0</v>
      </c>
      <c r="Q106" s="169">
        <f>ROUND(E106*P106,2)</f>
        <v>0</v>
      </c>
      <c r="R106" s="169" t="s">
        <v>240</v>
      </c>
      <c r="S106" s="169" t="s">
        <v>124</v>
      </c>
      <c r="T106" s="170" t="s">
        <v>124</v>
      </c>
      <c r="U106" s="156">
        <v>0</v>
      </c>
      <c r="V106" s="156">
        <f>ROUND(E106*U106,2)</f>
        <v>0</v>
      </c>
      <c r="W106" s="156"/>
      <c r="X106" s="156" t="s">
        <v>241</v>
      </c>
      <c r="Y106" s="147"/>
      <c r="Z106" s="147"/>
      <c r="AA106" s="147"/>
      <c r="AB106" s="147"/>
      <c r="AC106" s="147"/>
      <c r="AD106" s="147"/>
      <c r="AE106" s="147"/>
      <c r="AF106" s="147"/>
      <c r="AG106" s="147" t="s">
        <v>242</v>
      </c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1" x14ac:dyDescent="0.25">
      <c r="A107" s="154"/>
      <c r="B107" s="155"/>
      <c r="C107" s="187" t="s">
        <v>284</v>
      </c>
      <c r="D107" s="178"/>
      <c r="E107" s="179">
        <v>41.41</v>
      </c>
      <c r="F107" s="156"/>
      <c r="G107" s="156"/>
      <c r="H107" s="156"/>
      <c r="I107" s="156"/>
      <c r="J107" s="156"/>
      <c r="K107" s="156"/>
      <c r="L107" s="156"/>
      <c r="M107" s="156"/>
      <c r="N107" s="156"/>
      <c r="O107" s="156"/>
      <c r="P107" s="156"/>
      <c r="Q107" s="156"/>
      <c r="R107" s="156"/>
      <c r="S107" s="156"/>
      <c r="T107" s="156"/>
      <c r="U107" s="156"/>
      <c r="V107" s="156"/>
      <c r="W107" s="156"/>
      <c r="X107" s="156"/>
      <c r="Y107" s="147"/>
      <c r="Z107" s="147"/>
      <c r="AA107" s="147"/>
      <c r="AB107" s="147"/>
      <c r="AC107" s="147"/>
      <c r="AD107" s="147"/>
      <c r="AE107" s="147"/>
      <c r="AF107" s="147"/>
      <c r="AG107" s="147" t="s">
        <v>160</v>
      </c>
      <c r="AH107" s="147">
        <v>0</v>
      </c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x14ac:dyDescent="0.25">
      <c r="A108" s="158" t="s">
        <v>119</v>
      </c>
      <c r="B108" s="159" t="s">
        <v>78</v>
      </c>
      <c r="C108" s="173" t="s">
        <v>79</v>
      </c>
      <c r="D108" s="160"/>
      <c r="E108" s="161"/>
      <c r="F108" s="162"/>
      <c r="G108" s="162">
        <f>SUMIF(AG109:AG112,"&lt;&gt;NOR",G109:G112)</f>
        <v>0</v>
      </c>
      <c r="H108" s="162"/>
      <c r="I108" s="162">
        <f>SUM(I109:I112)</f>
        <v>13868.08</v>
      </c>
      <c r="J108" s="162"/>
      <c r="K108" s="162">
        <f>SUM(K109:K112)</f>
        <v>6026.92</v>
      </c>
      <c r="L108" s="162"/>
      <c r="M108" s="162">
        <f>SUM(M109:M112)</f>
        <v>0</v>
      </c>
      <c r="N108" s="162"/>
      <c r="O108" s="162">
        <f>SUM(O109:O112)</f>
        <v>10.18</v>
      </c>
      <c r="P108" s="162"/>
      <c r="Q108" s="162">
        <f>SUM(Q109:Q112)</f>
        <v>0</v>
      </c>
      <c r="R108" s="162"/>
      <c r="S108" s="162"/>
      <c r="T108" s="163"/>
      <c r="U108" s="157"/>
      <c r="V108" s="157">
        <f>SUM(V109:V112)</f>
        <v>12.51</v>
      </c>
      <c r="W108" s="157"/>
      <c r="X108" s="157"/>
      <c r="AG108" t="s">
        <v>120</v>
      </c>
    </row>
    <row r="109" spans="1:60" ht="30.6" outlineLevel="1" x14ac:dyDescent="0.25">
      <c r="A109" s="164">
        <v>33</v>
      </c>
      <c r="B109" s="165" t="s">
        <v>285</v>
      </c>
      <c r="C109" s="174" t="s">
        <v>286</v>
      </c>
      <c r="D109" s="166" t="s">
        <v>278</v>
      </c>
      <c r="E109" s="167">
        <v>46</v>
      </c>
      <c r="F109" s="168"/>
      <c r="G109" s="169">
        <f>ROUND(E109*F109,2)</f>
        <v>0</v>
      </c>
      <c r="H109" s="168">
        <v>301.48</v>
      </c>
      <c r="I109" s="169">
        <f>ROUND(E109*H109,2)</f>
        <v>13868.08</v>
      </c>
      <c r="J109" s="168">
        <v>131.02000000000001</v>
      </c>
      <c r="K109" s="169">
        <f>ROUND(E109*J109,2)</f>
        <v>6026.92</v>
      </c>
      <c r="L109" s="169">
        <v>21</v>
      </c>
      <c r="M109" s="169">
        <f>G109*(1+L109/100)</f>
        <v>0</v>
      </c>
      <c r="N109" s="169">
        <v>0.22133</v>
      </c>
      <c r="O109" s="169">
        <f>ROUND(E109*N109,2)</f>
        <v>10.18</v>
      </c>
      <c r="P109" s="169">
        <v>0</v>
      </c>
      <c r="Q109" s="169">
        <f>ROUND(E109*P109,2)</f>
        <v>0</v>
      </c>
      <c r="R109" s="169" t="s">
        <v>264</v>
      </c>
      <c r="S109" s="169" t="s">
        <v>124</v>
      </c>
      <c r="T109" s="170" t="s">
        <v>124</v>
      </c>
      <c r="U109" s="156">
        <v>0.27200000000000002</v>
      </c>
      <c r="V109" s="156">
        <f>ROUND(E109*U109,2)</f>
        <v>12.51</v>
      </c>
      <c r="W109" s="156"/>
      <c r="X109" s="156" t="s">
        <v>155</v>
      </c>
      <c r="Y109" s="147"/>
      <c r="Z109" s="147"/>
      <c r="AA109" s="147"/>
      <c r="AB109" s="147"/>
      <c r="AC109" s="147"/>
      <c r="AD109" s="147"/>
      <c r="AE109" s="147"/>
      <c r="AF109" s="147"/>
      <c r="AG109" s="147" t="s">
        <v>156</v>
      </c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1" x14ac:dyDescent="0.25">
      <c r="A110" s="154"/>
      <c r="B110" s="155"/>
      <c r="C110" s="256" t="s">
        <v>287</v>
      </c>
      <c r="D110" s="257"/>
      <c r="E110" s="257"/>
      <c r="F110" s="257"/>
      <c r="G110" s="257"/>
      <c r="H110" s="156"/>
      <c r="I110" s="156"/>
      <c r="J110" s="156"/>
      <c r="K110" s="156"/>
      <c r="L110" s="156"/>
      <c r="M110" s="156"/>
      <c r="N110" s="156"/>
      <c r="O110" s="156"/>
      <c r="P110" s="156"/>
      <c r="Q110" s="156"/>
      <c r="R110" s="156"/>
      <c r="S110" s="156"/>
      <c r="T110" s="156"/>
      <c r="U110" s="156"/>
      <c r="V110" s="156"/>
      <c r="W110" s="156"/>
      <c r="X110" s="156"/>
      <c r="Y110" s="147"/>
      <c r="Z110" s="147"/>
      <c r="AA110" s="147"/>
      <c r="AB110" s="147"/>
      <c r="AC110" s="147"/>
      <c r="AD110" s="147"/>
      <c r="AE110" s="147"/>
      <c r="AF110" s="147"/>
      <c r="AG110" s="147" t="s">
        <v>158</v>
      </c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1" x14ac:dyDescent="0.25">
      <c r="A111" s="154"/>
      <c r="B111" s="155"/>
      <c r="C111" s="187" t="s">
        <v>288</v>
      </c>
      <c r="D111" s="178"/>
      <c r="E111" s="179">
        <v>36</v>
      </c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56"/>
      <c r="R111" s="156"/>
      <c r="S111" s="156"/>
      <c r="T111" s="156"/>
      <c r="U111" s="156"/>
      <c r="V111" s="156"/>
      <c r="W111" s="156"/>
      <c r="X111" s="156"/>
      <c r="Y111" s="147"/>
      <c r="Z111" s="147"/>
      <c r="AA111" s="147"/>
      <c r="AB111" s="147"/>
      <c r="AC111" s="147"/>
      <c r="AD111" s="147"/>
      <c r="AE111" s="147"/>
      <c r="AF111" s="147"/>
      <c r="AG111" s="147" t="s">
        <v>160</v>
      </c>
      <c r="AH111" s="147">
        <v>0</v>
      </c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1" x14ac:dyDescent="0.25">
      <c r="A112" s="154"/>
      <c r="B112" s="155"/>
      <c r="C112" s="187" t="s">
        <v>289</v>
      </c>
      <c r="D112" s="178"/>
      <c r="E112" s="179">
        <v>10</v>
      </c>
      <c r="F112" s="156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56"/>
      <c r="R112" s="156"/>
      <c r="S112" s="156"/>
      <c r="T112" s="156"/>
      <c r="U112" s="156"/>
      <c r="V112" s="156"/>
      <c r="W112" s="156"/>
      <c r="X112" s="156"/>
      <c r="Y112" s="147"/>
      <c r="Z112" s="147"/>
      <c r="AA112" s="147"/>
      <c r="AB112" s="147"/>
      <c r="AC112" s="147"/>
      <c r="AD112" s="147"/>
      <c r="AE112" s="147"/>
      <c r="AF112" s="147"/>
      <c r="AG112" s="147" t="s">
        <v>160</v>
      </c>
      <c r="AH112" s="147">
        <v>0</v>
      </c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x14ac:dyDescent="0.25">
      <c r="A113" s="158" t="s">
        <v>119</v>
      </c>
      <c r="B113" s="159" t="s">
        <v>80</v>
      </c>
      <c r="C113" s="173" t="s">
        <v>81</v>
      </c>
      <c r="D113" s="160"/>
      <c r="E113" s="161"/>
      <c r="F113" s="162"/>
      <c r="G113" s="162">
        <f>SUMIF(AG114:AG118,"&lt;&gt;NOR",G114:G118)</f>
        <v>0</v>
      </c>
      <c r="H113" s="162"/>
      <c r="I113" s="162">
        <f>SUM(I114:I118)</f>
        <v>0</v>
      </c>
      <c r="J113" s="162"/>
      <c r="K113" s="162">
        <f>SUM(K114:K118)</f>
        <v>55190.22</v>
      </c>
      <c r="L113" s="162"/>
      <c r="M113" s="162">
        <f>SUM(M114:M118)</f>
        <v>0</v>
      </c>
      <c r="N113" s="162"/>
      <c r="O113" s="162">
        <f>SUM(O114:O118)</f>
        <v>0</v>
      </c>
      <c r="P113" s="162"/>
      <c r="Q113" s="162">
        <f>SUM(Q114:Q118)</f>
        <v>0</v>
      </c>
      <c r="R113" s="162"/>
      <c r="S113" s="162"/>
      <c r="T113" s="163"/>
      <c r="U113" s="157"/>
      <c r="V113" s="157">
        <f>SUM(V114:V118)</f>
        <v>14.69</v>
      </c>
      <c r="W113" s="157"/>
      <c r="X113" s="157"/>
      <c r="AG113" t="s">
        <v>120</v>
      </c>
    </row>
    <row r="114" spans="1:60" outlineLevel="1" x14ac:dyDescent="0.25">
      <c r="A114" s="164">
        <v>34</v>
      </c>
      <c r="B114" s="165" t="s">
        <v>290</v>
      </c>
      <c r="C114" s="174" t="s">
        <v>291</v>
      </c>
      <c r="D114" s="166" t="s">
        <v>231</v>
      </c>
      <c r="E114" s="167">
        <v>918.30651</v>
      </c>
      <c r="F114" s="168"/>
      <c r="G114" s="169">
        <f>ROUND(E114*F114,2)</f>
        <v>0</v>
      </c>
      <c r="H114" s="168">
        <v>0</v>
      </c>
      <c r="I114" s="169">
        <f>ROUND(E114*H114,2)</f>
        <v>0</v>
      </c>
      <c r="J114" s="168">
        <v>60.1</v>
      </c>
      <c r="K114" s="169">
        <f>ROUND(E114*J114,2)</f>
        <v>55190.22</v>
      </c>
      <c r="L114" s="169">
        <v>21</v>
      </c>
      <c r="M114" s="169">
        <f>G114*(1+L114/100)</f>
        <v>0</v>
      </c>
      <c r="N114" s="169">
        <v>0</v>
      </c>
      <c r="O114" s="169">
        <f>ROUND(E114*N114,2)</f>
        <v>0</v>
      </c>
      <c r="P114" s="169">
        <v>0</v>
      </c>
      <c r="Q114" s="169">
        <f>ROUND(E114*P114,2)</f>
        <v>0</v>
      </c>
      <c r="R114" s="169" t="s">
        <v>264</v>
      </c>
      <c r="S114" s="169" t="s">
        <v>124</v>
      </c>
      <c r="T114" s="170" t="s">
        <v>124</v>
      </c>
      <c r="U114" s="156">
        <v>1.6E-2</v>
      </c>
      <c r="V114" s="156">
        <f>ROUND(E114*U114,2)</f>
        <v>14.69</v>
      </c>
      <c r="W114" s="156"/>
      <c r="X114" s="156" t="s">
        <v>292</v>
      </c>
      <c r="Y114" s="147"/>
      <c r="Z114" s="147"/>
      <c r="AA114" s="147"/>
      <c r="AB114" s="147"/>
      <c r="AC114" s="147"/>
      <c r="AD114" s="147"/>
      <c r="AE114" s="147"/>
      <c r="AF114" s="147"/>
      <c r="AG114" s="147" t="s">
        <v>293</v>
      </c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1" x14ac:dyDescent="0.25">
      <c r="A115" s="154"/>
      <c r="B115" s="155"/>
      <c r="C115" s="256" t="s">
        <v>294</v>
      </c>
      <c r="D115" s="257"/>
      <c r="E115" s="257"/>
      <c r="F115" s="257"/>
      <c r="G115" s="257"/>
      <c r="H115" s="156"/>
      <c r="I115" s="156"/>
      <c r="J115" s="156"/>
      <c r="K115" s="156"/>
      <c r="L115" s="156"/>
      <c r="M115" s="156"/>
      <c r="N115" s="156"/>
      <c r="O115" s="156"/>
      <c r="P115" s="156"/>
      <c r="Q115" s="156"/>
      <c r="R115" s="156"/>
      <c r="S115" s="156"/>
      <c r="T115" s="156"/>
      <c r="U115" s="156"/>
      <c r="V115" s="156"/>
      <c r="W115" s="156"/>
      <c r="X115" s="156"/>
      <c r="Y115" s="147"/>
      <c r="Z115" s="147"/>
      <c r="AA115" s="147"/>
      <c r="AB115" s="147"/>
      <c r="AC115" s="147"/>
      <c r="AD115" s="147"/>
      <c r="AE115" s="147"/>
      <c r="AF115" s="147"/>
      <c r="AG115" s="147" t="s">
        <v>158</v>
      </c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1" x14ac:dyDescent="0.25">
      <c r="A116" s="154"/>
      <c r="B116" s="155"/>
      <c r="C116" s="187" t="s">
        <v>295</v>
      </c>
      <c r="D116" s="178"/>
      <c r="E116" s="179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  <c r="V116" s="156"/>
      <c r="W116" s="156"/>
      <c r="X116" s="156"/>
      <c r="Y116" s="147"/>
      <c r="Z116" s="147"/>
      <c r="AA116" s="147"/>
      <c r="AB116" s="147"/>
      <c r="AC116" s="147"/>
      <c r="AD116" s="147"/>
      <c r="AE116" s="147"/>
      <c r="AF116" s="147"/>
      <c r="AG116" s="147" t="s">
        <v>160</v>
      </c>
      <c r="AH116" s="147">
        <v>0</v>
      </c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1" x14ac:dyDescent="0.25">
      <c r="A117" s="154"/>
      <c r="B117" s="155"/>
      <c r="C117" s="187" t="s">
        <v>296</v>
      </c>
      <c r="D117" s="178"/>
      <c r="E117" s="179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56"/>
      <c r="R117" s="156"/>
      <c r="S117" s="156"/>
      <c r="T117" s="156"/>
      <c r="U117" s="156"/>
      <c r="V117" s="156"/>
      <c r="W117" s="156"/>
      <c r="X117" s="156"/>
      <c r="Y117" s="147"/>
      <c r="Z117" s="147"/>
      <c r="AA117" s="147"/>
      <c r="AB117" s="147"/>
      <c r="AC117" s="147"/>
      <c r="AD117" s="147"/>
      <c r="AE117" s="147"/>
      <c r="AF117" s="147"/>
      <c r="AG117" s="147" t="s">
        <v>160</v>
      </c>
      <c r="AH117" s="147">
        <v>0</v>
      </c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1" x14ac:dyDescent="0.25">
      <c r="A118" s="154"/>
      <c r="B118" s="155"/>
      <c r="C118" s="187" t="s">
        <v>297</v>
      </c>
      <c r="D118" s="178"/>
      <c r="E118" s="179">
        <v>918.30651</v>
      </c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56"/>
      <c r="R118" s="156"/>
      <c r="S118" s="156"/>
      <c r="T118" s="156"/>
      <c r="U118" s="156"/>
      <c r="V118" s="156"/>
      <c r="W118" s="156"/>
      <c r="X118" s="156"/>
      <c r="Y118" s="147"/>
      <c r="Z118" s="147"/>
      <c r="AA118" s="147"/>
      <c r="AB118" s="147"/>
      <c r="AC118" s="147"/>
      <c r="AD118" s="147"/>
      <c r="AE118" s="147"/>
      <c r="AF118" s="147"/>
      <c r="AG118" s="147" t="s">
        <v>160</v>
      </c>
      <c r="AH118" s="147">
        <v>0</v>
      </c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x14ac:dyDescent="0.25">
      <c r="A119" s="158" t="s">
        <v>119</v>
      </c>
      <c r="B119" s="159" t="s">
        <v>84</v>
      </c>
      <c r="C119" s="173" t="s">
        <v>85</v>
      </c>
      <c r="D119" s="160"/>
      <c r="E119" s="161"/>
      <c r="F119" s="162"/>
      <c r="G119" s="162">
        <f>SUMIF(AG120:AG123,"&lt;&gt;NOR",G120:G123)</f>
        <v>0</v>
      </c>
      <c r="H119" s="162"/>
      <c r="I119" s="162">
        <f>SUM(I120:I123)</f>
        <v>0</v>
      </c>
      <c r="J119" s="162"/>
      <c r="K119" s="162">
        <f>SUM(K120:K123)</f>
        <v>160000</v>
      </c>
      <c r="L119" s="162"/>
      <c r="M119" s="162">
        <f>SUM(M120:M123)</f>
        <v>0</v>
      </c>
      <c r="N119" s="162"/>
      <c r="O119" s="162">
        <f>SUM(O120:O123)</f>
        <v>0</v>
      </c>
      <c r="P119" s="162"/>
      <c r="Q119" s="162">
        <f>SUM(Q120:Q123)</f>
        <v>0</v>
      </c>
      <c r="R119" s="162"/>
      <c r="S119" s="162"/>
      <c r="T119" s="163"/>
      <c r="U119" s="157"/>
      <c r="V119" s="157">
        <f>SUM(V120:V123)</f>
        <v>0</v>
      </c>
      <c r="W119" s="157"/>
      <c r="X119" s="157"/>
      <c r="AG119" t="s">
        <v>120</v>
      </c>
    </row>
    <row r="120" spans="1:60" outlineLevel="1" x14ac:dyDescent="0.25">
      <c r="A120" s="180">
        <v>35</v>
      </c>
      <c r="B120" s="181" t="s">
        <v>298</v>
      </c>
      <c r="C120" s="188" t="s">
        <v>299</v>
      </c>
      <c r="D120" s="182" t="s">
        <v>300</v>
      </c>
      <c r="E120" s="183">
        <v>1</v>
      </c>
      <c r="F120" s="184"/>
      <c r="G120" s="185">
        <f>ROUND(E120*F120,2)</f>
        <v>0</v>
      </c>
      <c r="H120" s="184">
        <v>0</v>
      </c>
      <c r="I120" s="185">
        <f>ROUND(E120*H120,2)</f>
        <v>0</v>
      </c>
      <c r="J120" s="184">
        <v>30000</v>
      </c>
      <c r="K120" s="185">
        <f>ROUND(E120*J120,2)</f>
        <v>30000</v>
      </c>
      <c r="L120" s="185">
        <v>21</v>
      </c>
      <c r="M120" s="185">
        <f>G120*(1+L120/100)</f>
        <v>0</v>
      </c>
      <c r="N120" s="185">
        <v>0</v>
      </c>
      <c r="O120" s="185">
        <f>ROUND(E120*N120,2)</f>
        <v>0</v>
      </c>
      <c r="P120" s="185">
        <v>0</v>
      </c>
      <c r="Q120" s="185">
        <f>ROUND(E120*P120,2)</f>
        <v>0</v>
      </c>
      <c r="R120" s="185"/>
      <c r="S120" s="185" t="s">
        <v>235</v>
      </c>
      <c r="T120" s="186" t="s">
        <v>125</v>
      </c>
      <c r="U120" s="156">
        <v>0</v>
      </c>
      <c r="V120" s="156">
        <f>ROUND(E120*U120,2)</f>
        <v>0</v>
      </c>
      <c r="W120" s="156"/>
      <c r="X120" s="156" t="s">
        <v>155</v>
      </c>
      <c r="Y120" s="147"/>
      <c r="Z120" s="147"/>
      <c r="AA120" s="147"/>
      <c r="AB120" s="147"/>
      <c r="AC120" s="147"/>
      <c r="AD120" s="147"/>
      <c r="AE120" s="147"/>
      <c r="AF120" s="147"/>
      <c r="AG120" s="147" t="s">
        <v>156</v>
      </c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1" x14ac:dyDescent="0.25">
      <c r="A121" s="180">
        <v>36</v>
      </c>
      <c r="B121" s="181" t="s">
        <v>301</v>
      </c>
      <c r="C121" s="188" t="s">
        <v>302</v>
      </c>
      <c r="D121" s="182" t="s">
        <v>300</v>
      </c>
      <c r="E121" s="183">
        <v>5</v>
      </c>
      <c r="F121" s="184"/>
      <c r="G121" s="185">
        <f>ROUND(E121*F121,2)</f>
        <v>0</v>
      </c>
      <c r="H121" s="184">
        <v>0</v>
      </c>
      <c r="I121" s="185">
        <f>ROUND(E121*H121,2)</f>
        <v>0</v>
      </c>
      <c r="J121" s="184">
        <v>20000</v>
      </c>
      <c r="K121" s="185">
        <f>ROUND(E121*J121,2)</f>
        <v>100000</v>
      </c>
      <c r="L121" s="185">
        <v>21</v>
      </c>
      <c r="M121" s="185">
        <f>G121*(1+L121/100)</f>
        <v>0</v>
      </c>
      <c r="N121" s="185">
        <v>0</v>
      </c>
      <c r="O121" s="185">
        <f>ROUND(E121*N121,2)</f>
        <v>0</v>
      </c>
      <c r="P121" s="185">
        <v>0</v>
      </c>
      <c r="Q121" s="185">
        <f>ROUND(E121*P121,2)</f>
        <v>0</v>
      </c>
      <c r="R121" s="185"/>
      <c r="S121" s="185" t="s">
        <v>235</v>
      </c>
      <c r="T121" s="186" t="s">
        <v>125</v>
      </c>
      <c r="U121" s="156">
        <v>0</v>
      </c>
      <c r="V121" s="156">
        <f>ROUND(E121*U121,2)</f>
        <v>0</v>
      </c>
      <c r="W121" s="156"/>
      <c r="X121" s="156" t="s">
        <v>155</v>
      </c>
      <c r="Y121" s="147"/>
      <c r="Z121" s="147"/>
      <c r="AA121" s="147"/>
      <c r="AB121" s="147"/>
      <c r="AC121" s="147"/>
      <c r="AD121" s="147"/>
      <c r="AE121" s="147"/>
      <c r="AF121" s="147"/>
      <c r="AG121" s="147" t="s">
        <v>156</v>
      </c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1" x14ac:dyDescent="0.25">
      <c r="A122" s="180">
        <v>37</v>
      </c>
      <c r="B122" s="181" t="s">
        <v>303</v>
      </c>
      <c r="C122" s="188" t="s">
        <v>304</v>
      </c>
      <c r="D122" s="182" t="s">
        <v>300</v>
      </c>
      <c r="E122" s="183">
        <v>1</v>
      </c>
      <c r="F122" s="184"/>
      <c r="G122" s="185">
        <f>ROUND(E122*F122,2)</f>
        <v>0</v>
      </c>
      <c r="H122" s="184">
        <v>0</v>
      </c>
      <c r="I122" s="185">
        <f>ROUND(E122*H122,2)</f>
        <v>0</v>
      </c>
      <c r="J122" s="184">
        <v>20000</v>
      </c>
      <c r="K122" s="185">
        <f>ROUND(E122*J122,2)</f>
        <v>20000</v>
      </c>
      <c r="L122" s="185">
        <v>21</v>
      </c>
      <c r="M122" s="185">
        <f>G122*(1+L122/100)</f>
        <v>0</v>
      </c>
      <c r="N122" s="185">
        <v>0</v>
      </c>
      <c r="O122" s="185">
        <f>ROUND(E122*N122,2)</f>
        <v>0</v>
      </c>
      <c r="P122" s="185">
        <v>0</v>
      </c>
      <c r="Q122" s="185">
        <f>ROUND(E122*P122,2)</f>
        <v>0</v>
      </c>
      <c r="R122" s="185"/>
      <c r="S122" s="185" t="s">
        <v>235</v>
      </c>
      <c r="T122" s="186" t="s">
        <v>125</v>
      </c>
      <c r="U122" s="156">
        <v>0</v>
      </c>
      <c r="V122" s="156">
        <f>ROUND(E122*U122,2)</f>
        <v>0</v>
      </c>
      <c r="W122" s="156"/>
      <c r="X122" s="156" t="s">
        <v>155</v>
      </c>
      <c r="Y122" s="147"/>
      <c r="Z122" s="147"/>
      <c r="AA122" s="147"/>
      <c r="AB122" s="147"/>
      <c r="AC122" s="147"/>
      <c r="AD122" s="147"/>
      <c r="AE122" s="147"/>
      <c r="AF122" s="147"/>
      <c r="AG122" s="147" t="s">
        <v>156</v>
      </c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1" x14ac:dyDescent="0.25">
      <c r="A123" s="164">
        <v>38</v>
      </c>
      <c r="B123" s="165" t="s">
        <v>305</v>
      </c>
      <c r="C123" s="174" t="s">
        <v>306</v>
      </c>
      <c r="D123" s="166" t="s">
        <v>300</v>
      </c>
      <c r="E123" s="167">
        <v>2</v>
      </c>
      <c r="F123" s="168"/>
      <c r="G123" s="169">
        <f>ROUND(E123*F123,2)</f>
        <v>0</v>
      </c>
      <c r="H123" s="168">
        <v>0</v>
      </c>
      <c r="I123" s="169">
        <f>ROUND(E123*H123,2)</f>
        <v>0</v>
      </c>
      <c r="J123" s="168">
        <v>5000</v>
      </c>
      <c r="K123" s="169">
        <f>ROUND(E123*J123,2)</f>
        <v>10000</v>
      </c>
      <c r="L123" s="169">
        <v>21</v>
      </c>
      <c r="M123" s="169">
        <f>G123*(1+L123/100)</f>
        <v>0</v>
      </c>
      <c r="N123" s="169">
        <v>0</v>
      </c>
      <c r="O123" s="169">
        <f>ROUND(E123*N123,2)</f>
        <v>0</v>
      </c>
      <c r="P123" s="169">
        <v>0</v>
      </c>
      <c r="Q123" s="169">
        <f>ROUND(E123*P123,2)</f>
        <v>0</v>
      </c>
      <c r="R123" s="169"/>
      <c r="S123" s="169" t="s">
        <v>235</v>
      </c>
      <c r="T123" s="170" t="s">
        <v>125</v>
      </c>
      <c r="U123" s="156">
        <v>0</v>
      </c>
      <c r="V123" s="156">
        <f>ROUND(E123*U123,2)</f>
        <v>0</v>
      </c>
      <c r="W123" s="156"/>
      <c r="X123" s="156" t="s">
        <v>155</v>
      </c>
      <c r="Y123" s="147"/>
      <c r="Z123" s="147"/>
      <c r="AA123" s="147"/>
      <c r="AB123" s="147"/>
      <c r="AC123" s="147"/>
      <c r="AD123" s="147"/>
      <c r="AE123" s="147"/>
      <c r="AF123" s="147"/>
      <c r="AG123" s="147" t="s">
        <v>156</v>
      </c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x14ac:dyDescent="0.25">
      <c r="A124" s="3"/>
      <c r="B124" s="4"/>
      <c r="C124" s="175"/>
      <c r="D124" s="6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AE124">
        <v>15</v>
      </c>
      <c r="AF124">
        <v>21</v>
      </c>
      <c r="AG124" t="s">
        <v>106</v>
      </c>
    </row>
    <row r="125" spans="1:60" x14ac:dyDescent="0.25">
      <c r="A125" s="150"/>
      <c r="B125" s="151" t="s">
        <v>29</v>
      </c>
      <c r="C125" s="176"/>
      <c r="D125" s="152"/>
      <c r="E125" s="153"/>
      <c r="F125" s="153"/>
      <c r="G125" s="172">
        <f>G8+G80+G91+G108+G113+G119</f>
        <v>0</v>
      </c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AE125">
        <f>SUMIF(L7:L123,AE124,G7:G123)</f>
        <v>0</v>
      </c>
      <c r="AF125">
        <f>SUMIF(L7:L123,AF124,G7:G123)</f>
        <v>0</v>
      </c>
      <c r="AG125" t="s">
        <v>147</v>
      </c>
    </row>
    <row r="126" spans="1:60" x14ac:dyDescent="0.25">
      <c r="C126" s="177"/>
      <c r="D126" s="10"/>
      <c r="AG126" t="s">
        <v>149</v>
      </c>
    </row>
    <row r="127" spans="1:60" x14ac:dyDescent="0.25">
      <c r="D127" s="10"/>
    </row>
    <row r="128" spans="1:60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21">
    <mergeCell ref="C100:G100"/>
    <mergeCell ref="C110:G110"/>
    <mergeCell ref="C115:G115"/>
    <mergeCell ref="C48:G48"/>
    <mergeCell ref="C53:G53"/>
    <mergeCell ref="C56:G56"/>
    <mergeCell ref="C59:G59"/>
    <mergeCell ref="C62:G62"/>
    <mergeCell ref="C82:G82"/>
    <mergeCell ref="C45:G45"/>
    <mergeCell ref="A1:G1"/>
    <mergeCell ref="C2:G2"/>
    <mergeCell ref="C3:G3"/>
    <mergeCell ref="C4:G4"/>
    <mergeCell ref="C10:G10"/>
    <mergeCell ref="C16:G16"/>
    <mergeCell ref="C20:G20"/>
    <mergeCell ref="C23:G23"/>
    <mergeCell ref="C26:G26"/>
    <mergeCell ref="C33:G33"/>
    <mergeCell ref="C41:G4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EB1C4-18FC-4570-B57E-CAED5D01DDAA}">
  <sheetPr>
    <outlinePr summaryBelow="0"/>
  </sheetPr>
  <dimension ref="A1:BH5000"/>
  <sheetViews>
    <sheetView workbookViewId="0">
      <pane ySplit="7" topLeftCell="A8" activePane="bottomLeft" state="frozen"/>
      <selection pane="bottomLeft" activeCell="N20" sqref="N20"/>
    </sheetView>
  </sheetViews>
  <sheetFormatPr defaultRowHeight="13.2" outlineLevelRow="1" x14ac:dyDescent="0.25"/>
  <cols>
    <col min="1" max="1" width="3.44140625" customWidth="1"/>
    <col min="2" max="2" width="12.5546875" style="121" customWidth="1"/>
    <col min="3" max="3" width="63.33203125" style="121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3" width="0" hidden="1" customWidth="1"/>
    <col min="18" max="18" width="6.88671875" customWidth="1"/>
    <col min="20" max="20" width="8.44140625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47" t="s">
        <v>150</v>
      </c>
      <c r="B1" s="247"/>
      <c r="C1" s="247"/>
      <c r="D1" s="247"/>
      <c r="E1" s="247"/>
      <c r="F1" s="247"/>
      <c r="G1" s="247"/>
      <c r="AG1" t="s">
        <v>91</v>
      </c>
    </row>
    <row r="2" spans="1:60" ht="24.9" customHeight="1" x14ac:dyDescent="0.25">
      <c r="A2" s="139" t="s">
        <v>7</v>
      </c>
      <c r="B2" s="48" t="s">
        <v>43</v>
      </c>
      <c r="C2" s="248" t="s">
        <v>44</v>
      </c>
      <c r="D2" s="249"/>
      <c r="E2" s="249"/>
      <c r="F2" s="249"/>
      <c r="G2" s="250"/>
      <c r="AG2" t="s">
        <v>92</v>
      </c>
    </row>
    <row r="3" spans="1:60" ht="24.9" customHeight="1" x14ac:dyDescent="0.25">
      <c r="A3" s="139" t="s">
        <v>8</v>
      </c>
      <c r="B3" s="48" t="s">
        <v>64</v>
      </c>
      <c r="C3" s="248" t="s">
        <v>65</v>
      </c>
      <c r="D3" s="249"/>
      <c r="E3" s="249"/>
      <c r="F3" s="249"/>
      <c r="G3" s="250"/>
      <c r="AC3" s="121" t="s">
        <v>92</v>
      </c>
      <c r="AG3" t="s">
        <v>96</v>
      </c>
    </row>
    <row r="4" spans="1:60" ht="24.9" customHeight="1" x14ac:dyDescent="0.25">
      <c r="A4" s="140" t="s">
        <v>9</v>
      </c>
      <c r="B4" s="141" t="s">
        <v>66</v>
      </c>
      <c r="C4" s="251" t="s">
        <v>65</v>
      </c>
      <c r="D4" s="252"/>
      <c r="E4" s="252"/>
      <c r="F4" s="252"/>
      <c r="G4" s="253"/>
      <c r="AG4" t="s">
        <v>97</v>
      </c>
    </row>
    <row r="5" spans="1:60" x14ac:dyDescent="0.25">
      <c r="D5" s="10"/>
    </row>
    <row r="6" spans="1:60" ht="39.6" x14ac:dyDescent="0.25">
      <c r="A6" s="143" t="s">
        <v>98</v>
      </c>
      <c r="B6" s="145" t="s">
        <v>99</v>
      </c>
      <c r="C6" s="145" t="s">
        <v>100</v>
      </c>
      <c r="D6" s="144" t="s">
        <v>101</v>
      </c>
      <c r="E6" s="143" t="s">
        <v>102</v>
      </c>
      <c r="F6" s="142" t="s">
        <v>103</v>
      </c>
      <c r="G6" s="143" t="s">
        <v>29</v>
      </c>
      <c r="H6" s="146" t="s">
        <v>30</v>
      </c>
      <c r="I6" s="146" t="s">
        <v>104</v>
      </c>
      <c r="J6" s="146" t="s">
        <v>31</v>
      </c>
      <c r="K6" s="146" t="s">
        <v>105</v>
      </c>
      <c r="L6" s="146" t="s">
        <v>106</v>
      </c>
      <c r="M6" s="146" t="s">
        <v>107</v>
      </c>
      <c r="N6" s="146" t="s">
        <v>108</v>
      </c>
      <c r="O6" s="146" t="s">
        <v>109</v>
      </c>
      <c r="P6" s="146" t="s">
        <v>110</v>
      </c>
      <c r="Q6" s="146" t="s">
        <v>111</v>
      </c>
      <c r="R6" s="146" t="s">
        <v>112</v>
      </c>
      <c r="S6" s="146" t="s">
        <v>113</v>
      </c>
      <c r="T6" s="146" t="s">
        <v>114</v>
      </c>
      <c r="U6" s="146" t="s">
        <v>115</v>
      </c>
      <c r="V6" s="146" t="s">
        <v>116</v>
      </c>
      <c r="W6" s="146" t="s">
        <v>117</v>
      </c>
      <c r="X6" s="146" t="s">
        <v>118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5">
      <c r="A8" s="158" t="s">
        <v>119</v>
      </c>
      <c r="B8" s="159" t="s">
        <v>82</v>
      </c>
      <c r="C8" s="173" t="s">
        <v>83</v>
      </c>
      <c r="D8" s="160"/>
      <c r="E8" s="161"/>
      <c r="F8" s="162"/>
      <c r="G8" s="162">
        <f>SUMIF(AG9:AG13,"&lt;&gt;NOR",G9:G13)</f>
        <v>0</v>
      </c>
      <c r="H8" s="162"/>
      <c r="I8" s="162">
        <f>SUM(I9:I13)</f>
        <v>0</v>
      </c>
      <c r="J8" s="162"/>
      <c r="K8" s="162">
        <f>SUM(K9:K13)</f>
        <v>250000</v>
      </c>
      <c r="L8" s="162"/>
      <c r="M8" s="162">
        <f>SUM(M9:M13)</f>
        <v>0</v>
      </c>
      <c r="N8" s="162"/>
      <c r="O8" s="162">
        <f>SUM(O9:O13)</f>
        <v>0</v>
      </c>
      <c r="P8" s="162"/>
      <c r="Q8" s="162">
        <f>SUM(Q9:Q13)</f>
        <v>0</v>
      </c>
      <c r="R8" s="162"/>
      <c r="S8" s="162"/>
      <c r="T8" s="163"/>
      <c r="U8" s="157"/>
      <c r="V8" s="157">
        <f>SUM(V9:V13)</f>
        <v>0</v>
      </c>
      <c r="W8" s="157"/>
      <c r="X8" s="157"/>
      <c r="AG8" t="s">
        <v>120</v>
      </c>
    </row>
    <row r="9" spans="1:60" outlineLevel="1" x14ac:dyDescent="0.25">
      <c r="A9" s="164">
        <v>1</v>
      </c>
      <c r="B9" s="165" t="s">
        <v>307</v>
      </c>
      <c r="C9" s="174" t="s">
        <v>308</v>
      </c>
      <c r="D9" s="166" t="s">
        <v>309</v>
      </c>
      <c r="E9" s="167">
        <v>1</v>
      </c>
      <c r="F9" s="168"/>
      <c r="G9" s="169">
        <f>ROUND(E9*F9,2)</f>
        <v>0</v>
      </c>
      <c r="H9" s="168">
        <v>0</v>
      </c>
      <c r="I9" s="169">
        <f>ROUND(E9*H9,2)</f>
        <v>0</v>
      </c>
      <c r="J9" s="168">
        <v>250000</v>
      </c>
      <c r="K9" s="169">
        <f>ROUND(E9*J9,2)</f>
        <v>250000</v>
      </c>
      <c r="L9" s="169">
        <v>21</v>
      </c>
      <c r="M9" s="169">
        <f>G9*(1+L9/100)</f>
        <v>0</v>
      </c>
      <c r="N9" s="169">
        <v>0</v>
      </c>
      <c r="O9" s="169">
        <f>ROUND(E9*N9,2)</f>
        <v>0</v>
      </c>
      <c r="P9" s="169">
        <v>0</v>
      </c>
      <c r="Q9" s="169">
        <f>ROUND(E9*P9,2)</f>
        <v>0</v>
      </c>
      <c r="R9" s="169"/>
      <c r="S9" s="169" t="s">
        <v>235</v>
      </c>
      <c r="T9" s="170" t="s">
        <v>125</v>
      </c>
      <c r="U9" s="156">
        <v>0</v>
      </c>
      <c r="V9" s="156">
        <f>ROUND(E9*U9,2)</f>
        <v>0</v>
      </c>
      <c r="W9" s="156"/>
      <c r="X9" s="156" t="s">
        <v>155</v>
      </c>
      <c r="Y9" s="147"/>
      <c r="Z9" s="147"/>
      <c r="AA9" s="147"/>
      <c r="AB9" s="147"/>
      <c r="AC9" s="147"/>
      <c r="AD9" s="147"/>
      <c r="AE9" s="147"/>
      <c r="AF9" s="147"/>
      <c r="AG9" s="147" t="s">
        <v>156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5">
      <c r="A10" s="154"/>
      <c r="B10" s="155"/>
      <c r="C10" s="254" t="s">
        <v>310</v>
      </c>
      <c r="D10" s="255"/>
      <c r="E10" s="255"/>
      <c r="F10" s="255"/>
      <c r="G10" s="255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47"/>
      <c r="Z10" s="147"/>
      <c r="AA10" s="147"/>
      <c r="AB10" s="147"/>
      <c r="AC10" s="147"/>
      <c r="AD10" s="147"/>
      <c r="AE10" s="147"/>
      <c r="AF10" s="147"/>
      <c r="AG10" s="147" t="s">
        <v>128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5">
      <c r="A11" s="154"/>
      <c r="B11" s="155"/>
      <c r="C11" s="245" t="s">
        <v>311</v>
      </c>
      <c r="D11" s="246"/>
      <c r="E11" s="246"/>
      <c r="F11" s="246"/>
      <c r="G11" s="24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47"/>
      <c r="Z11" s="147"/>
      <c r="AA11" s="147"/>
      <c r="AB11" s="147"/>
      <c r="AC11" s="147"/>
      <c r="AD11" s="147"/>
      <c r="AE11" s="147"/>
      <c r="AF11" s="147"/>
      <c r="AG11" s="147" t="s">
        <v>128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5">
      <c r="A12" s="154"/>
      <c r="B12" s="155"/>
      <c r="C12" s="245" t="s">
        <v>312</v>
      </c>
      <c r="D12" s="246"/>
      <c r="E12" s="246"/>
      <c r="F12" s="246"/>
      <c r="G12" s="24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47"/>
      <c r="Z12" s="147"/>
      <c r="AA12" s="147"/>
      <c r="AB12" s="147"/>
      <c r="AC12" s="147"/>
      <c r="AD12" s="147"/>
      <c r="AE12" s="147"/>
      <c r="AF12" s="147"/>
      <c r="AG12" s="147" t="s">
        <v>128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5">
      <c r="A13" s="154"/>
      <c r="B13" s="155"/>
      <c r="C13" s="245" t="s">
        <v>313</v>
      </c>
      <c r="D13" s="246"/>
      <c r="E13" s="246"/>
      <c r="F13" s="246"/>
      <c r="G13" s="24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47"/>
      <c r="Z13" s="147"/>
      <c r="AA13" s="147"/>
      <c r="AB13" s="147"/>
      <c r="AC13" s="147"/>
      <c r="AD13" s="147"/>
      <c r="AE13" s="147"/>
      <c r="AF13" s="147"/>
      <c r="AG13" s="147" t="s">
        <v>128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x14ac:dyDescent="0.25">
      <c r="A14" s="3"/>
      <c r="B14" s="4"/>
      <c r="C14" s="175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AE14">
        <v>15</v>
      </c>
      <c r="AF14">
        <v>21</v>
      </c>
      <c r="AG14" t="s">
        <v>106</v>
      </c>
    </row>
    <row r="15" spans="1:60" x14ac:dyDescent="0.25">
      <c r="A15" s="150"/>
      <c r="B15" s="151" t="s">
        <v>29</v>
      </c>
      <c r="C15" s="176"/>
      <c r="D15" s="152"/>
      <c r="E15" s="153"/>
      <c r="F15" s="153"/>
      <c r="G15" s="172">
        <f>G8</f>
        <v>0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E15">
        <f>SUMIF(L7:L13,AE14,G7:G13)</f>
        <v>0</v>
      </c>
      <c r="AF15">
        <f>SUMIF(L7:L13,AF14,G7:G13)</f>
        <v>0</v>
      </c>
      <c r="AG15" t="s">
        <v>147</v>
      </c>
    </row>
    <row r="16" spans="1:60" x14ac:dyDescent="0.25">
      <c r="C16" s="177"/>
      <c r="D16" s="10"/>
      <c r="AG16" t="s">
        <v>149</v>
      </c>
    </row>
    <row r="17" spans="4:4" x14ac:dyDescent="0.25">
      <c r="D17" s="10"/>
    </row>
    <row r="18" spans="4:4" x14ac:dyDescent="0.25">
      <c r="D18" s="10"/>
    </row>
    <row r="19" spans="4:4" x14ac:dyDescent="0.25">
      <c r="D19" s="10"/>
    </row>
    <row r="20" spans="4:4" x14ac:dyDescent="0.25">
      <c r="D20" s="10"/>
    </row>
    <row r="21" spans="4:4" x14ac:dyDescent="0.25">
      <c r="D21" s="10"/>
    </row>
    <row r="22" spans="4:4" x14ac:dyDescent="0.25">
      <c r="D22" s="10"/>
    </row>
    <row r="23" spans="4:4" x14ac:dyDescent="0.25">
      <c r="D23" s="10"/>
    </row>
    <row r="24" spans="4:4" x14ac:dyDescent="0.25">
      <c r="D24" s="10"/>
    </row>
    <row r="25" spans="4:4" x14ac:dyDescent="0.25">
      <c r="D25" s="10"/>
    </row>
    <row r="26" spans="4:4" x14ac:dyDescent="0.25">
      <c r="D26" s="10"/>
    </row>
    <row r="27" spans="4:4" x14ac:dyDescent="0.25">
      <c r="D27" s="10"/>
    </row>
    <row r="28" spans="4:4" x14ac:dyDescent="0.25">
      <c r="D28" s="10"/>
    </row>
    <row r="29" spans="4:4" x14ac:dyDescent="0.25">
      <c r="D29" s="10"/>
    </row>
    <row r="30" spans="4:4" x14ac:dyDescent="0.25">
      <c r="D30" s="10"/>
    </row>
    <row r="31" spans="4:4" x14ac:dyDescent="0.25">
      <c r="D31" s="10"/>
    </row>
    <row r="32" spans="4:4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tkQbkTGzPxxjidg/hdJHV06mEcoG6jslWyo6IU3E0gwFfsTa43BXLAIR0Fq0xcIeDPmGlRIP7c7XTZnKwDeFaA==" saltValue="v3l8aw48q+CxmkTd+WzO+g==" spinCount="100000" sheet="1"/>
  <mergeCells count="8">
    <mergeCell ref="C12:G12"/>
    <mergeCell ref="C13:G13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1768D-8F47-41AF-BEB3-9C0A50A25CA6}">
  <sheetPr>
    <outlinePr summaryBelow="0"/>
  </sheetPr>
  <dimension ref="A1:BH5000"/>
  <sheetViews>
    <sheetView tabSelected="1" workbookViewId="0">
      <pane ySplit="7" topLeftCell="A8" activePane="bottomLeft" state="frozen"/>
      <selection pane="bottomLeft" activeCell="F18" sqref="F18"/>
    </sheetView>
  </sheetViews>
  <sheetFormatPr defaultRowHeight="13.2" outlineLevelRow="1" x14ac:dyDescent="0.25"/>
  <cols>
    <col min="1" max="1" width="3.44140625" customWidth="1"/>
    <col min="2" max="2" width="12.5546875" style="121" customWidth="1"/>
    <col min="3" max="3" width="63.33203125" style="121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3" width="0" hidden="1" customWidth="1"/>
    <col min="18" max="18" width="6.88671875" customWidth="1"/>
    <col min="20" max="20" width="8.44140625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47" t="s">
        <v>150</v>
      </c>
      <c r="B1" s="247"/>
      <c r="C1" s="247"/>
      <c r="D1" s="247"/>
      <c r="E1" s="247"/>
      <c r="F1" s="247"/>
      <c r="G1" s="247"/>
      <c r="AG1" t="s">
        <v>91</v>
      </c>
    </row>
    <row r="2" spans="1:60" ht="24.9" customHeight="1" x14ac:dyDescent="0.25">
      <c r="A2" s="139" t="s">
        <v>7</v>
      </c>
      <c r="B2" s="48" t="s">
        <v>43</v>
      </c>
      <c r="C2" s="248" t="s">
        <v>44</v>
      </c>
      <c r="D2" s="249"/>
      <c r="E2" s="249"/>
      <c r="F2" s="249"/>
      <c r="G2" s="250"/>
      <c r="AG2" t="s">
        <v>92</v>
      </c>
    </row>
    <row r="3" spans="1:60" ht="24.9" customHeight="1" x14ac:dyDescent="0.25">
      <c r="A3" s="139" t="s">
        <v>8</v>
      </c>
      <c r="B3" s="48" t="s">
        <v>67</v>
      </c>
      <c r="C3" s="248" t="s">
        <v>68</v>
      </c>
      <c r="D3" s="249"/>
      <c r="E3" s="249"/>
      <c r="F3" s="249"/>
      <c r="G3" s="250"/>
      <c r="AC3" s="121" t="s">
        <v>92</v>
      </c>
      <c r="AG3" t="s">
        <v>96</v>
      </c>
    </row>
    <row r="4" spans="1:60" ht="24.9" customHeight="1" x14ac:dyDescent="0.25">
      <c r="A4" s="140" t="s">
        <v>9</v>
      </c>
      <c r="B4" s="141" t="s">
        <v>69</v>
      </c>
      <c r="C4" s="251" t="s">
        <v>68</v>
      </c>
      <c r="D4" s="252"/>
      <c r="E4" s="252"/>
      <c r="F4" s="252"/>
      <c r="G4" s="253"/>
      <c r="AG4" t="s">
        <v>97</v>
      </c>
    </row>
    <row r="5" spans="1:60" x14ac:dyDescent="0.25">
      <c r="D5" s="10"/>
    </row>
    <row r="6" spans="1:60" ht="39.6" x14ac:dyDescent="0.25">
      <c r="A6" s="143" t="s">
        <v>98</v>
      </c>
      <c r="B6" s="145" t="s">
        <v>99</v>
      </c>
      <c r="C6" s="145" t="s">
        <v>100</v>
      </c>
      <c r="D6" s="144" t="s">
        <v>101</v>
      </c>
      <c r="E6" s="143" t="s">
        <v>102</v>
      </c>
      <c r="F6" s="142" t="s">
        <v>103</v>
      </c>
      <c r="G6" s="143" t="s">
        <v>29</v>
      </c>
      <c r="H6" s="146" t="s">
        <v>30</v>
      </c>
      <c r="I6" s="146" t="s">
        <v>104</v>
      </c>
      <c r="J6" s="146" t="s">
        <v>31</v>
      </c>
      <c r="K6" s="146" t="s">
        <v>105</v>
      </c>
      <c r="L6" s="146" t="s">
        <v>106</v>
      </c>
      <c r="M6" s="146" t="s">
        <v>107</v>
      </c>
      <c r="N6" s="146" t="s">
        <v>108</v>
      </c>
      <c r="O6" s="146" t="s">
        <v>109</v>
      </c>
      <c r="P6" s="146" t="s">
        <v>110</v>
      </c>
      <c r="Q6" s="146" t="s">
        <v>111</v>
      </c>
      <c r="R6" s="146" t="s">
        <v>112</v>
      </c>
      <c r="S6" s="146" t="s">
        <v>113</v>
      </c>
      <c r="T6" s="146" t="s">
        <v>114</v>
      </c>
      <c r="U6" s="146" t="s">
        <v>115</v>
      </c>
      <c r="V6" s="146" t="s">
        <v>116</v>
      </c>
      <c r="W6" s="146" t="s">
        <v>117</v>
      </c>
      <c r="X6" s="146" t="s">
        <v>118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5">
      <c r="A8" s="158" t="s">
        <v>119</v>
      </c>
      <c r="B8" s="159" t="s">
        <v>86</v>
      </c>
      <c r="C8" s="173" t="s">
        <v>87</v>
      </c>
      <c r="D8" s="160"/>
      <c r="E8" s="161"/>
      <c r="F8" s="162"/>
      <c r="G8" s="162">
        <f>SUMIF(AG9:AG9,"&lt;&gt;NOR",G9:G9)</f>
        <v>0</v>
      </c>
      <c r="H8" s="162"/>
      <c r="I8" s="162">
        <f>SUM(I9:I9)</f>
        <v>0</v>
      </c>
      <c r="J8" s="162"/>
      <c r="K8" s="162">
        <f>SUM(K9:K9)</f>
        <v>336316.93</v>
      </c>
      <c r="L8" s="162"/>
      <c r="M8" s="162">
        <f>SUM(M9:M9)</f>
        <v>0</v>
      </c>
      <c r="N8" s="162"/>
      <c r="O8" s="162">
        <f>SUM(O9:O9)</f>
        <v>0</v>
      </c>
      <c r="P8" s="162"/>
      <c r="Q8" s="162">
        <f>SUM(Q9:Q9)</f>
        <v>0</v>
      </c>
      <c r="R8" s="162"/>
      <c r="S8" s="162"/>
      <c r="T8" s="163"/>
      <c r="U8" s="157"/>
      <c r="V8" s="157">
        <f>SUM(V9:V9)</f>
        <v>0</v>
      </c>
      <c r="W8" s="157"/>
      <c r="X8" s="157"/>
      <c r="AG8" t="s">
        <v>120</v>
      </c>
    </row>
    <row r="9" spans="1:60" outlineLevel="1" x14ac:dyDescent="0.25">
      <c r="A9" s="164">
        <v>1</v>
      </c>
      <c r="B9" s="165" t="s">
        <v>314</v>
      </c>
      <c r="C9" s="174" t="s">
        <v>315</v>
      </c>
      <c r="D9" s="166" t="s">
        <v>309</v>
      </c>
      <c r="E9" s="167">
        <v>1</v>
      </c>
      <c r="F9" s="168"/>
      <c r="G9" s="169">
        <f>ROUND(E9*F9,2)</f>
        <v>0</v>
      </c>
      <c r="H9" s="168">
        <v>0</v>
      </c>
      <c r="I9" s="169">
        <f>ROUND(E9*H9,2)</f>
        <v>0</v>
      </c>
      <c r="J9" s="168">
        <v>336316.93</v>
      </c>
      <c r="K9" s="169">
        <f>ROUND(E9*J9,2)</f>
        <v>336316.93</v>
      </c>
      <c r="L9" s="169">
        <v>21</v>
      </c>
      <c r="M9" s="169">
        <f>G9*(1+L9/100)</f>
        <v>0</v>
      </c>
      <c r="N9" s="169">
        <v>0</v>
      </c>
      <c r="O9" s="169">
        <f>ROUND(E9*N9,2)</f>
        <v>0</v>
      </c>
      <c r="P9" s="169">
        <v>0</v>
      </c>
      <c r="Q9" s="169">
        <f>ROUND(E9*P9,2)</f>
        <v>0</v>
      </c>
      <c r="R9" s="169"/>
      <c r="S9" s="169" t="s">
        <v>235</v>
      </c>
      <c r="T9" s="170" t="s">
        <v>125</v>
      </c>
      <c r="U9" s="156">
        <v>0</v>
      </c>
      <c r="V9" s="156">
        <f>ROUND(E9*U9,2)</f>
        <v>0</v>
      </c>
      <c r="W9" s="156"/>
      <c r="X9" s="156" t="s">
        <v>155</v>
      </c>
      <c r="Y9" s="147"/>
      <c r="Z9" s="147"/>
      <c r="AA9" s="147"/>
      <c r="AB9" s="147"/>
      <c r="AC9" s="147"/>
      <c r="AD9" s="147"/>
      <c r="AE9" s="147"/>
      <c r="AF9" s="147"/>
      <c r="AG9" s="147" t="s">
        <v>156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x14ac:dyDescent="0.25">
      <c r="A10" s="3"/>
      <c r="B10" s="4"/>
      <c r="C10" s="175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106</v>
      </c>
    </row>
    <row r="11" spans="1:60" x14ac:dyDescent="0.25">
      <c r="A11" s="150"/>
      <c r="B11" s="151" t="s">
        <v>29</v>
      </c>
      <c r="C11" s="176"/>
      <c r="D11" s="152"/>
      <c r="E11" s="153"/>
      <c r="F11" s="153"/>
      <c r="G11" s="172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147</v>
      </c>
    </row>
    <row r="12" spans="1:60" x14ac:dyDescent="0.25">
      <c r="C12" s="177"/>
      <c r="D12" s="10"/>
      <c r="AG12" t="s">
        <v>149</v>
      </c>
    </row>
    <row r="13" spans="1:60" x14ac:dyDescent="0.25">
      <c r="D13" s="10"/>
    </row>
    <row r="14" spans="1:60" x14ac:dyDescent="0.25">
      <c r="D14" s="10"/>
    </row>
    <row r="15" spans="1:60" x14ac:dyDescent="0.25">
      <c r="D15" s="10"/>
    </row>
    <row r="16" spans="1:60" x14ac:dyDescent="0.25">
      <c r="D16" s="10"/>
    </row>
    <row r="17" spans="4:4" x14ac:dyDescent="0.25">
      <c r="D17" s="10"/>
    </row>
    <row r="18" spans="4:4" x14ac:dyDescent="0.25">
      <c r="D18" s="10"/>
    </row>
    <row r="19" spans="4:4" x14ac:dyDescent="0.25">
      <c r="D19" s="10"/>
    </row>
    <row r="20" spans="4:4" x14ac:dyDescent="0.25">
      <c r="D20" s="10"/>
    </row>
    <row r="21" spans="4:4" x14ac:dyDescent="0.25">
      <c r="D21" s="10"/>
    </row>
    <row r="22" spans="4:4" x14ac:dyDescent="0.25">
      <c r="D22" s="10"/>
    </row>
    <row r="23" spans="4:4" x14ac:dyDescent="0.25">
      <c r="D23" s="10"/>
    </row>
    <row r="24" spans="4:4" x14ac:dyDescent="0.25">
      <c r="D24" s="10"/>
    </row>
    <row r="25" spans="4:4" x14ac:dyDescent="0.25">
      <c r="D25" s="10"/>
    </row>
    <row r="26" spans="4:4" x14ac:dyDescent="0.25">
      <c r="D26" s="10"/>
    </row>
    <row r="27" spans="4:4" x14ac:dyDescent="0.25">
      <c r="D27" s="10"/>
    </row>
    <row r="28" spans="4:4" x14ac:dyDescent="0.25">
      <c r="D28" s="10"/>
    </row>
    <row r="29" spans="4:4" x14ac:dyDescent="0.25">
      <c r="D29" s="10"/>
    </row>
    <row r="30" spans="4:4" x14ac:dyDescent="0.25">
      <c r="D30" s="10"/>
    </row>
    <row r="31" spans="4:4" x14ac:dyDescent="0.25">
      <c r="D31" s="10"/>
    </row>
    <row r="32" spans="4:4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MDEXmTpUmPccFkZm67DSPOHW1+GeSh7Q2HGrxjunZ+8UuolXhw1wS6DsJMNQNDXfvnTefdexMVIMtvXvMvSJ7A==" saltValue="MY/JjCe1b91aDNLrCLLKJA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soby xmlns="95b419f4-261c-4a5d-b742-5f3743c0166a">
      <UserInfo>
        <DisplayName/>
        <AccountId xsi:nil="true"/>
        <AccountType/>
      </UserInfo>
    </Osoby>
    <TaxCatchAll xmlns="9f3ad58d-445d-40ba-9cc1-3cc97fa0dc19" xsi:nil="true"/>
    <lcf76f155ced4ddcb4097134ff3c332f xmlns="95b419f4-261c-4a5d-b742-5f3743c0166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2659024F3442418007FBC67063E419" ma:contentTypeVersion="17" ma:contentTypeDescription="Vytvoří nový dokument" ma:contentTypeScope="" ma:versionID="29d7a2ecfba768dabc374d3a43de0be3">
  <xsd:schema xmlns:xsd="http://www.w3.org/2001/XMLSchema" xmlns:xs="http://www.w3.org/2001/XMLSchema" xmlns:p="http://schemas.microsoft.com/office/2006/metadata/properties" xmlns:ns2="95b419f4-261c-4a5d-b742-5f3743c0166a" xmlns:ns3="9f3ad58d-445d-40ba-9cc1-3cc97fa0dc19" targetNamespace="http://schemas.microsoft.com/office/2006/metadata/properties" ma:root="true" ma:fieldsID="c12ccb20ff10a2524a1d8b014e967fd5" ns2:_="" ns3:_="">
    <xsd:import namespace="95b419f4-261c-4a5d-b742-5f3743c0166a"/>
    <xsd:import namespace="9f3ad58d-445d-40ba-9cc1-3cc97fa0dc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Osoby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b419f4-261c-4a5d-b742-5f3743c016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Osoby" ma:index="18" nillable="true" ma:displayName="Osoby" ma:list="UserInfo" ma:SharePointGroup="0" ma:internalName="Osoby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Značky obrázků" ma:readOnly="false" ma:fieldId="{5cf76f15-5ced-4ddc-b409-7134ff3c332f}" ma:taxonomyMulti="true" ma:sspId="3c39a8f0-0e74-4675-afc0-d454c6128d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3ad58d-445d-40ba-9cc1-3cc97fa0dc1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8fc8204f-c9e9-44bd-8d34-ab0ad8c9e17e}" ma:internalName="TaxCatchAll" ma:showField="CatchAllData" ma:web="9f3ad58d-445d-40ba-9cc1-3cc97fa0dc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64A801-89C7-4BE6-9980-6236839656AE}">
  <ds:schemaRefs>
    <ds:schemaRef ds:uri="http://schemas.microsoft.com/office/2006/metadata/properties"/>
    <ds:schemaRef ds:uri="http://schemas.microsoft.com/office/infopath/2007/PartnerControls"/>
    <ds:schemaRef ds:uri="95b419f4-261c-4a5d-b742-5f3743c0166a"/>
    <ds:schemaRef ds:uri="9f3ad58d-445d-40ba-9cc1-3cc97fa0dc19"/>
  </ds:schemaRefs>
</ds:datastoreItem>
</file>

<file path=customXml/itemProps2.xml><?xml version="1.0" encoding="utf-8"?>
<ds:datastoreItem xmlns:ds="http://schemas.openxmlformats.org/officeDocument/2006/customXml" ds:itemID="{70C196CE-FBEC-4DDE-8F50-05E1A2E38E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9E6B0A-1DC7-4599-92C3-A410315478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b419f4-261c-4a5d-b742-5f3743c0166a"/>
    <ds:schemaRef ds:uri="9f3ad58d-445d-40ba-9cc1-3cc97fa0dc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54</vt:i4>
      </vt:variant>
    </vt:vector>
  </HeadingPairs>
  <TitlesOfParts>
    <vt:vector size="61" baseType="lpstr">
      <vt:lpstr>Pokyny pro vyplnění</vt:lpstr>
      <vt:lpstr>Stavba</vt:lpstr>
      <vt:lpstr>VzorPolozky</vt:lpstr>
      <vt:lpstr>00 0 Naklady</vt:lpstr>
      <vt:lpstr>SO101 1 Pol</vt:lpstr>
      <vt:lpstr>SO102 2 Pol</vt:lpstr>
      <vt:lpstr>SO401 3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 Naklady'!Názvy_tisku</vt:lpstr>
      <vt:lpstr>'SO101 1 Pol'!Názvy_tisku</vt:lpstr>
      <vt:lpstr>'SO102 2 Pol'!Názvy_tisku</vt:lpstr>
      <vt:lpstr>'SO401 3 Pol'!Názvy_tisku</vt:lpstr>
      <vt:lpstr>oadresa</vt:lpstr>
      <vt:lpstr>Stavba!Objednatel</vt:lpstr>
      <vt:lpstr>Stavba!Objekt</vt:lpstr>
      <vt:lpstr>'00 0 Naklady'!Oblast_tisku</vt:lpstr>
      <vt:lpstr>'SO101 1 Pol'!Oblast_tisku</vt:lpstr>
      <vt:lpstr>'SO102 2 Pol'!Oblast_tisku</vt:lpstr>
      <vt:lpstr>'SO401 3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Katka Milošová</cp:lastModifiedBy>
  <cp:lastPrinted>2019-03-19T12:27:02Z</cp:lastPrinted>
  <dcterms:created xsi:type="dcterms:W3CDTF">2009-04-08T07:15:50Z</dcterms:created>
  <dcterms:modified xsi:type="dcterms:W3CDTF">2022-07-19T13:22:10Z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0x010100C82659024F3442418007FBC67063E419</vt:lpwstr>
  </property>
  <property fmtid="{D5CDD505-2E9C-101B-9397-08002B2CF9AE}" pid="3" name="MediaServiceImageTags">
    <vt:lpwstr/>
  </property>
</Properties>
</file>