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ucinka\Downloads\"/>
    </mc:Choice>
  </mc:AlternateContent>
  <bookViews>
    <workbookView xWindow="0" yWindow="0" windowWidth="20490" windowHeight="7905"/>
  </bookViews>
  <sheets>
    <sheet name="Lis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2" i="1" l="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8" i="1"/>
  <c r="F59" i="1"/>
  <c r="F60" i="1"/>
  <c r="F61" i="1"/>
  <c r="F62" i="1"/>
  <c r="F63" i="1"/>
  <c r="F64" i="1"/>
  <c r="F65" i="1"/>
  <c r="F66" i="1"/>
  <c r="F67" i="1"/>
  <c r="F68" i="1"/>
  <c r="F69" i="1"/>
  <c r="F70" i="1"/>
  <c r="F71" i="1"/>
  <c r="F72" i="1"/>
  <c r="F73" i="1"/>
  <c r="F74" i="1"/>
  <c r="F75" i="1"/>
  <c r="F77" i="1"/>
  <c r="F78" i="1"/>
  <c r="F79" i="1"/>
  <c r="F80" i="1"/>
  <c r="F81" i="1"/>
  <c r="F82" i="1"/>
  <c r="F83" i="1"/>
  <c r="F84" i="1"/>
  <c r="F85" i="1"/>
  <c r="F86" i="1"/>
  <c r="F87" i="1"/>
  <c r="F89" i="1"/>
  <c r="F90" i="1"/>
  <c r="F91" i="1"/>
  <c r="F92" i="1"/>
  <c r="F93" i="1"/>
  <c r="F94" i="1"/>
  <c r="F95" i="1"/>
  <c r="F96" i="1"/>
  <c r="F97" i="1"/>
  <c r="F99" i="1"/>
  <c r="F101" i="1"/>
  <c r="F102" i="1"/>
  <c r="F103" i="1"/>
  <c r="F104" i="1"/>
  <c r="F105" i="1"/>
  <c r="F106" i="1"/>
  <c r="F107" i="1"/>
  <c r="F108" i="1"/>
  <c r="F109" i="1"/>
  <c r="F110" i="1"/>
  <c r="F111" i="1"/>
  <c r="F112" i="1"/>
  <c r="F114" i="1"/>
  <c r="F115" i="1"/>
  <c r="F116" i="1"/>
  <c r="F117" i="1"/>
  <c r="F118" i="1"/>
  <c r="F119" i="1"/>
  <c r="F120" i="1"/>
  <c r="F121" i="1"/>
  <c r="F122" i="1"/>
  <c r="F123" i="1"/>
  <c r="F124" i="1"/>
  <c r="F125" i="1"/>
  <c r="F127" i="1"/>
  <c r="F128" i="1"/>
  <c r="F129" i="1"/>
  <c r="F130" i="1"/>
  <c r="F26" i="1"/>
  <c r="F21" i="1"/>
  <c r="F22" i="1"/>
  <c r="F23" i="1"/>
  <c r="F24" i="1"/>
  <c r="F13" i="1"/>
  <c r="F14" i="1"/>
  <c r="F15" i="1"/>
  <c r="F16" i="1"/>
  <c r="F17" i="1"/>
  <c r="F18" i="1"/>
  <c r="F19" i="1"/>
  <c r="F20" i="1"/>
  <c r="F12" i="1"/>
  <c r="F134" i="1" l="1"/>
  <c r="F133" i="1"/>
</calcChain>
</file>

<file path=xl/sharedStrings.xml><?xml version="1.0" encoding="utf-8"?>
<sst xmlns="http://schemas.openxmlformats.org/spreadsheetml/2006/main" count="322" uniqueCount="256">
  <si>
    <t>Pozice</t>
  </si>
  <si>
    <t>Popis</t>
  </si>
  <si>
    <t>Rozměr</t>
  </si>
  <si>
    <t>KS</t>
  </si>
  <si>
    <t>1200x700x850</t>
  </si>
  <si>
    <t>900x700x850</t>
  </si>
  <si>
    <t>700x700x850</t>
  </si>
  <si>
    <r>
      <rPr>
        <b/>
        <sz val="9"/>
        <color theme="1"/>
        <rFont val="Arial"/>
        <family val="2"/>
        <charset val="238"/>
      </rPr>
      <t xml:space="preserve">Tlaková sprcha </t>
    </r>
    <r>
      <rPr>
        <sz val="9"/>
        <color theme="1"/>
        <rFont val="Arial"/>
        <family val="2"/>
        <charset val="238"/>
      </rPr>
      <t>s napouštěcím ramínkem, provedení do stolu</t>
    </r>
  </si>
  <si>
    <r>
      <rPr>
        <b/>
        <sz val="9"/>
        <rFont val="Arial"/>
        <family val="2"/>
        <charset val="238"/>
      </rPr>
      <t>Nerezový regál, 4x police plná.</t>
    </r>
    <r>
      <rPr>
        <sz val="9"/>
        <rFont val="Arial"/>
        <family val="2"/>
        <charset val="238"/>
      </rPr>
      <t xml:space="preserve"> Použitá ocel třídy min. DIN 1.4301, vysoce kvalitní nemagnetická plně nerezová ocel AISI304 18/10. Nohy regálu svařeny z nerezových uzavřených profilů min. 30x30x1,2 mm. Zadní nohy jsou opatřeny uzemňovacími šrouby. Výšková stavitelnost +/-20 mm. Police z nerezového plechu tloušťky min. 1 mm s max. celoplošným zatížením až 80 kg.</t>
    </r>
  </si>
  <si>
    <r>
      <rPr>
        <b/>
        <sz val="9"/>
        <color theme="1"/>
        <rFont val="Arial"/>
        <family val="2"/>
        <charset val="238"/>
      </rPr>
      <t>Nerezová nádoba na odpad</t>
    </r>
    <r>
      <rPr>
        <sz val="9"/>
        <color theme="1"/>
        <rFont val="Arial"/>
        <family val="2"/>
        <charset val="238"/>
      </rPr>
      <t>, mobilní s odnímatelným víkem, objem min. 50l</t>
    </r>
  </si>
  <si>
    <t>380x380x605</t>
  </si>
  <si>
    <r>
      <rPr>
        <b/>
        <sz val="9"/>
        <color theme="1"/>
        <rFont val="Arial"/>
        <family val="2"/>
        <charset val="238"/>
      </rPr>
      <t>Nerezové umývátko na ruce</t>
    </r>
    <r>
      <rPr>
        <sz val="9"/>
        <color theme="1"/>
        <rFont val="Arial"/>
        <family val="2"/>
        <charset val="238"/>
      </rPr>
      <t xml:space="preserve"> se stojánkovou baterií, provedení z nerezové oceli AISI304, kolenové ovládání, velikost dřezu 370x340x150mm.</t>
    </r>
  </si>
  <si>
    <t>450x450x215</t>
  </si>
  <si>
    <t>10.1</t>
  </si>
  <si>
    <t>10.2</t>
  </si>
  <si>
    <r>
      <rPr>
        <b/>
        <sz val="9"/>
        <color theme="1"/>
        <rFont val="Arial"/>
        <family val="2"/>
        <charset val="238"/>
      </rPr>
      <t>Baterie</t>
    </r>
    <r>
      <rPr>
        <sz val="9"/>
        <color theme="1"/>
        <rFont val="Arial"/>
        <family val="2"/>
        <charset val="238"/>
      </rPr>
      <t xml:space="preserve"> dřezová stojánková páková</t>
    </r>
  </si>
  <si>
    <t>10.3</t>
  </si>
  <si>
    <t>1825x700x810</t>
  </si>
  <si>
    <t>1825x700x40</t>
  </si>
  <si>
    <t>10.4</t>
  </si>
  <si>
    <r>
      <rPr>
        <b/>
        <sz val="9"/>
        <color theme="1"/>
        <rFont val="Arial"/>
        <family val="2"/>
        <charset val="238"/>
      </rPr>
      <t>Nerezová nástěnná police jednopatrová, včetně konzol k uchycení na stěnu.</t>
    </r>
    <r>
      <rPr>
        <sz val="9"/>
        <color theme="1"/>
        <rFont val="Arial"/>
        <family val="2"/>
        <charset val="238"/>
      </rPr>
      <t xml:space="preserve"> Použitá ocel třídy min. DIN 1.4301, vysoce kvalitní nemagnetická plně nerezová ocel AISI304 18/10. Z nerezového plechu tloušťky min. 1 mm. Police s max. celoplošným zatížením až 40 kg. Konzoly s možností výškové stavitelnosti police.</t>
    </r>
  </si>
  <si>
    <r>
      <rPr>
        <b/>
        <sz val="9"/>
        <color theme="1"/>
        <rFont val="Arial"/>
        <family val="2"/>
        <charset val="238"/>
      </rPr>
      <t>Nerezový servírovací vozík</t>
    </r>
    <r>
      <rPr>
        <sz val="9"/>
        <color theme="1"/>
        <rFont val="Arial"/>
        <family val="2"/>
        <charset val="238"/>
      </rPr>
      <t xml:space="preserve"> se třemi policemi, materiál vozíku - chromniklová ocel 18/10. Konstrukce z ohýbaných, svařovaných trubek, 4x otočné kolečko s průměrem 125 mm z toho 2x s brzdou, nosnost vozíku 90kg. Rozměr vozíku 840x595x940 mm, pracovní plošina 740x500 mm.</t>
    </r>
  </si>
  <si>
    <t>840x600x940</t>
  </si>
  <si>
    <r>
      <rPr>
        <b/>
        <sz val="9"/>
        <rFont val="Arial"/>
        <family val="2"/>
        <charset val="238"/>
      </rPr>
      <t>Kráječ zeleniny stolní</t>
    </r>
    <r>
      <rPr>
        <sz val="9"/>
        <rFont val="Arial"/>
        <family val="2"/>
        <charset val="238"/>
      </rPr>
      <t xml:space="preserve"> s přítlačnou pákou, kapacita zpracování min. 250 kg/hod, minimální otáčky 360 ot./min. Indukční asynchronní elektromotor, nerezová hřídel, zastavení provozu krouhače při otevření víka nebo zvednutí přítlačné páky, automatický restart po uzavření. Celokovová krouhací hlava s přítlačnou pákou. Velká násypka s objemem min. 2 litry, trubicový otvor pro podlouhlou zeleninu s průměrem min. 58 mm. Sada 6 disků (plátkovač 2mm, plátkovač 4mm, strouhač 1,5 mm, nudličkovač 4x4 mm, kostičkovač 14 mm). El. příkon min. 0,5 kW/230V.</t>
    </r>
  </si>
  <si>
    <t>380x350x590</t>
  </si>
  <si>
    <t>9.1</t>
  </si>
  <si>
    <t>1500x700x850</t>
  </si>
  <si>
    <t>1.1</t>
  </si>
  <si>
    <t>2.2</t>
  </si>
  <si>
    <r>
      <rPr>
        <b/>
        <sz val="9"/>
        <color theme="1"/>
        <rFont val="Arial"/>
        <family val="2"/>
        <charset val="238"/>
      </rPr>
      <t>Regál komaxitový,</t>
    </r>
    <r>
      <rPr>
        <sz val="9"/>
        <color theme="1"/>
        <rFont val="Arial"/>
        <family val="2"/>
        <charset val="238"/>
      </rPr>
      <t xml:space="preserve"> 4x police plná. Police  lakované barvou s atestem pro přímý styk s potravinami, nosnost plice max.150kg, výšková přestavitelnost polic, nerovnosti podlahy lze vyrovnat pomocí retifikačních podložek </t>
    </r>
  </si>
  <si>
    <t>2.1</t>
  </si>
  <si>
    <t>3.1</t>
  </si>
  <si>
    <t>3.2</t>
  </si>
  <si>
    <t>4.1</t>
  </si>
  <si>
    <t>5.1</t>
  </si>
  <si>
    <t>5.2</t>
  </si>
  <si>
    <t>6.1</t>
  </si>
  <si>
    <t>1400x500x1800</t>
  </si>
  <si>
    <r>
      <rPr>
        <b/>
        <sz val="9"/>
        <color theme="1"/>
        <rFont val="Arial"/>
        <family val="2"/>
        <charset val="238"/>
      </rPr>
      <t xml:space="preserve">Příjmová váha podlahová </t>
    </r>
    <r>
      <rPr>
        <sz val="9"/>
        <color theme="1"/>
        <rFont val="Arial"/>
        <family val="2"/>
        <charset val="238"/>
      </rPr>
      <t>s váživostí do 300 kg, váživost 150/300kg, dílek 50/100g, rozměr nerezové vážní plochy min. 600x600mm, krytí proti vodě a prachu IP-54 certifikace,  5-ti místný LCD displej s podsvícením, připojení tiskárny, počítače, napájení přes adaptér AC230V, alternativní napájení přes dobíjecí akumulátor 6V. Funkce: nulování, tára, hold, sčítání navážek, počítání kusů, limitní vážení, auto-off</t>
    </r>
  </si>
  <si>
    <t>600x750x900</t>
  </si>
  <si>
    <t>7.1</t>
  </si>
  <si>
    <t>7.2</t>
  </si>
  <si>
    <t>8.1</t>
  </si>
  <si>
    <t>8.2</t>
  </si>
  <si>
    <t>8.3</t>
  </si>
  <si>
    <t>8.3a</t>
  </si>
  <si>
    <t>8.5</t>
  </si>
  <si>
    <t>800x750x950</t>
  </si>
  <si>
    <t>8.4</t>
  </si>
  <si>
    <t>8.4a</t>
  </si>
  <si>
    <t>8.7</t>
  </si>
  <si>
    <t>8.6</t>
  </si>
  <si>
    <t>1100x600x1800</t>
  </si>
  <si>
    <t>1. Mytí tabletového systému a termoportů</t>
  </si>
  <si>
    <r>
      <rPr>
        <b/>
        <sz val="9"/>
        <rFont val="Arial"/>
        <family val="2"/>
        <charset val="238"/>
      </rPr>
      <t xml:space="preserve">Nerezový mycí stůl, 1x dřez, spodní police,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s prolamem, vyztužená a podlepená omyvatelnou laminodeskou. Spodní plná police ve výšce 150mm, max. celoplošné zatížení police 80 kg. Zadní lem výšky min. 40 mm. Dřez o rozměrech min. 800x500x300 mm, otvor pro baterii. 
</t>
    </r>
  </si>
  <si>
    <t>1.1a</t>
  </si>
  <si>
    <t>1.2</t>
  </si>
  <si>
    <r>
      <rPr>
        <b/>
        <sz val="9"/>
        <rFont val="Arial"/>
        <family val="2"/>
        <charset val="238"/>
      </rPr>
      <t xml:space="preserve">Nerezový pracovní stůl, odtok do odpadu, spodní police,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prolamovaná s odtokem z pracovní desky do odpadu vlevo vzadu, vyztužená a podlepená omyvatelnou laminodeskou. Spodní plná police ve výšce 150mm, max. celoplošné zatížení police 80 kg. Zadní lem výšky min. 40 mm.
</t>
    </r>
  </si>
  <si>
    <r>
      <rPr>
        <b/>
        <sz val="9"/>
        <rFont val="Arial"/>
        <family val="2"/>
        <charset val="238"/>
      </rPr>
      <t>Manipulační vozík</t>
    </r>
    <r>
      <rPr>
        <sz val="9"/>
        <rFont val="Arial"/>
        <family val="2"/>
        <charset val="238"/>
      </rPr>
      <t xml:space="preserve"> (bez pracovní plochy) na termoporty, vyrobený z chromniklové oceli 18/10. Jednoduchá konstrukce z nerezových profilů. 4 otočná kolečka o prům. 125 mm, z toho 2 s brzdou. Kapacita 3x AP 200.</t>
    </r>
  </si>
  <si>
    <t>685x480x900</t>
  </si>
  <si>
    <t>1.3</t>
  </si>
  <si>
    <t>1.4</t>
  </si>
  <si>
    <r>
      <rPr>
        <b/>
        <sz val="9"/>
        <color theme="1"/>
        <rFont val="Arial"/>
        <family val="2"/>
        <charset val="238"/>
      </rPr>
      <t xml:space="preserve">Tlaková sprcha s napouštěcím ramínkem, </t>
    </r>
    <r>
      <rPr>
        <sz val="9"/>
        <color theme="1"/>
        <rFont val="Arial"/>
        <family val="2"/>
        <charset val="238"/>
      </rPr>
      <t>provedení do stolu</t>
    </r>
  </si>
  <si>
    <t>1430x825x1995</t>
  </si>
  <si>
    <t>1.5</t>
  </si>
  <si>
    <t>1.5a</t>
  </si>
  <si>
    <t>1.6</t>
  </si>
  <si>
    <t>1.7</t>
  </si>
  <si>
    <r>
      <rPr>
        <b/>
        <sz val="9"/>
        <color theme="1"/>
        <rFont val="Arial"/>
        <family val="2"/>
        <charset val="238"/>
      </rPr>
      <t>Nerezový odváděcí stůl k mycímu stroji, dráha pro vedení koše 500x500 mm, spodní police, zadní lem</t>
    </r>
    <r>
      <rPr>
        <sz val="9"/>
        <color theme="1"/>
        <rFont val="Arial"/>
        <family val="2"/>
        <charset val="238"/>
      </rPr>
      <t xml:space="preserve">. 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 dráhou pro vedení koše 500x500 mm.  Spodní plná police ve výšce 150mm, max. celoplošné zatížení police 80 kg. Zadní lem výšky min. 100 mm. Kompaktabilní s myčkou nádobí (originální napojení). </t>
    </r>
  </si>
  <si>
    <t>1.8</t>
  </si>
  <si>
    <t>1.9</t>
  </si>
  <si>
    <t>800x300x100</t>
  </si>
  <si>
    <t>1.10</t>
  </si>
  <si>
    <t>1.11</t>
  </si>
  <si>
    <r>
      <rPr>
        <b/>
        <sz val="9"/>
        <color theme="0" tint="-0.499984740745262"/>
        <rFont val="Arial"/>
        <family val="2"/>
        <charset val="238"/>
      </rPr>
      <t xml:space="preserve">Nerezová digetsoř s labyritnovými filtry, bez osvětlení. </t>
    </r>
    <r>
      <rPr>
        <sz val="9"/>
        <color theme="0" tint="-0.499984740745262"/>
        <rFont val="Arial"/>
        <family val="2"/>
        <charset val="238"/>
      </rPr>
      <t>Doporučený min. celkový rozměr 1800x1000x450 mm. Provedení a dodávka VZT.</t>
    </r>
  </si>
  <si>
    <t xml:space="preserve">550x800x1800 </t>
  </si>
  <si>
    <t>800x920x900</t>
  </si>
  <si>
    <r>
      <rPr>
        <b/>
        <sz val="9"/>
        <rFont val="Arial"/>
        <family val="2"/>
        <charset val="238"/>
      </rPr>
      <t xml:space="preserve">Nerezový pracovní stůl, spodní police, zásuvka,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Zásuvka pod pracovní deskou vpravo, pro GN1/1 hloubky 150 mm, nosnost zásuvky min. 45 kg, zásuvky s CNS teleskopickým předvýsuvem
</t>
    </r>
  </si>
  <si>
    <t>2.3</t>
  </si>
  <si>
    <t>2.4</t>
  </si>
  <si>
    <t>2.5</t>
  </si>
  <si>
    <r>
      <rPr>
        <b/>
        <sz val="9"/>
        <rFont val="Arial"/>
        <family val="2"/>
        <charset val="238"/>
      </rPr>
      <t xml:space="preserve">Nerezový pracovní stůl, spodní police, otvor pro nap. rameno na vodu, zadní a pravý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pravý boční lem výšky min. 40 mm. Vlevo vzadu otvor v prac. desce pro osazení napouštěcího ramene na vodu.
</t>
    </r>
  </si>
  <si>
    <t>2.6</t>
  </si>
  <si>
    <t>2.7</t>
  </si>
  <si>
    <t>2.8</t>
  </si>
  <si>
    <r>
      <rPr>
        <b/>
        <sz val="9"/>
        <rFont val="Arial"/>
        <family val="2"/>
        <charset val="238"/>
      </rPr>
      <t xml:space="preserve">Nerezový pracovní stůl, spodní police, zásuvka,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Zásuvka pod pracovní deskou vlevo, pro GN1/1 hloubky 150 mm, nosnost zásuvky min. 45 kg, zásuvky s CNS teleskopickým předvýsuvem
</t>
    </r>
  </si>
  <si>
    <t>2.9</t>
  </si>
  <si>
    <t>2.10a</t>
  </si>
  <si>
    <t>2.10</t>
  </si>
  <si>
    <t>2.11</t>
  </si>
  <si>
    <t>650x350x300</t>
  </si>
  <si>
    <t>2.12</t>
  </si>
  <si>
    <t>2.13</t>
  </si>
  <si>
    <t>2.14</t>
  </si>
  <si>
    <t>1400x500x100</t>
  </si>
  <si>
    <t>700x400x100</t>
  </si>
  <si>
    <t>2.15</t>
  </si>
  <si>
    <r>
      <rPr>
        <b/>
        <sz val="9"/>
        <color theme="0" tint="-0.499984740745262"/>
        <rFont val="Arial"/>
        <family val="2"/>
        <charset val="238"/>
      </rPr>
      <t xml:space="preserve">Nerezová digetsoř s labyritnovými filtry, s osvětlením. </t>
    </r>
    <r>
      <rPr>
        <sz val="9"/>
        <color theme="0" tint="-0.499984740745262"/>
        <rFont val="Arial"/>
        <family val="2"/>
        <charset val="238"/>
      </rPr>
      <t>Doporučený min. celkový rozměr 2000x1100x450 mm. Provedení a dodávka VZT.</t>
    </r>
  </si>
  <si>
    <t>2.16</t>
  </si>
  <si>
    <r>
      <rPr>
        <b/>
        <sz val="9"/>
        <color theme="0" tint="-0.499984740745262"/>
        <rFont val="Arial"/>
        <family val="2"/>
        <charset val="238"/>
      </rPr>
      <t xml:space="preserve">Nerezová digetsoř s labyritnovými filtry, s osvětlením. </t>
    </r>
    <r>
      <rPr>
        <sz val="9"/>
        <color theme="0" tint="-0.499984740745262"/>
        <rFont val="Arial"/>
        <family val="2"/>
        <charset val="238"/>
      </rPr>
      <t>Doporučený min. celkový rozměr 2300x1100x450 mm. Provedení a dodávka VZT.</t>
    </r>
  </si>
  <si>
    <t>2.17</t>
  </si>
  <si>
    <t>2.18</t>
  </si>
  <si>
    <t>2.19</t>
  </si>
  <si>
    <t>929x777x750</t>
  </si>
  <si>
    <t>1750x700x850</t>
  </si>
  <si>
    <t>1000x700x850</t>
  </si>
  <si>
    <t>1300x700x850</t>
  </si>
  <si>
    <t>2.20</t>
  </si>
  <si>
    <t>2.20a</t>
  </si>
  <si>
    <t>1370x700x810</t>
  </si>
  <si>
    <t>2.21</t>
  </si>
  <si>
    <t>2.21a</t>
  </si>
  <si>
    <t>1370x700x40</t>
  </si>
  <si>
    <t>2.22</t>
  </si>
  <si>
    <t>1400x350x300</t>
  </si>
  <si>
    <t>2.23</t>
  </si>
  <si>
    <t>2.24</t>
  </si>
  <si>
    <t>2.25</t>
  </si>
  <si>
    <t>2.26</t>
  </si>
  <si>
    <r>
      <rPr>
        <b/>
        <sz val="9"/>
        <color theme="0" tint="-0.499984740745262"/>
        <rFont val="Arial"/>
        <family val="2"/>
        <charset val="238"/>
      </rPr>
      <t xml:space="preserve">Nerezová digetsoř s labyritnovými filtry, bez osvětlení. </t>
    </r>
    <r>
      <rPr>
        <sz val="9"/>
        <color theme="0" tint="-0.499984740745262"/>
        <rFont val="Arial"/>
        <family val="2"/>
        <charset val="238"/>
      </rPr>
      <t>Doporučený min. celkový rozměr 2400x1500x450 mm. Provedení a dodávka VZT.</t>
    </r>
  </si>
  <si>
    <t>3. Plnění tabletů a termoportů</t>
  </si>
  <si>
    <t>1300x600x850</t>
  </si>
  <si>
    <r>
      <rPr>
        <b/>
        <sz val="9"/>
        <rFont val="Arial"/>
        <family val="2"/>
        <charset val="238"/>
      </rPr>
      <t>Nerezový regál, 5x police plná.</t>
    </r>
    <r>
      <rPr>
        <sz val="9"/>
        <rFont val="Arial"/>
        <family val="2"/>
        <charset val="238"/>
      </rPr>
      <t xml:space="preserve"> Použitá ocel třídy min. DIN 1.4301, vysoce kvalitní nemagnetická plně nerezová ocel AISI304 18/10. Nohy regálu svařeny z nerezových uzavřených profilů min. 30x30x1,2 mm. Zadní nohy jsou opatřeny uzemňovacími šrouby. Výšková stavitelnost +/-20 mm. Police z nerezového plechu tloušťky min. 1 mm s max. celoplošným zatížením až 80 kg.</t>
    </r>
  </si>
  <si>
    <t>1300x500x1800</t>
  </si>
  <si>
    <t>3.3</t>
  </si>
  <si>
    <r>
      <rPr>
        <b/>
        <sz val="9"/>
        <color theme="1"/>
        <rFont val="Arial"/>
        <family val="2"/>
        <charset val="238"/>
      </rPr>
      <t>Ohřevná výdejní vana dělená,</t>
    </r>
    <r>
      <rPr>
        <sz val="9"/>
        <color theme="1"/>
        <rFont val="Arial"/>
        <family val="2"/>
        <charset val="238"/>
      </rPr>
      <t xml:space="preserve"> kapacita 2x GN1/1 hloubky 200 mm, mobilní. Konstrukce z oceli DIN 1.4301. Spodní plná police. 4x otočné kolečko průměru 125 mm, z toho 2 s brzdou. Každá vana samostatně regulovatelná, se samostatným termostatem. Rozsah teplot +30/+90°C. Přívodní kabel délky 2 metry. Čelní ovládání. Příkon el. min. 1,4 kW/230V.</t>
    </r>
  </si>
  <si>
    <t xml:space="preserve"> 845x650x900</t>
  </si>
  <si>
    <t>3.4</t>
  </si>
  <si>
    <r>
      <rPr>
        <b/>
        <sz val="9"/>
        <color theme="1"/>
        <rFont val="Arial"/>
        <family val="2"/>
        <charset val="238"/>
      </rPr>
      <t xml:space="preserve">Elektrický vyhřívaný podavač talířů a misek univerzální se dvěma zabudovanými šachtami. </t>
    </r>
    <r>
      <rPr>
        <sz val="9"/>
        <color theme="1"/>
        <rFont val="Arial"/>
        <family val="2"/>
        <charset val="238"/>
      </rPr>
      <t>Universální šachta pro misky o prům. 120 mm nebo talíře o prům. 230-260 mm, kapacita jedné šachy 76 ks misek, nebo 50 talířů. Dvouplášťový izolovaný, s ventilátorem, nucený rozvod vzduchu, regulace teploty +35 °C až +110 °C. Trubkové madlo, 4x kolečko otočné pr. 125 mm, z toho 2x s brzdou a 2x se směrováním. Přívodní kabel s vidlicí 2m. El. připojení min. 230V / 2,0 kW.</t>
    </r>
  </si>
  <si>
    <t>1010x540x900</t>
  </si>
  <si>
    <t>3.5</t>
  </si>
  <si>
    <r>
      <rPr>
        <b/>
        <sz val="9"/>
        <color theme="1"/>
        <rFont val="Arial"/>
        <family val="2"/>
        <charset val="238"/>
      </rPr>
      <t>Nerezový podávací vozík na koše 500x500mm</t>
    </r>
    <r>
      <rPr>
        <sz val="9"/>
        <color theme="1"/>
        <rFont val="Arial"/>
        <family val="2"/>
        <charset val="238"/>
      </rPr>
      <t xml:space="preserve">, opláštěný, materiál chromniklová ocel 18/10, nevyhřívaný, kapacita 5 košů, max. nosnost 150kg, 4x kolečko pr.125 mm z toho 2x otočné s brzdou. Vozík bude vybaven 5 ks drátěných nerezových košů 500x500mm. </t>
    </r>
  </si>
  <si>
    <t>725x670x900</t>
  </si>
  <si>
    <t>3.6</t>
  </si>
  <si>
    <t>3.7</t>
  </si>
  <si>
    <r>
      <rPr>
        <b/>
        <sz val="9"/>
        <rFont val="Arial"/>
        <family val="2"/>
        <charset val="238"/>
      </rPr>
      <t>Transportní etážový vozík pro ukládání horních a spodních dílů tabletu</t>
    </r>
    <r>
      <rPr>
        <sz val="9"/>
        <rFont val="Arial"/>
        <family val="2"/>
        <charset val="238"/>
      </rPr>
      <t>. Vyrobený z chromniklové oceli 18/10, 5úložných polí, 4 otočná kolečka o prům. 125 mm, z toho 2 s brzdou.</t>
    </r>
  </si>
  <si>
    <t>1360x640x1860x315</t>
  </si>
  <si>
    <t>3.8</t>
  </si>
  <si>
    <t>3.9</t>
  </si>
  <si>
    <t>660x595x1470</t>
  </si>
  <si>
    <r>
      <rPr>
        <b/>
        <sz val="9"/>
        <color theme="1"/>
        <rFont val="Arial"/>
        <family val="2"/>
        <charset val="238"/>
      </rPr>
      <t>Vozík pro stransport tabletů. V</t>
    </r>
    <r>
      <rPr>
        <sz val="9"/>
        <color theme="1"/>
        <rFont val="Arial"/>
        <family val="2"/>
        <charset val="238"/>
      </rPr>
      <t>yrobený z chromniklové oceli 18/10, bez opláštění. Bodované lišty zavírání vozíku jednoduchými dvířky na zarážku, trubkové madlo na krátké straně vozíku, rohové nárazníky, 4 otočná kolečka o prům. 125 mm, z toho 2 s brzdou. rozměry (mm): Kapacita 20 tabletů.</t>
    </r>
  </si>
  <si>
    <t>3.10</t>
  </si>
  <si>
    <t>2. Varna a čistá přípravna zeleniny</t>
  </si>
  <si>
    <t>4. Přípravna masa a přípravna těsta</t>
  </si>
  <si>
    <t>4.2</t>
  </si>
  <si>
    <t>4.3</t>
  </si>
  <si>
    <r>
      <rPr>
        <b/>
        <sz val="9"/>
        <rFont val="Arial"/>
        <family val="2"/>
        <charset val="238"/>
      </rPr>
      <t xml:space="preserve">Nerezový pracovní stůl, dřez, spodní police, zásuvka, zadní a levý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levý boční lem výšky min. 40 mm. Vpravo dřez lisovaný o rozměru 400x500x250 mm, s prolamem kolem dřezu ze čtyř stran, otvor pro baterii. Vedle dřezu zásuvka pod pracovní deskou, pro GN1/1 hloubky 150 mm, nosnost zásuvky min. 45 kg, zásuvky s CNS teleskopickým předvýsuvem
</t>
    </r>
  </si>
  <si>
    <r>
      <rPr>
        <b/>
        <sz val="9"/>
        <rFont val="Arial"/>
        <family val="2"/>
        <charset val="238"/>
      </rPr>
      <t xml:space="preserve">Nerezový pracovní stůl, dřez, spodní police, zásuvkový blok,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Vlevo dřez lisovaný o rozměru 400x500x250 mm, s prolamem kolem dřezu ze čtyř stran, otvor pro baterii. Vpravo zásuvkový blok opláštěný ze 3 stran, složený ze 3 zásuvek pro GN1/1 hloubky min. 150 mm, nosnost každé zásuvky min. 45 kg, zásuvky s CNS teleskopickým předvýsuvem.
</t>
    </r>
  </si>
  <si>
    <t>4.3a</t>
  </si>
  <si>
    <t>4.4</t>
  </si>
  <si>
    <t>4.4a</t>
  </si>
  <si>
    <t>4.5</t>
  </si>
  <si>
    <t>1600x350x300</t>
  </si>
  <si>
    <t>4.6</t>
  </si>
  <si>
    <t>4.7</t>
  </si>
  <si>
    <r>
      <rPr>
        <b/>
        <sz val="9"/>
        <rFont val="Arial"/>
        <family val="2"/>
        <charset val="238"/>
      </rPr>
      <t xml:space="preserve">Nerezový pracovní stůl, spodní police,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t>
    </r>
  </si>
  <si>
    <r>
      <rPr>
        <b/>
        <sz val="9"/>
        <rFont val="Arial"/>
        <family val="2"/>
        <charset val="238"/>
      </rPr>
      <t xml:space="preserve">Nerezový pracovní stůl, spodní police, zásuvkový blok, zadní a levý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levý boční lem výšky min. 40 mm. Vlevo zásuvkový blok opláštěný ze 3 stran, složený ze 3 zásuvek pro GN1/1 hloubky min. 150 mm, nosnost každé zásuvky min. 45 kg, zásuvky s CNS teleskopickým předvýsuvem.
</t>
    </r>
  </si>
  <si>
    <t>4.8</t>
  </si>
  <si>
    <t>4.9</t>
  </si>
  <si>
    <t>5. Mytí provozního nádobí</t>
  </si>
  <si>
    <t>5.2a</t>
  </si>
  <si>
    <t>5.3</t>
  </si>
  <si>
    <t>950x500x1800</t>
  </si>
  <si>
    <t>5.4</t>
  </si>
  <si>
    <t>5.5</t>
  </si>
  <si>
    <t>5.6</t>
  </si>
  <si>
    <t>5.7</t>
  </si>
  <si>
    <r>
      <rPr>
        <b/>
        <sz val="9"/>
        <color theme="0" tint="-0.499984740745262"/>
        <rFont val="Arial"/>
        <family val="2"/>
        <charset val="238"/>
      </rPr>
      <t xml:space="preserve">Nerezová digetsoř s labyritnovými filtry, bez osvětlení. </t>
    </r>
    <r>
      <rPr>
        <sz val="9"/>
        <color theme="0" tint="-0.499984740745262"/>
        <rFont val="Arial"/>
        <family val="2"/>
        <charset val="238"/>
      </rPr>
      <t>Doporučený min. celkový rozměr 1300x1500x450 mm. Provedení a dodávka VZT.</t>
    </r>
  </si>
  <si>
    <t>5.8</t>
  </si>
  <si>
    <t>6. Úklid, sklad chemie</t>
  </si>
  <si>
    <t>900x400x1800</t>
  </si>
  <si>
    <t>7. Přípravna studené kuchyně</t>
  </si>
  <si>
    <t>7.3</t>
  </si>
  <si>
    <t>7.3a</t>
  </si>
  <si>
    <t>7.4</t>
  </si>
  <si>
    <t>7.4a</t>
  </si>
  <si>
    <t>7.5</t>
  </si>
  <si>
    <t>1200x350x300</t>
  </si>
  <si>
    <r>
      <rPr>
        <b/>
        <sz val="9"/>
        <rFont val="Arial"/>
        <family val="2"/>
        <charset val="238"/>
      </rPr>
      <t xml:space="preserve">Nerezový pracovní stůl, spodní police, zásuvkový blok, zadní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Vpravo zásuvkový blok opláštěný ze 3 stran, složený ze 3 zásuvek pro GN1/1 hloubky min. 150 mm, nosnost každé zásuvky min. 45 kg, zásuvky s CNS teleskopickým předvýsuvem.
</t>
    </r>
  </si>
  <si>
    <t>7.6</t>
  </si>
  <si>
    <t>7.7</t>
  </si>
  <si>
    <t>7.7a</t>
  </si>
  <si>
    <t>7.8</t>
  </si>
  <si>
    <t>1300x600x1800</t>
  </si>
  <si>
    <t>702x810x2080</t>
  </si>
  <si>
    <t>7.9</t>
  </si>
  <si>
    <t>8. Přípravna a sklad hrubé zeleniny</t>
  </si>
  <si>
    <r>
      <rPr>
        <b/>
        <sz val="9"/>
        <rFont val="Arial"/>
        <family val="2"/>
        <charset val="238"/>
      </rPr>
      <t xml:space="preserve">Nerezový pracovní stůl, dřez, spodní police, zadní a pravý boční lem. </t>
    </r>
    <r>
      <rPr>
        <sz val="9"/>
        <rFont val="Arial"/>
        <family val="2"/>
        <charset val="238"/>
      </rPr>
      <t xml:space="preserve">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a pravý boční lem výšky min. 40 mm. Vlevo dřez lisovaný o rozměru 400x500x250 mm, s prolamem kolem dřezu ze čtyř stran, otvor pro baterii. </t>
    </r>
  </si>
  <si>
    <r>
      <rPr>
        <b/>
        <sz val="9"/>
        <rFont val="Arial"/>
        <family val="2"/>
        <charset val="238"/>
      </rPr>
      <t xml:space="preserve">Nerezový pracovní stůl, dřez, spodní police, zadní lem. </t>
    </r>
    <r>
      <rPr>
        <sz val="9"/>
        <rFont val="Arial"/>
        <family val="2"/>
        <charset val="238"/>
      </rPr>
      <t>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Zadní lem výšky min. 40 mm. Vlevo dřez lisovaný o rozměru 500x500x250 mm, s prolamem kolem dřezu ze čtyř stran, otvor pro baterii. Vpravo zásuvka pod pracovní deskou, pro GN1/1 hloubky 150 mm, nosnost zásuvky min. 45 kg, zásuvky s CNS teleskopickým předvýsuvem.</t>
    </r>
  </si>
  <si>
    <t>1500x500x1800</t>
  </si>
  <si>
    <t>1100/1000x400x100</t>
  </si>
  <si>
    <t>9. Sklad potravin</t>
  </si>
  <si>
    <t>9.2</t>
  </si>
  <si>
    <t>10. Sklad potravin</t>
  </si>
  <si>
    <t>1200x600x1800</t>
  </si>
  <si>
    <t>2.4a</t>
  </si>
  <si>
    <r>
      <rPr>
        <b/>
        <sz val="9"/>
        <rFont val="Arial"/>
        <family val="2"/>
        <charset val="238"/>
      </rPr>
      <t>Baterie pro jednu vodu nástěnná se zahradním ventilem</t>
    </r>
    <r>
      <rPr>
        <sz val="9"/>
        <rFont val="Arial"/>
        <family val="2"/>
        <charset val="238"/>
      </rPr>
      <t xml:space="preserve"> 3/4", s připojovacím závitem na vodu 1/2". (Dopouštění mezipláště varných kotlů)</t>
    </r>
  </si>
  <si>
    <r>
      <rPr>
        <b/>
        <sz val="9"/>
        <rFont val="Arial"/>
        <family val="2"/>
        <charset val="238"/>
      </rPr>
      <t xml:space="preserve">Nerezový pracovní stůl, spodní police, bez lemu. </t>
    </r>
    <r>
      <rPr>
        <sz val="9"/>
        <rFont val="Arial"/>
        <family val="2"/>
        <charset val="238"/>
      </rPr>
      <t>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Spodní plná police ve výšce 150mm, max. celoplošné zatížení police 80 kg. Bez lemu. Na konstrukci pod pracovní plochou integrovaná 2x el. zásuvka 230V/16A/2,5kW a opláštění prostoru pro vedení kabelů od podlahy k zásuvkám.</t>
    </r>
  </si>
  <si>
    <r>
      <rPr>
        <b/>
        <sz val="9"/>
        <color theme="1"/>
        <rFont val="Arial"/>
        <family val="2"/>
        <charset val="238"/>
      </rPr>
      <t>Mobilní podstava</t>
    </r>
    <r>
      <rPr>
        <sz val="9"/>
        <color theme="1"/>
        <rFont val="Arial"/>
        <family val="2"/>
        <charset val="238"/>
      </rPr>
      <t xml:space="preserve"> pod balící stroj, spodní police, madlo, 4 otočná kolečka, z toho 2 s brzdou. Vyrobeno z nerezové oceli DIN 1.4301.</t>
    </r>
  </si>
  <si>
    <r>
      <rPr>
        <b/>
        <sz val="9"/>
        <color theme="1"/>
        <rFont val="Arial"/>
        <family val="2"/>
        <charset val="238"/>
      </rPr>
      <t>Nerezový pracovní stůl mobilní, spodní police, bez lemu</t>
    </r>
    <r>
      <rPr>
        <sz val="9"/>
        <color theme="1"/>
        <rFont val="Arial"/>
        <family val="2"/>
        <charset val="238"/>
      </rPr>
      <t xml:space="preserve">. Použitý materiál nerezová ocel třídy min. DIN 1.4301, vysoce kvalitní nemagnetická plně nerezová ocel AISI304 18/10 . Kostra svařena z nerezových uzavřených profilů min. 35x35x1,5mm, 4x otočné kolečko z toho 2x s brzdou. Pracovní deska tloušťky 40 mm s tloušťkou plechu min. 1,2 mm, vyztužená a podlepená omyvatelnou laminodeskou. Spodní plná police ve výšce 150mm, max. celoplošné zatížení police 80 kg. Bez lemu. </t>
    </r>
  </si>
  <si>
    <r>
      <rPr>
        <b/>
        <sz val="9"/>
        <rFont val="Arial"/>
        <family val="2"/>
        <charset val="238"/>
      </rPr>
      <t>Rameno na vodu s napouštěcím ramínkem 250 mm</t>
    </r>
    <r>
      <rPr>
        <sz val="9"/>
        <rFont val="Arial"/>
        <family val="2"/>
        <charset val="238"/>
      </rPr>
      <t>. Výška 550 mm, provedení do stolu.</t>
    </r>
  </si>
  <si>
    <t>2.5a</t>
  </si>
  <si>
    <r>
      <rPr>
        <b/>
        <sz val="9"/>
        <color theme="1"/>
        <rFont val="Arial"/>
        <family val="2"/>
        <charset val="238"/>
      </rPr>
      <t>Nerezový přiváděcí stůl k mycímu stroji, dřez, dráha pro vedení koše 500x500 mm, spodní police, zadní lem</t>
    </r>
    <r>
      <rPr>
        <sz val="9"/>
        <color theme="1"/>
        <rFont val="Arial"/>
        <family val="2"/>
        <charset val="238"/>
      </rPr>
      <t xml:space="preserve">. Použitá ocel třídy min. DIN 1.4301, vysoce kvalitní nemagnetická plně nerezová ocel AISI304 18/10. Kostra stolů je svařena z nerezových uzavřených profilů min. 35x35x1,5 mm. Výšková stavitelnost +/-20 mm. Zadní nohy jsou opatřeny uzemňovacími šrouby. Pracovní deska tloušťky 40 mm s tloušťkou plechu min. 1,2 mm, vyztužená a podlepená omyvatelnou laminodeskou s dráhou pro vedení koše 500x500 mm. Vlevo dřez lisovaný o rozměru 500x400x250 mm, otvor pro baterii. Spodní plná police ve výšce 150mm, max. celoplošné zatížení police 80 kg. Zadní lem výšky min. 100 mm. Kompaktabilní s myčkou nádobí (originální napojení). </t>
    </r>
  </si>
  <si>
    <r>
      <rPr>
        <b/>
        <sz val="9"/>
        <color theme="1"/>
        <rFont val="Arial"/>
        <family val="2"/>
        <charset val="238"/>
      </rPr>
      <t>Nerezová podlahová vpusť s vyjímatelným roštem</t>
    </r>
    <r>
      <rPr>
        <sz val="9"/>
        <color theme="1"/>
        <rFont val="Arial"/>
        <family val="2"/>
        <charset val="238"/>
      </rPr>
      <t>, vana z nerezového plechu tl. min. 1,25 mm, zápachová uzávěra, hrana vpusti dle podlahy (dlažba, PVC),  protiskluzový rošt z nerezového plechu tl. min. 2 mm. Odpad DN100, napojení spodní. Provedení vpusti včetně hloubky vany upřesní stavba.</t>
    </r>
  </si>
  <si>
    <r>
      <rPr>
        <b/>
        <sz val="9"/>
        <color theme="1"/>
        <rFont val="Arial"/>
        <family val="2"/>
        <charset val="238"/>
      </rPr>
      <t xml:space="preserve">Nerezová pracovní deska nad chlazený stůl, zadní lem. </t>
    </r>
    <r>
      <rPr>
        <sz val="9"/>
        <color theme="1"/>
        <rFont val="Arial"/>
        <family val="2"/>
        <charset val="238"/>
      </rPr>
      <t>Použitý materiál nerezová ocel třídy min. DIN 1.4301, vysoce kvalitní nemagnetická plně nerezová ocel AISI304 18/10 . Pracovní deska  tloušťky 40mm s tloušťkou plechu min. 1,2 mm, k montáži na chladící stůl, zadní lem výšky min. 40 mm.</t>
    </r>
  </si>
  <si>
    <r>
      <rPr>
        <b/>
        <sz val="9"/>
        <color theme="1"/>
        <rFont val="Arial"/>
        <family val="2"/>
        <charset val="238"/>
      </rPr>
      <t xml:space="preserve">Nerezová podlahová vpusť s vyjímatelným roštem, </t>
    </r>
    <r>
      <rPr>
        <sz val="9"/>
        <color theme="1"/>
        <rFont val="Arial"/>
        <family val="2"/>
        <charset val="238"/>
      </rPr>
      <t>vana z nerezového plechu tl. min. 1,25 mm, zápachová uzávěra, hrana vpusti dle podlahy (dlažba, PVC),  protiskluzový rošt z nerezového plechu tl. min. 2 mm. Odpad DN100, napojení spodní. Provedení vpusti včetně hloubky vany upřesní stavba.</t>
    </r>
  </si>
  <si>
    <r>
      <rPr>
        <b/>
        <sz val="9"/>
        <rFont val="Arial"/>
        <family val="2"/>
        <charset val="238"/>
      </rPr>
      <t>Nerezová pracovní deska nad chlazený stůl, zadní lem</t>
    </r>
    <r>
      <rPr>
        <sz val="9"/>
        <rFont val="Arial"/>
        <family val="2"/>
        <charset val="238"/>
      </rPr>
      <t>. Použitý materiál nerezová ocel třídy min. DIN 1.4301, vysoce kvalitní nemagnetická plně nerezová ocel AISI304 18/10 . Pracovní deska  tloušťky 40mm s tloušťkou plechu min. 1,2 mm, k montáži na chladící stůl, zadní lem výšky min. 40 mm.</t>
    </r>
  </si>
  <si>
    <r>
      <rPr>
        <b/>
        <sz val="9"/>
        <color theme="1"/>
        <rFont val="Arial"/>
        <family val="2"/>
        <charset val="238"/>
      </rPr>
      <t>Nerezová pracovní deska nad chlazený stůl, zadní a pravý boční lem.</t>
    </r>
    <r>
      <rPr>
        <sz val="9"/>
        <color theme="1"/>
        <rFont val="Arial"/>
        <family val="2"/>
        <charset val="238"/>
      </rPr>
      <t xml:space="preserve"> Použitý materiál nerezová ocel třídy min. DIN 1.4301, vysoce kvalitní nemagnetická plně nerezová ocel AISI304 18/10 . Pracovní deska  tloušťky 40 mm s tloušťkou plechu min. 1,2 mm, k montáži na chladící stůl, zadní a pravý boční lem výšky min. 40 mm.</t>
    </r>
  </si>
  <si>
    <r>
      <rPr>
        <b/>
        <sz val="9"/>
        <color theme="1"/>
        <rFont val="Arial"/>
        <family val="2"/>
        <charset val="238"/>
      </rPr>
      <t xml:space="preserve">Nerezová pracovní deska nad chlazený stůl, zadní lem. </t>
    </r>
    <r>
      <rPr>
        <sz val="9"/>
        <color theme="1"/>
        <rFont val="Arial"/>
        <family val="2"/>
        <charset val="238"/>
      </rPr>
      <t>Použitý materiál nerezová ocel třídy min. DIN 1.4301, vysoce kvalitní nemagnetická plně nerezová ocel AISI304 18/10 . Pracovní deska  tloušťky 40 mm s tloušťkou plechu min. 1,2 mm, vyztužená a podlepená omyvatelnou laminodeskou, k montáži na chladící stůl, zadní lem výšky min. 40 mm.</t>
    </r>
  </si>
  <si>
    <r>
      <rPr>
        <b/>
        <sz val="9"/>
        <color theme="1"/>
        <rFont val="Arial"/>
        <family val="2"/>
        <charset val="238"/>
      </rPr>
      <t>Nerezová podlahová vpusť s vyjímatelným roštem tavru L,</t>
    </r>
    <r>
      <rPr>
        <sz val="9"/>
        <color theme="1"/>
        <rFont val="Arial"/>
        <family val="2"/>
        <charset val="238"/>
      </rPr>
      <t xml:space="preserve"> vana z nerezového plechu tl. min. 1,25 mm, zápachová uzávěra, hrana vpusti dle podlahy (dlažba, PVC),  protiskluzový rošt z nerezového plechu tl. min. 2 mm. Odpad DN100, napojení spodní. Provedení vpusti včetně hloubky vany upřesní stavba.</t>
    </r>
  </si>
  <si>
    <t>max. 1300x900x1100</t>
  </si>
  <si>
    <r>
      <t>Elektrické multifunkční varné zařízení s objemem min. 100l</t>
    </r>
    <r>
      <rPr>
        <sz val="9"/>
        <color theme="1"/>
        <rFont val="Arial"/>
        <family val="2"/>
        <charset val="238"/>
      </rPr>
      <t xml:space="preserve"> a varnou plochou min. 39 dm2. Kapacita 2x GN1/1. Funkce vaření, smažení, restování, nízkoteplotní vaření, vaření sous-vide, konfitování, delta-T vaření. Teplotní rozsah alsepoň 30-250°C. Ovládání skrze barevný displej o úhlopříčce min. 10". Topný systém zabezpečující rychlý náběh teploty, ohřev dna z pokojové teploty na 200°C max. do 180 sekund. Systém zabezpečující celoplošný rovnoměrný ohřev dna i v rozích. Systém rychlého snížení teploty povrchu. Povrch odolný proti poškrábání. Funkce automatického zdvihu varných nebo fritovacích košů po dokončení tepelné přípravy. Možnost rozdělení dna pánve na individuálně ovládané zóny. Programování varných postupů, kuchařka s pamětí na alespoň 1000 programů o min. 12 krocích. Vpichová sonda s min. 6 měřícími body. Automatické napouštění vody s přesností na litry. Vypouštění vody vestavěným odtokem ve vaně bez nutnosti jejích vyklápění. Integrovaná samonavíjecí ruční sprcha. Integrované USB, WiFi rozhraní s přístupem do cloudu a možností sdílení receptur s ostatními multifunkčními varnými zařízeními připojenými do sítě. Certifikace pro provoz bez dozoru a noční vaření. Krytí IPX5.</t>
    </r>
    <r>
      <rPr>
        <b/>
        <sz val="9"/>
        <color theme="1"/>
        <rFont val="Arial"/>
        <family val="2"/>
        <charset val="238"/>
      </rPr>
      <t xml:space="preserve"> </t>
    </r>
    <r>
      <rPr>
        <sz val="9"/>
        <color theme="1"/>
        <rFont val="Arial"/>
        <family val="2"/>
        <charset val="238"/>
      </rPr>
      <t>Podstavec. Stěrka, rameno pro automatický zdvih košů, 2x varný a 2x fritovací koš. Sítko. Rošt na dno nádoby 2x.</t>
    </r>
    <r>
      <rPr>
        <b/>
        <sz val="9"/>
        <color theme="1"/>
        <rFont val="Arial"/>
        <family val="2"/>
        <charset val="238"/>
      </rPr>
      <t xml:space="preserve"> </t>
    </r>
    <r>
      <rPr>
        <sz val="9"/>
        <color theme="1"/>
        <rFont val="Arial"/>
        <family val="2"/>
        <charset val="238"/>
      </rPr>
      <t>Příkon el. 22-28 kW/400V. Rozměr max. 1300x900x1100 mm</t>
    </r>
  </si>
  <si>
    <r>
      <t xml:space="preserve">Chladící stůl bez pracovní desky na GN, třísekcový se 3x dveřmi, </t>
    </r>
    <r>
      <rPr>
        <sz val="9"/>
        <color rgb="FF000000"/>
        <rFont val="Arial"/>
        <family val="2"/>
        <charset val="238"/>
      </rPr>
      <t>6 páry vsunů na pro vložení GN1/1. Plně nerezová konstrukce AISI 304, povrchová úprava scotchbrite, opláštění stolu z nerezové oceli AISI304, vnitřní objem min. 400 litrů, narážecí magnetické vyměnitelné těsnění, pěnová izolace s tloušťkou min. 60mm,  tropikalizované provedení (pro okolní teplotu +43°C), výparník s nuceným oběhem, digitální ovládací panel, automatické odtávání  a odpařování kondenzátu horkým plynem, digitální termostat, rozsah teplot 0/+8°C, zaoblené vnitřní hrany, chladící agregát vlevo. Chladivo R290. Možnost připojení k WiFi síti pro vzdálenou kontrolu HACCP parametrů, stavu zařízení, apod. El. připojení min. 0,55 kW/230V.</t>
    </r>
    <r>
      <rPr>
        <b/>
        <sz val="9"/>
        <color rgb="FF000000"/>
        <rFont val="Arial"/>
        <family val="2"/>
        <charset val="238"/>
      </rPr>
      <t xml:space="preserve"> </t>
    </r>
  </si>
  <si>
    <r>
      <rPr>
        <b/>
        <sz val="9"/>
        <color rgb="FF000000"/>
        <rFont val="Arial"/>
        <family val="2"/>
        <charset val="238"/>
      </rPr>
      <t xml:space="preserve">Chladící stůl bez pracovní desky na GN, dvousekcový se 2x dveřmi, </t>
    </r>
    <r>
      <rPr>
        <sz val="9"/>
        <color rgb="FF000000"/>
        <rFont val="Arial"/>
        <family val="2"/>
        <charset val="238"/>
      </rPr>
      <t>4 páry vsunů na pro vložení GN1/1. Plně nerezová konstrukce AISI 304, povrchová úprava scotchbrite, opláštění stolu z nerezové oceli AISI304, vnitřní objem min. 250 litrů, narážecí magnetické vyměnitelné těsnění, pěnová izolace s tloušťkou min. 60mm,  tropikalizované provedení (pro okolní teplotu +43°C), výparník s nuceným oběhem, digitální ovládací panel, automatické odtávání  a odpařování kondenzátu horkým plynem, digitální termostat, rozsah teplot 0/+8°C, zaoblené vnitřní hrany, chladící agregát vlevo. Chladivo R290. Možnost připojení k WiFi síti pro vzdálenou kontrolu HACCP parametrů, stavu zařízení, apod. El. připojení min. 0,3 kW/230V.</t>
    </r>
  </si>
  <si>
    <r>
      <rPr>
        <b/>
        <sz val="9"/>
        <color theme="1"/>
        <rFont val="Arial"/>
        <family val="2"/>
        <charset val="238"/>
      </rPr>
      <t>Izolovaný vrchní díl tabletu zakrývající</t>
    </r>
    <r>
      <rPr>
        <sz val="9"/>
        <color theme="1"/>
        <rFont val="Arial"/>
        <family val="2"/>
        <charset val="238"/>
      </rPr>
      <t xml:space="preserve"> alespoň pozici hlavního jídla a polévky. Tablet odolává strojnímu umývání při teplotě + 85 ° C. Rozměr max. 530x325 mm</t>
    </r>
  </si>
  <si>
    <r>
      <rPr>
        <b/>
        <sz val="9"/>
        <color theme="1"/>
        <rFont val="Arial"/>
        <family val="2"/>
        <charset val="238"/>
      </rPr>
      <t>Porcelánový talíř hluboký</t>
    </r>
    <r>
      <rPr>
        <sz val="9"/>
        <color theme="1"/>
        <rFont val="Arial"/>
        <family val="2"/>
        <charset val="238"/>
      </rPr>
      <t xml:space="preserve"> s plochým dnem, průměr 230mm, objem min. 0,35l, s osazením pro víko, ochrana proti vylití tekutiny.</t>
    </r>
  </si>
  <si>
    <r>
      <rPr>
        <b/>
        <sz val="9"/>
        <color theme="1"/>
        <rFont val="Arial"/>
        <family val="2"/>
        <charset val="238"/>
      </rPr>
      <t>Porcelánová miska na polévku</t>
    </r>
    <r>
      <rPr>
        <sz val="9"/>
        <color theme="1"/>
        <rFont val="Arial"/>
        <family val="2"/>
        <charset val="238"/>
      </rPr>
      <t xml:space="preserve"> s plochým dnem a s osazením pro víko, průměr misky min. 120 mm, objem 0,35l, ochrana proti vylití tekutiny.</t>
    </r>
  </si>
  <si>
    <r>
      <rPr>
        <b/>
        <sz val="9"/>
        <color theme="1"/>
        <rFont val="Arial"/>
        <family val="2"/>
        <charset val="238"/>
      </rPr>
      <t>Porcelánová miska na salát</t>
    </r>
    <r>
      <rPr>
        <sz val="9"/>
        <color theme="1"/>
        <rFont val="Arial"/>
        <family val="2"/>
        <charset val="238"/>
      </rPr>
      <t>, průměr 120mm, objem 0,25 l</t>
    </r>
  </si>
  <si>
    <t>Polypropylénové plastové víko na hlavní talíř s ochranou proti vylití tekutiny</t>
  </si>
  <si>
    <t>Polypropylénové plastové víko na polévku s ochranou proti vylití tekutiny</t>
  </si>
  <si>
    <t>Polypropylénové plastové víko na salát</t>
  </si>
  <si>
    <r>
      <rPr>
        <b/>
        <sz val="9"/>
        <color theme="1"/>
        <rFont val="Arial"/>
        <family val="2"/>
        <charset val="238"/>
      </rPr>
      <t>Karta magnetického držáku</t>
    </r>
    <r>
      <rPr>
        <sz val="9"/>
        <color theme="1"/>
        <rFont val="Arial"/>
        <family val="2"/>
        <charset val="238"/>
      </rPr>
      <t xml:space="preserve"> plast / nerez, pro rozlišení diet</t>
    </r>
  </si>
  <si>
    <r>
      <rPr>
        <b/>
        <sz val="9"/>
        <rFont val="Arial"/>
        <family val="2"/>
        <charset val="238"/>
      </rPr>
      <t>Univerzální kuch. stroj  se dvěma dížemi o objemu 60 l a 30l vč. příslušenství a přídavného mlýnku na maso</t>
    </r>
    <r>
      <rPr>
        <sz val="9"/>
        <rFont val="Arial"/>
        <family val="2"/>
        <charset val="238"/>
      </rPr>
      <t xml:space="preserve">   Pro každý kotlík samostatný manipulační vozík, nerezový hák, metla a hnětač, přípojný mlýnek na maso. Min. 3 převodové stupně, automatický zdvih kotlíku, mechanický spínač ochraného krytu, vypínání pomocí tlačítka stop, celokovová konstrukce. Příkon el. min. 2,75 kW/400V. Rozměr max. 700x1100x1500 mm</t>
    </r>
  </si>
  <si>
    <t>700x1100x1500 mm</t>
  </si>
  <si>
    <r>
      <rPr>
        <b/>
        <sz val="9"/>
        <color theme="1"/>
        <rFont val="Arial"/>
        <family val="2"/>
        <charset val="238"/>
      </rPr>
      <t>Mrazící skříň na GN, objem min. 630l</t>
    </r>
    <r>
      <rPr>
        <sz val="9"/>
        <color theme="1"/>
        <rFont val="Arial"/>
        <family val="2"/>
        <charset val="238"/>
      </rPr>
      <t xml:space="preserve">. Celonerezové provedení z nerezové oceli AISI 304. Možnost vložení GN2/1, kapacita mrazící skříně min. 25 GN2/1, integrovaný zámek, snadno měnitelné magnetické těsnění, automatické odmrazování, automatické odpařování kondenzátu, digitální termostat se zobrazením teploty, 3x nastavitelná roštová police, chladivo R290. Zaoblené vnitřní rohy usnadňující čištění. Tropikalizované provedení (pro okolní teplotu až +43°C). Dveře se samozavírající se funkcí, reversibilní uchycení dveří vpravo/vlevo s možností snadné změny strany uchycení na místě. Možnost připojení k WiFi síti pro vzdálenou kontrolu HACCP parametrů, stavu zařízení, apod. Rozsah teplot -15 /- 22°C. </t>
    </r>
  </si>
  <si>
    <r>
      <rPr>
        <b/>
        <sz val="9"/>
        <color theme="1"/>
        <rFont val="Arial"/>
        <family val="2"/>
        <charset val="238"/>
      </rPr>
      <t>Chladící skříň na GN, objem min. 630l</t>
    </r>
    <r>
      <rPr>
        <sz val="9"/>
        <color theme="1"/>
        <rFont val="Arial"/>
        <family val="2"/>
        <charset val="238"/>
      </rPr>
      <t xml:space="preserve">. Celonerezové provedení z nerezové oceli AISI 304. Možnost vložení GN2/1, kapacita chladící skříně min. 25 GN2/1, integrovaný zámek, snadno měnitelné magnetické těsnění, automatické odmrazování, automatické odpařování kondenzátu, digitální termostat se zobrazením teploty, 3x nastavitelná roštová police, chladivo R290. Zaoblené vnitřní rohy usnadňující čištění. Tropikalizované provedení (pro okolní teplotu až +43°C). Dveře se samozavírající se funkcí, reversibilní uchycení dveří vpravo/vlevo s možností snadné změny strany uchycení na místě. Možnost připojení k WiFi síti pro vzdálenou kontrolu HACCP parametrů, stavu zařízení, apod.Rozsah teplot -2 /+ 8°C. </t>
    </r>
  </si>
  <si>
    <r>
      <rPr>
        <b/>
        <sz val="9"/>
        <color theme="1"/>
        <rFont val="Arial"/>
        <family val="2"/>
        <charset val="238"/>
      </rPr>
      <t>Chladící skříň na GN, objem min. 630l</t>
    </r>
    <r>
      <rPr>
        <sz val="9"/>
        <color theme="1"/>
        <rFont val="Arial"/>
        <family val="2"/>
        <charset val="238"/>
      </rPr>
      <t xml:space="preserve">. Celonerezové provedení z nerezové oceli AISI 304. Možnost vložení GN2/1, kapacita chladící skříně min. 25 GN2/1, integrovaný zámek, snadno měnitelné magnetické těsnění, automatické odmrazování, automatické odpařování kondenzátu, digitální termostat se zobrazením teploty, 3x nastavitelná roštová police, chladivo R290. Zaoblené vnitřní rohy usnadňující čištění. Tropikalizované provedení (pro okolní teplotu až +43°C). Dveře se samozavírající se funkcí, reversibilní uchycení dveří vpravo/vlevo s možností snadné změny strany uchycení na místě. Možnost připojení k WiFi síti pro vzdálenou kontrolu HACCP parametrů, stavu zařízení, apod. Rozsah teplot -2 /+ 8°C. </t>
    </r>
  </si>
  <si>
    <r>
      <rPr>
        <b/>
        <sz val="9"/>
        <color theme="1"/>
        <rFont val="Arial"/>
        <family val="2"/>
        <charset val="238"/>
      </rPr>
      <t>Škrabka brambor a kořenové zeleniny</t>
    </r>
    <r>
      <rPr>
        <sz val="9"/>
        <color theme="1"/>
        <rFont val="Arial"/>
        <family val="2"/>
        <charset val="238"/>
      </rPr>
      <t>, nerezová. Výkon min. 300 kg/hod., kapacita na 1 vsádku min. 20 kg. Pracovní cyklus délky 2-3 minuty. Celý buben škrabky včetně dna pokrytý brusným povrchem. Příkon el. min. 0,7kW/400V</t>
    </r>
  </si>
  <si>
    <r>
      <rPr>
        <b/>
        <sz val="9"/>
        <color theme="1"/>
        <rFont val="Arial"/>
        <family val="2"/>
        <charset val="238"/>
      </rPr>
      <t>Lapač škrobu a slupek</t>
    </r>
    <r>
      <rPr>
        <sz val="9"/>
        <color theme="1"/>
        <rFont val="Arial"/>
        <family val="2"/>
        <charset val="238"/>
      </rPr>
      <t>, celonerezový</t>
    </r>
  </si>
  <si>
    <r>
      <rPr>
        <b/>
        <sz val="9"/>
        <rFont val="Arial"/>
        <family val="2"/>
        <charset val="238"/>
      </rPr>
      <t>Granulová myčka provozního nádobí</t>
    </r>
    <r>
      <rPr>
        <sz val="9"/>
        <rFont val="Arial"/>
        <family val="2"/>
        <charset val="238"/>
      </rPr>
      <t>, hodinová kapacita min. 95x GN1/1 hloubky 65 mm a min. 45x GN 2/1. Min. 6 mycích programů, z toho 3 s granulemi a 3 bez granulí. Rotační vyjímatelný koš. Dvířka s integrovaným stolkem. Přehledný displej zobrazující provozní stavy, odpočet doby mytí a data HACCP. Systém redukce páry vznikající během mytí snižující množství páry vycházející z myčky po umytí. Množství výstupního odpadního vzduchu z myčky max. 200 m</t>
    </r>
    <r>
      <rPr>
        <vertAlign val="superscript"/>
        <sz val="9"/>
        <rFont val="Arial"/>
        <family val="2"/>
        <charset val="238"/>
      </rPr>
      <t>3</t>
    </r>
    <r>
      <rPr>
        <sz val="9"/>
        <rFont val="Arial"/>
        <family val="2"/>
        <charset val="238"/>
      </rPr>
      <t>/h. Spotřeba vody max. 5,5l na mycí cyklus. Zvýšený výkon topného tělesa pro připojení na studenou vodu. Držák pro hrnce a misky, držák naběraček, držák pro rendlíky, pánve a malé misky. Oplachová sprcha. Příkon min. 15,5 kW/400V. Rozměr max. 1200x1350x2280 mm</t>
    </r>
  </si>
  <si>
    <r>
      <rPr>
        <b/>
        <sz val="9"/>
        <color theme="1"/>
        <rFont val="Arial"/>
        <family val="2"/>
        <charset val="238"/>
      </rPr>
      <t>Průchozí mycí stroj na 2 koše 500x500 s rekuperací</t>
    </r>
    <r>
      <rPr>
        <sz val="9"/>
        <color theme="1"/>
        <rFont val="Arial"/>
        <family val="2"/>
        <charset val="238"/>
      </rPr>
      <t>, celková kapacita mytí min. 120 košů 500x500 za hodinu. Umožňuje mytí předmětů o výšce alespoň 440 mm. Nerezová konstrukce z oceli AISI304, dvoustěnné provedení kapoty. Variabilní nastavení mycího tlaku, min. trojstupňová filtrace mycího roztoku. Min. 3 mycí programy, spotřeba vody max. 5l/koš. Ovládání pomocí barevného dotykového displeje krytého sklem, zobrazení průběhu programu na displeji, zobrazení teplot mycí a oplachové vody, ovládání jedním tlačítkem. Hlubokotažená mycí nádrž, vnitřní rohy myčkky zaoblené. Integrovaný samočistící program. Program odvápnění myčky. Automatické otevírání a zavírání kapoty. Tepelná rekuperace. Integrované WiFi, myčka připojena do cloudu pro vzdálenou online kontrolu stavu myčky. Délka myčky max. 1500 mm. Vestavěný dávkovač mycího a oplachového prostředku, Příkon el. min. 20 kW/400V.</t>
    </r>
  </si>
  <si>
    <r>
      <rPr>
        <b/>
        <sz val="9"/>
        <color theme="1"/>
        <rFont val="Arial"/>
        <family val="2"/>
        <charset val="238"/>
      </rPr>
      <t>Izolovaný plastový spodní díl tabletu</t>
    </r>
    <r>
      <rPr>
        <sz val="9"/>
        <color theme="1"/>
        <rFont val="Arial"/>
        <family val="2"/>
        <charset val="238"/>
      </rPr>
      <t xml:space="preserve"> s prolisy pro osazení tří pozic (hl. jídlo, polévka, salát).  Zabudovaný magnetický držák karet. Tablet odolává strojnímu umývání při teplotě + 85 ° C. Rozměr max. 530x325 mm.</t>
    </r>
  </si>
  <si>
    <r>
      <rPr>
        <b/>
        <sz val="9"/>
        <rFont val="Arial"/>
        <family val="2"/>
        <charset val="238"/>
      </rPr>
      <t>Balička potravin ruční.</t>
    </r>
    <r>
      <rPr>
        <sz val="9"/>
        <rFont val="Arial"/>
        <family val="2"/>
        <charset val="238"/>
      </rPr>
      <t xml:space="preserve"> Provedení nerez. Balení na podtácku nebo samostatně v sáčku. Umožňuje balení s šířkou fólie alespoň 425 mm. Pracovní plocha min. 150x450 mm. Výkon min. 150W. </t>
    </r>
  </si>
  <si>
    <t>490x600x135</t>
  </si>
  <si>
    <t>1200x1350x2280</t>
  </si>
  <si>
    <t>U položek týkajících se technologických zařízení, tedy s uvedeným příkonem elektro nebo plyn se připouští tolerance hodnot ve sloupci "Rozměr" v rozmezí +/- 5%, pokud není požadovaný rozměr dále omezen ve sloupci "Popis". Obecně hodnoty neomezené min. nebo max. se toleruje dodržet v rozmezí +/- 5%. Rozměry nerezového nábytku vyráběného na míru jsou striktně dané.</t>
  </si>
  <si>
    <r>
      <rPr>
        <b/>
        <sz val="9"/>
        <color theme="1"/>
        <rFont val="Arial"/>
        <family val="2"/>
        <charset val="238"/>
      </rPr>
      <t>Elektrický kotel objemu min. 100l, nepřímý ohřev</t>
    </r>
    <r>
      <rPr>
        <sz val="9"/>
        <color theme="1"/>
        <rFont val="Arial"/>
        <family val="2"/>
        <charset val="238"/>
      </rPr>
      <t xml:space="preserve"> skrze meziplášť pomocí min. 2 nezávislých topných těles. Konstrukce z oceli AISI304. Varná nádoba průměru min. 59 mm z oceli AISI 304, dno varné nádoby z kyselinovzdorné oceli AISI 316L, rovné a jemně vyspádované směrem k výpusti pro možnost úplného vyprázdnění kotle. Vzadu uchycené vyvážené víko z oceli AISI 304. Napouštěcí ramínko, kohoutky pro napouštění teplou i studenou vodou. Nastavení výkonu min. ve 3 krocích. Krytí IPX5. Elektronické zapalování kotle s možností manuálního zapálení. Příkon el. max. 15 kW/400V. 4 nohy.</t>
    </r>
  </si>
  <si>
    <r>
      <rPr>
        <b/>
        <sz val="9"/>
        <color theme="1"/>
        <rFont val="Arial"/>
        <family val="2"/>
        <charset val="238"/>
      </rPr>
      <t>Elektrický kotel objemu min. 145l, nepřímý ohřev</t>
    </r>
    <r>
      <rPr>
        <sz val="9"/>
        <color theme="1"/>
        <rFont val="Arial"/>
        <family val="2"/>
        <charset val="238"/>
      </rPr>
      <t xml:space="preserve"> skrze meziplášť pomocí min. 2 nezávislých topných těles. Konstrukce z oceli AISI304. Varná nádoba průměru min. 59 mm z oceli AISI 304, dno varné nádoby z kyselinovzdorné oceli AISI 316L, rovné a jemně vyspádované směrem k výpusti pro možnost úplného vyprázdnění kotle. Vzadu uchycené vyvážené víko z oceli AISI 304. Napouštěcí ramínko, kohoutky pro napouštění teplou i studenou vodou. Nastavení výkonu min. ve 3 krocích. Krytí IPX5. Elektronické zapalování kotle s možností manuálního zapálení. Příkon el. max. 15 kW/400V. 4 nohy.</t>
    </r>
  </si>
  <si>
    <r>
      <rPr>
        <b/>
        <sz val="9"/>
        <color theme="1"/>
        <rFont val="Arial"/>
        <family val="2"/>
        <charset val="238"/>
      </rPr>
      <t>Indukční sporák čtyřzónový</t>
    </r>
    <r>
      <rPr>
        <sz val="9"/>
        <color theme="1"/>
        <rFont val="Arial"/>
        <family val="2"/>
        <charset val="238"/>
      </rPr>
      <t xml:space="preserve"> s otevřenou podstavou opláštěnou ze 3 stran. Celonerezová konstrukce AISI 304. Vrchní pracovní deska lisovaná z 1 ks plechu tloušťky min. 2 mm. 4 nezávislé indukční zóny, každá s výkonem min. 5 kW a průměrem cívky min. 300 mm. Plynulé nastavení výkonu jednotlivých zón otočnými kovovými knoflíky. Systém rozpoznání hrnců. Autodiagnostika závad. Varný povrch chráněný ceranovým sklem síly min. 6 mm. Krytí IPX5. 4 nohy. Příkon el. min. 400V/20kW</t>
    </r>
  </si>
  <si>
    <t>913x840x1872</t>
  </si>
  <si>
    <r>
      <t>Elektrický konvektomat s kapacitou 20x GN 1/1</t>
    </r>
    <r>
      <rPr>
        <sz val="9"/>
        <color rgb="FF000000"/>
        <rFont val="Arial"/>
        <family val="2"/>
        <charset val="238"/>
      </rPr>
      <t xml:space="preserve"> a roztečí zásuvů minimálně 65 mm. Systém vývinu páry v generátoru čerstvé páry, s nízkými provozními náklady, automatickým odvápněním. Základní režimy pro práci s konvektomatem – pečení v horkém vzduchu v rozmezí teplot minimálně 30°C-300°C a přesným nastavením vlhkosti v komoře, kombinované vaření v rozmezí teplot min. 30°C-250°C a přesným nastavením vlhkosti v komoře, parní vaření v rozmezí teplot min. 30°C-125°C. Další funkce konvektomatu: pasterizace, uzení, sous vide, sušení, příprava dezertů, smažení, zapékání, delta T a nízkoteplotní vaření. Banketování a regenerace šokově zchlazených jídel. Ventilátor s autoreverzem a minimálně 5 rychlostmi. Nepřetržitá kontrola vlhkosti v komoře během vaření, včetně automatického vyhodnocení vlhkosti produkované připravovaným pokrmem během vaření. Servomotorické otevírání klapky komory. Funkce odvlhčení komory. Funkce zvýšení výkonu páry pro přípravu určitých druhů pokrmů. Příprava s minimálně 5bodovou jádrovou sondou. Dotykový displej s úhlopříčkou min 10" s vysokým rozlišením a intuitivním grafickým zobrazením, </t>
    </r>
    <r>
      <rPr>
        <b/>
        <sz val="9"/>
        <color rgb="FF000000"/>
        <rFont val="Arial"/>
        <family val="2"/>
        <charset val="238"/>
      </rPr>
      <t>centrální otočné ovládací kolečko s funkcí potvrzení.</t>
    </r>
    <r>
      <rPr>
        <sz val="9"/>
        <color rgb="FF000000"/>
        <rFont val="Arial"/>
        <family val="2"/>
        <charset val="238"/>
      </rPr>
      <t xml:space="preserve"> Knihovna min. 300 varných programů o alespoň 10 krocích s grafickým zobrazením a nápovědou. Automatické paralelní vaření až 20 různých pokrmů najednou s indikací vyjmutí pokrmu z konkrétního zásuvu s označením zásuvu a času. ECO funkce pro snížení spotřeby energie. Plně automatické mytí varné komory s minimálně 7 mycími programy a programem sanitizace, mytí pomocí čistících tablet. Program odvápnění. Autodiagnostika závad. Automatické předehřátí a zchlazení. Ovládání a monitorování konvektomatu možné i na dálku přes smartphone nebo tablet se systémem Android nebo iOS. Připojení Wi-Fi, komunikace s PC na dálku s možností sledování všech provozních parametrů, online aktualizace softwaru, online hlášení požadovaných servisních úkonů. Připojení do cloudu s možností online synchronizace receptur a programů s dalšími konvektomaty v síti. Možnost downloadu/uploadu HACCP dat či receptů skrz USB. Zařízení schváleno pro provoz bez dozoru. Možnost provozu bez změkčovače vody. Konstrukce z oceli AISI304. Zavážecí vozík se zásuvy umožňující zakládání GN 1/1, GN 2/3, GN 1/3 a GN 1/2 bez dalšího příslušenství. Osvětlení varné komory LED. Dveře s alespoň dvojitým zasklením temperovaným sklem. Oplachová sprcha. Příkon el. 34-38 kW/400V.</t>
    </r>
  </si>
  <si>
    <r>
      <rPr>
        <b/>
        <sz val="9"/>
        <color rgb="FF000000"/>
        <rFont val="Arial"/>
        <family val="2"/>
        <charset val="238"/>
      </rPr>
      <t>Elektrický konvektomat s kapacitou 10x GN 1/1</t>
    </r>
    <r>
      <rPr>
        <sz val="9"/>
        <color rgb="FF000000"/>
        <rFont val="Arial"/>
        <family val="2"/>
        <charset val="238"/>
      </rPr>
      <t xml:space="preserve"> a roztečí zásuvů minimálně 68 mm. Systém vývinu páry v parním generátoru, s nízkými provozními náklady, automatickým odvápněním. Základní režimy pro práci s konvektomatem – pečení v horkém vzduchu v rozmezí teplot minimálně 30°C-300°C a přesným nastavením vlhkosti v komoře, kombinované vaření v rozmezí teplot min. 30°C-250°C a přesným nastavením vlhkosti v komoře, parní vaření v rozmezí teplot min. 30°C-125°C. Další funkce konvektomatu: pasterizace, uzení, sous vide, sušení, příprava dezertů, smažení, zapékání, delta T a nízkoteplotní vaření. Banketování a regenerace šokově zchlazených jídel. Ventilátor s autoreverzem a minimálně 5 rychlostmi. Nepřetržitá kontrola vlhkosti v komoře během vaření, včetně automatického vyhodnocení vlhkosti produkované připravovaným pokrmem během vaření. Servomotorické otevírání klapky komory. Funkce odvlhčení komory. Funkce zvýšení výkonu páry pro přípravu určitých druhů pokrmů. Příprava s minimálně 5bodovou jádrovou sondou. Dotykový displej s úhlopříčkou min 10" s vysokým rozlišením a intuitivním grafickým zobrazením, </t>
    </r>
    <r>
      <rPr>
        <b/>
        <sz val="9"/>
        <color rgb="FF000000"/>
        <rFont val="Arial"/>
        <family val="2"/>
        <charset val="238"/>
      </rPr>
      <t xml:space="preserve">centrální otočné ovládací kolečko s funkcí potvrzení. </t>
    </r>
    <r>
      <rPr>
        <sz val="9"/>
        <color rgb="FF000000"/>
        <rFont val="Arial"/>
        <family val="2"/>
        <charset val="238"/>
      </rPr>
      <t>Knihovna min. 300 varných programů s grafickým zobrazením a nápovědou. Automatické paralelní vaření až 10 různých pokrmů najednou s indikací vyjmutí pokrmu z konkrétního zásuvu s označením zásuvu a času. ECO funkce pro snížení spotřeby energie. Plně automatické mytí varné komory s minimálně 7 mycími programy a programem sanitizace, mytí pomocí čistících tablet. Program odvápnění. Autodiagnostika závad. Automatické předehřátí a zchlazení. Ovládání a monitorování konvektomatu možné i na dálku přes smartphone nebo tablet se systémem Android nebo iOS. Připojení Wi-Fi, komunikace s PC na dálku s možností sledování všech provozních parametrů, online aktualizace softwaru, online hlášení požadovaných servisních úkonů. Připojení do cloudu s možností online synchronizace receptur a programů s dalšími konvektomaty v síti. Možnost downloadu/uploadu HACCP dat či receptů skrz USB, komunikace s PC. Zařízení schváleno pro provoz bez dozoru. Možnost provozu bez změkčovače vody. Konstrukce z oceli AISI304. Pevná klec se zásuvy umožňující zakládání GN 1/1, GN 2/3, GN 1/3 a GN 1/2 bez dalšího příslušenství.  Dveře s trojitým zasklením temperovaným sklem. Oplachová sprcha. Bez podstavy. Příkon el. 17-19 kW/400V.</t>
    </r>
  </si>
  <si>
    <t>880x860x1065</t>
  </si>
  <si>
    <r>
      <rPr>
        <b/>
        <sz val="9"/>
        <color theme="1"/>
        <rFont val="Arial"/>
        <family val="2"/>
        <charset val="238"/>
      </rPr>
      <t>Centrální úpravna studené vody</t>
    </r>
    <r>
      <rPr>
        <sz val="9"/>
        <color theme="1"/>
        <rFont val="Arial"/>
        <family val="2"/>
        <charset val="238"/>
      </rPr>
      <t xml:space="preserve"> (teplota vody nejvýše do +43°C) s kapacitou min. 60 m</t>
    </r>
    <r>
      <rPr>
        <vertAlign val="superscript"/>
        <sz val="9"/>
        <color theme="1"/>
        <rFont val="Arial"/>
        <family val="2"/>
        <charset val="238"/>
      </rPr>
      <t>3</t>
    </r>
    <r>
      <rPr>
        <sz val="9"/>
        <color theme="1"/>
        <rFont val="Arial"/>
        <family val="2"/>
        <charset val="238"/>
      </rPr>
      <t xml:space="preserve"> x </t>
    </r>
    <r>
      <rPr>
        <vertAlign val="superscript"/>
        <sz val="9"/>
        <color theme="1"/>
        <rFont val="Arial"/>
        <family val="2"/>
        <charset val="238"/>
      </rPr>
      <t>0</t>
    </r>
    <r>
      <rPr>
        <sz val="9"/>
        <color theme="1"/>
        <rFont val="Arial"/>
        <family val="2"/>
        <charset val="238"/>
      </rPr>
      <t>dh. Průtok min. 1,5 m</t>
    </r>
    <r>
      <rPr>
        <vertAlign val="superscript"/>
        <sz val="9"/>
        <color theme="1"/>
        <rFont val="Arial"/>
        <family val="2"/>
        <charset val="238"/>
      </rPr>
      <t>3</t>
    </r>
    <r>
      <rPr>
        <sz val="9"/>
        <color theme="1"/>
        <rFont val="Arial"/>
        <family val="2"/>
        <charset val="238"/>
      </rPr>
      <t>/hod. Duplexní změkčovací filtr pro nepřetržitý provoz, elektronické objemové řízení. Zasolení min. 125 g/1 l hmoty. Objem pryskyřice min. 15 litrů/1 filtr. Propojení mezi filtry plastovým potrubím. Plná certifikace pro pitné vody v ČR. Provozní tlak vody v rozmezí min. 0,35 - 0,75 MPa. El. připojení 230V/0,1kW</t>
    </r>
  </si>
  <si>
    <r>
      <rPr>
        <b/>
        <sz val="9"/>
        <color theme="1"/>
        <rFont val="Arial"/>
        <family val="2"/>
        <charset val="238"/>
      </rPr>
      <t>Podstavný šoker</t>
    </r>
    <r>
      <rPr>
        <sz val="9"/>
        <color theme="1"/>
        <rFont val="Arial"/>
        <family val="2"/>
        <charset val="238"/>
      </rPr>
      <t xml:space="preserve"> (pod konvektomat), s kapacitou 5x GN1/1. Nosnost vrchní desky min. 180 kg. Výkon šokového chlazení: min. 15kg zchlazení z +90°C na +3°C během max. 90 minut (teplota měřena v jádru suroviny). Výkon šokového zmrazení: min. 10 kg zmrazení z +90°C na -18°C během max. 240 minut (teplota měřena v jádru suroviny). Elektronický ovládací panel. Vícebodová vyhřívaná vpichová sonda. Teplota dosažitelná v komoře až -40°C. Systém automaticky řízených cyklů šokového zchlazení nebo zmražení, řízených sondou nebo časem. Funkce automatického rozpoznání vložené suroviny včetně jejího množství a přizpůsobení zchlazovacího cyklu jejím vlastnostem. Nekonečný chladící/mrazící program, automatické programy, knihovna min. 50 přednastavených automatických programů, specializované cykly pro konzervaci potravin, přípravu jogurtů, rozmrazování potravin, kynutí, cyklus umožňující individuální řízení každého zásuvu zvlášť, možnost uložení a rychlé vyvolání oblíbených programů, možnost programmování.  Systém automatického konzervačního programu spouštěného po ukončení každého cyklu. Předchlazení komory na teplotu min. -25°C. HACCP. Online sledování stavu zařízení přes web nebo aplikaci ve smartphonu, online úprava parametrů a download nebo upload parametrů, online notifikace HACCP alarmů. Šetrná ventilace zabezpečující tok vzduchu bez kontaktu s potravinou. Chlazení vzduchem. Elektrické odmrazování. Chladivo R452a. Konstrukce komory z jednoho kusu, komora se zaoblenými vnitřními rohy. Polyuretanová izolace hustoty min. 40 kg/m3. Nerezové madlo po celé šířce dvířek, vyjímatelné dveřní těsnění, výhřev dveřního rámu. Magnetické dveřní čidlo zastavující chod ventilátoru při otevření dveří. 4 nohy. Příkon el. 1,3-1,6 kW/230V.</t>
    </r>
  </si>
  <si>
    <t>Uchazeč doloží v nabídce technické listy k prokázání minimálně požadovaných technických vlastností k položkám: 1.6, 2.2, 2.3, 2.6, 2.7, 2.10, 2.17, 2.18, 2.19, 2.21, 2.23, 3.10, 4.4, 4.6, 5.5, 7.4, 7.9, 10.4 + souhrnný technický list k nerezovému nábytku.</t>
  </si>
  <si>
    <t>Cena ks bez DPH</t>
  </si>
  <si>
    <t>Cena celkem bez DPH</t>
  </si>
  <si>
    <t>1150x920x900</t>
  </si>
  <si>
    <t>1000x920x900</t>
  </si>
  <si>
    <t>Včetně dopravy, montáže a zaškolení</t>
  </si>
  <si>
    <t>DPH (21%)</t>
  </si>
  <si>
    <t>Cena celkem včetně DPH</t>
  </si>
  <si>
    <t>Vybavení domova pro seniory, Jiráskova 193, Broumov</t>
  </si>
  <si>
    <t>část gastro provoz</t>
  </si>
  <si>
    <t>Datum: 15.07.2023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</si>
</sst>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Kč&quot;"/>
  </numFmts>
  <fonts count="21" x14ac:knownFonts="1">
    <font>
      <sz val="11"/>
      <color theme="1"/>
      <name val="Calibri"/>
      <family val="2"/>
      <charset val="238"/>
      <scheme val="minor"/>
    </font>
    <font>
      <sz val="9"/>
      <name val="Arial"/>
      <family val="2"/>
      <charset val="238"/>
    </font>
    <font>
      <b/>
      <sz val="9"/>
      <name val="Arial"/>
      <family val="2"/>
      <charset val="238"/>
    </font>
    <font>
      <sz val="9"/>
      <color theme="1"/>
      <name val="Arial"/>
      <family val="2"/>
      <charset val="238"/>
    </font>
    <font>
      <sz val="9"/>
      <color theme="1"/>
      <name val="Calibri"/>
      <family val="2"/>
      <charset val="238"/>
      <scheme val="minor"/>
    </font>
    <font>
      <b/>
      <sz val="9"/>
      <color theme="1"/>
      <name val="Arial"/>
      <family val="2"/>
      <charset val="238"/>
    </font>
    <font>
      <vertAlign val="superscript"/>
      <sz val="9"/>
      <name val="Arial"/>
      <family val="2"/>
      <charset val="238"/>
    </font>
    <font>
      <sz val="9"/>
      <name val="Calibri"/>
      <family val="2"/>
      <charset val="238"/>
      <scheme val="minor"/>
    </font>
    <font>
      <b/>
      <sz val="9"/>
      <color rgb="FF000000"/>
      <name val="Arial"/>
      <family val="2"/>
      <charset val="238"/>
    </font>
    <font>
      <sz val="9"/>
      <color rgb="FF000000"/>
      <name val="Arial"/>
      <family val="2"/>
      <charset val="238"/>
    </font>
    <font>
      <sz val="11"/>
      <color indexed="8"/>
      <name val="Calibri"/>
      <family val="2"/>
      <charset val="238"/>
    </font>
    <font>
      <sz val="9"/>
      <color theme="0" tint="-0.499984740745262"/>
      <name val="Arial"/>
      <family val="2"/>
      <charset val="238"/>
    </font>
    <font>
      <b/>
      <sz val="9"/>
      <color theme="0" tint="-0.499984740745262"/>
      <name val="Arial"/>
      <family val="2"/>
      <charset val="238"/>
    </font>
    <font>
      <vertAlign val="superscript"/>
      <sz val="9"/>
      <color theme="1"/>
      <name val="Arial"/>
      <family val="2"/>
      <charset val="238"/>
    </font>
    <font>
      <b/>
      <sz val="10"/>
      <color theme="1"/>
      <name val="Calibri"/>
      <family val="2"/>
      <charset val="238"/>
      <scheme val="minor"/>
    </font>
    <font>
      <b/>
      <sz val="10"/>
      <color theme="1"/>
      <name val="Arial"/>
      <family val="2"/>
      <charset val="238"/>
    </font>
    <font>
      <b/>
      <sz val="9"/>
      <color theme="1"/>
      <name val="Calibri"/>
      <family val="2"/>
      <charset val="238"/>
      <scheme val="minor"/>
    </font>
    <font>
      <sz val="9"/>
      <color theme="0" tint="-0.499984740745262"/>
      <name val="Calibri"/>
      <family val="2"/>
      <charset val="238"/>
      <scheme val="minor"/>
    </font>
    <font>
      <sz val="10"/>
      <color theme="1"/>
      <name val="Calibri"/>
      <family val="2"/>
      <charset val="238"/>
      <scheme val="minor"/>
    </font>
    <font>
      <sz val="10"/>
      <color theme="1"/>
      <name val="Arial"/>
      <family val="2"/>
      <charset val="238"/>
    </font>
    <font>
      <b/>
      <sz val="14"/>
      <color theme="1"/>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0" fillId="0" borderId="0"/>
  </cellStyleXfs>
  <cellXfs count="115">
    <xf numFmtId="0" fontId="0" fillId="0" borderId="0" xfId="0"/>
    <xf numFmtId="0" fontId="5" fillId="0" borderId="0" xfId="0" applyFont="1" applyAlignment="1">
      <alignment vertical="top"/>
    </xf>
    <xf numFmtId="0" fontId="5" fillId="0" borderId="0" xfId="0" applyFont="1" applyAlignment="1">
      <alignment vertical="top" wrapText="1"/>
    </xf>
    <xf numFmtId="0" fontId="5" fillId="0" borderId="0" xfId="0" applyFont="1" applyAlignment="1">
      <alignment horizontal="center" vertical="top"/>
    </xf>
    <xf numFmtId="0" fontId="5" fillId="0" borderId="3" xfId="0" applyFont="1" applyBorder="1" applyAlignment="1">
      <alignment vertical="top"/>
    </xf>
    <xf numFmtId="0" fontId="5" fillId="0" borderId="4" xfId="0" applyFont="1" applyBorder="1" applyAlignment="1">
      <alignment vertical="top" wrapText="1"/>
    </xf>
    <xf numFmtId="0" fontId="5" fillId="0" borderId="4" xfId="0" applyFont="1" applyBorder="1" applyAlignment="1">
      <alignment horizontal="center" vertical="top" wrapText="1"/>
    </xf>
    <xf numFmtId="0" fontId="4" fillId="0" borderId="6" xfId="0" applyFont="1" applyBorder="1" applyAlignment="1">
      <alignment horizontal="center"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center" vertical="top"/>
    </xf>
    <xf numFmtId="0" fontId="14" fillId="0" borderId="0" xfId="0" applyFont="1" applyAlignment="1">
      <alignment vertical="top"/>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center" vertical="top" wrapText="1"/>
    </xf>
    <xf numFmtId="0" fontId="15" fillId="0" borderId="0" xfId="0" applyFont="1" applyAlignment="1">
      <alignment horizontal="center" vertical="top"/>
    </xf>
    <xf numFmtId="0" fontId="16" fillId="0" borderId="0" xfId="0" applyFont="1" applyAlignment="1">
      <alignment vertical="top"/>
    </xf>
    <xf numFmtId="0" fontId="4" fillId="0" borderId="0" xfId="0" applyFont="1"/>
    <xf numFmtId="0" fontId="4" fillId="0" borderId="0" xfId="0" applyFont="1" applyAlignment="1">
      <alignment vertical="top"/>
    </xf>
    <xf numFmtId="0" fontId="17" fillId="0" borderId="0" xfId="0" applyFont="1" applyAlignment="1">
      <alignment vertical="top"/>
    </xf>
    <xf numFmtId="0" fontId="7" fillId="0" borderId="0" xfId="0" applyFont="1"/>
    <xf numFmtId="0" fontId="18" fillId="0" borderId="0" xfId="0" applyFont="1" applyAlignment="1">
      <alignment vertical="top"/>
    </xf>
    <xf numFmtId="0" fontId="14" fillId="0" borderId="0" xfId="0" applyFont="1" applyAlignment="1">
      <alignment horizontal="right" vertical="top"/>
    </xf>
    <xf numFmtId="0" fontId="16" fillId="0" borderId="0" xfId="0" applyFont="1" applyAlignment="1">
      <alignment horizontal="right" vertical="top"/>
    </xf>
    <xf numFmtId="0" fontId="4" fillId="0" borderId="0" xfId="0" applyFont="1" applyAlignment="1">
      <alignment horizontal="right" vertical="top"/>
    </xf>
    <xf numFmtId="0" fontId="5" fillId="0" borderId="4" xfId="0" applyFont="1" applyBorder="1" applyAlignment="1">
      <alignment horizontal="right" vertical="top"/>
    </xf>
    <xf numFmtId="0" fontId="5" fillId="0" borderId="5" xfId="0" applyFont="1" applyBorder="1" applyAlignment="1">
      <alignment horizontal="right" vertical="top"/>
    </xf>
    <xf numFmtId="49" fontId="3" fillId="0" borderId="16" xfId="0" applyNumberFormat="1" applyFont="1" applyBorder="1" applyAlignment="1">
      <alignment horizontal="left" vertical="top"/>
    </xf>
    <xf numFmtId="0" fontId="3" fillId="0" borderId="17" xfId="0" applyFont="1" applyBorder="1" applyAlignment="1">
      <alignment horizontal="center" vertical="top"/>
    </xf>
    <xf numFmtId="164" fontId="7" fillId="0" borderId="6" xfId="0" applyNumberFormat="1" applyFont="1" applyBorder="1" applyAlignment="1">
      <alignment horizontal="right" vertical="top"/>
    </xf>
    <xf numFmtId="164" fontId="18" fillId="0" borderId="0" xfId="0" applyNumberFormat="1" applyFont="1" applyAlignment="1">
      <alignment vertical="top"/>
    </xf>
    <xf numFmtId="0" fontId="5" fillId="0" borderId="4" xfId="0" applyFont="1" applyBorder="1" applyAlignment="1">
      <alignment horizontal="center" vertical="top"/>
    </xf>
    <xf numFmtId="49" fontId="4" fillId="0" borderId="0" xfId="0" applyNumberFormat="1" applyFont="1" applyAlignment="1">
      <alignment horizontal="right" vertical="top"/>
    </xf>
    <xf numFmtId="0" fontId="15" fillId="0" borderId="0" xfId="0" applyFont="1" applyFill="1" applyBorder="1" applyAlignment="1">
      <alignment vertical="top"/>
    </xf>
    <xf numFmtId="0" fontId="15" fillId="0" borderId="0" xfId="0" applyFont="1" applyFill="1" applyBorder="1" applyAlignment="1">
      <alignmen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164" fontId="14" fillId="0" borderId="0" xfId="0" applyNumberFormat="1" applyFont="1" applyFill="1" applyBorder="1" applyAlignment="1">
      <alignment horizontal="right" vertical="top"/>
    </xf>
    <xf numFmtId="164" fontId="18" fillId="0" borderId="0" xfId="0" applyNumberFormat="1" applyFont="1" applyFill="1" applyAlignment="1">
      <alignment vertical="top"/>
    </xf>
    <xf numFmtId="0" fontId="18" fillId="0" borderId="0" xfId="0" applyFont="1" applyFill="1" applyAlignment="1">
      <alignment vertical="top"/>
    </xf>
    <xf numFmtId="49" fontId="3" fillId="0" borderId="1" xfId="0" applyNumberFormat="1" applyFont="1" applyFill="1" applyBorder="1" applyAlignment="1">
      <alignment horizontal="left" vertical="top"/>
    </xf>
    <xf numFmtId="0" fontId="3" fillId="0" borderId="1" xfId="0" applyFont="1" applyFill="1" applyBorder="1" applyAlignment="1">
      <alignment vertical="top" wrapText="1"/>
    </xf>
    <xf numFmtId="0" fontId="3" fillId="0" borderId="1" xfId="0" applyFont="1" applyFill="1" applyBorder="1" applyAlignment="1">
      <alignment horizontal="center" vertical="top"/>
    </xf>
    <xf numFmtId="164" fontId="7" fillId="0" borderId="1" xfId="0" applyNumberFormat="1" applyFont="1" applyFill="1" applyBorder="1" applyAlignment="1">
      <alignment horizontal="right" vertical="top"/>
    </xf>
    <xf numFmtId="0" fontId="1" fillId="0" borderId="1" xfId="0" applyFont="1" applyFill="1" applyBorder="1" applyAlignment="1">
      <alignment vertical="top" wrapText="1"/>
    </xf>
    <xf numFmtId="0" fontId="4" fillId="0" borderId="1" xfId="0" applyFont="1" applyFill="1" applyBorder="1" applyAlignment="1">
      <alignment horizontal="center" vertical="top"/>
    </xf>
    <xf numFmtId="0" fontId="19" fillId="0" borderId="18" xfId="0" applyFont="1" applyFill="1" applyBorder="1" applyAlignment="1">
      <alignment vertical="top"/>
    </xf>
    <xf numFmtId="0" fontId="19" fillId="0" borderId="19" xfId="0" applyFont="1" applyFill="1" applyBorder="1" applyAlignment="1">
      <alignment vertical="top" wrapText="1"/>
    </xf>
    <xf numFmtId="0" fontId="19" fillId="0" borderId="19" xfId="0" applyFont="1" applyFill="1" applyBorder="1" applyAlignment="1">
      <alignment horizontal="center" vertical="top" wrapText="1"/>
    </xf>
    <xf numFmtId="0" fontId="19" fillId="0" borderId="19" xfId="0" applyFont="1" applyFill="1" applyBorder="1" applyAlignment="1">
      <alignment horizontal="center" vertical="top"/>
    </xf>
    <xf numFmtId="164" fontId="18" fillId="0" borderId="19" xfId="0" applyNumberFormat="1" applyFont="1" applyFill="1" applyBorder="1" applyAlignment="1">
      <alignment horizontal="right" vertical="top"/>
    </xf>
    <xf numFmtId="164" fontId="18" fillId="0" borderId="20" xfId="0" applyNumberFormat="1" applyFont="1" applyFill="1" applyBorder="1" applyAlignment="1">
      <alignment horizontal="right" vertical="top"/>
    </xf>
    <xf numFmtId="0" fontId="19" fillId="0" borderId="21" xfId="0" applyFont="1" applyFill="1" applyBorder="1" applyAlignment="1">
      <alignment vertical="top"/>
    </xf>
    <xf numFmtId="0" fontId="19" fillId="0" borderId="15" xfId="0" applyFont="1" applyFill="1" applyBorder="1" applyAlignment="1">
      <alignment vertical="top" wrapText="1"/>
    </xf>
    <xf numFmtId="0" fontId="19" fillId="0" borderId="15" xfId="0" applyFont="1" applyFill="1" applyBorder="1" applyAlignment="1">
      <alignment horizontal="center" vertical="top" wrapText="1"/>
    </xf>
    <xf numFmtId="0" fontId="19" fillId="0" borderId="15" xfId="0" applyFont="1" applyFill="1" applyBorder="1" applyAlignment="1">
      <alignment horizontal="center" vertical="top"/>
    </xf>
    <xf numFmtId="164" fontId="18" fillId="0" borderId="15" xfId="0" applyNumberFormat="1" applyFont="1" applyFill="1" applyBorder="1" applyAlignment="1">
      <alignment horizontal="right" vertical="top"/>
    </xf>
    <xf numFmtId="164" fontId="18" fillId="0" borderId="22" xfId="0" applyNumberFormat="1" applyFont="1" applyFill="1" applyBorder="1" applyAlignment="1">
      <alignment horizontal="right" vertical="top"/>
    </xf>
    <xf numFmtId="0" fontId="15" fillId="0" borderId="23" xfId="0" applyFont="1" applyFill="1" applyBorder="1" applyAlignment="1">
      <alignment vertical="top"/>
    </xf>
    <xf numFmtId="0" fontId="15" fillId="0" borderId="24" xfId="0" applyFont="1" applyFill="1" applyBorder="1" applyAlignment="1">
      <alignment vertical="top" wrapText="1"/>
    </xf>
    <xf numFmtId="0" fontId="15" fillId="0" borderId="24" xfId="0" applyFont="1" applyFill="1" applyBorder="1" applyAlignment="1">
      <alignment horizontal="center" vertical="top" wrapText="1"/>
    </xf>
    <xf numFmtId="0" fontId="15" fillId="0" borderId="24" xfId="0" applyFont="1" applyFill="1" applyBorder="1" applyAlignment="1">
      <alignment horizontal="center" vertical="top"/>
    </xf>
    <xf numFmtId="164" fontId="14" fillId="0" borderId="24" xfId="0" applyNumberFormat="1" applyFont="1" applyFill="1" applyBorder="1" applyAlignment="1">
      <alignment horizontal="right" vertical="top"/>
    </xf>
    <xf numFmtId="164" fontId="14" fillId="0" borderId="25" xfId="0" applyNumberFormat="1" applyFont="1" applyFill="1" applyBorder="1" applyAlignment="1">
      <alignment horizontal="right" vertical="top"/>
    </xf>
    <xf numFmtId="49" fontId="3" fillId="0" borderId="1" xfId="0" applyNumberFormat="1" applyFont="1" applyFill="1" applyBorder="1" applyAlignment="1">
      <alignment vertical="top"/>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49" fontId="11" fillId="0" borderId="1" xfId="0" applyNumberFormat="1" applyFont="1" applyFill="1" applyBorder="1" applyAlignment="1">
      <alignment vertical="top"/>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top"/>
    </xf>
    <xf numFmtId="0" fontId="5" fillId="0" borderId="1" xfId="0" applyFont="1" applyFill="1" applyBorder="1" applyAlignment="1">
      <alignment horizontal="left" vertical="top" wrapText="1"/>
    </xf>
    <xf numFmtId="0" fontId="8" fillId="0" borderId="1" xfId="0" applyFont="1" applyFill="1" applyBorder="1" applyAlignment="1">
      <alignment vertical="top" wrapText="1"/>
    </xf>
    <xf numFmtId="0" fontId="4" fillId="0" borderId="1" xfId="0" applyFont="1" applyFill="1" applyBorder="1"/>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3" fillId="0" borderId="1" xfId="0" applyFont="1" applyFill="1" applyBorder="1" applyAlignment="1">
      <alignment horizontal="center"/>
    </xf>
    <xf numFmtId="49" fontId="1" fillId="0" borderId="1" xfId="0" applyNumberFormat="1" applyFont="1" applyFill="1" applyBorder="1" applyAlignment="1">
      <alignment horizontal="left" vertical="top"/>
    </xf>
    <xf numFmtId="0" fontId="9"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7"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1" applyFont="1" applyFill="1" applyBorder="1" applyAlignment="1">
      <alignment vertical="top" wrapText="1"/>
    </xf>
    <xf numFmtId="0" fontId="5" fillId="3" borderId="1" xfId="0" applyFont="1" applyFill="1" applyBorder="1" applyAlignment="1">
      <alignment vertical="top"/>
    </xf>
    <xf numFmtId="0" fontId="3" fillId="3" borderId="1" xfId="0" applyFont="1" applyFill="1" applyBorder="1" applyAlignment="1">
      <alignment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vertical="top"/>
    </xf>
    <xf numFmtId="164" fontId="7" fillId="3" borderId="1" xfId="0" applyNumberFormat="1" applyFont="1" applyFill="1" applyBorder="1" applyAlignment="1">
      <alignment horizontal="right" vertical="top"/>
    </xf>
    <xf numFmtId="0" fontId="5" fillId="3" borderId="1" xfId="0" applyFont="1" applyFill="1" applyBorder="1" applyAlignment="1">
      <alignment horizontal="left" vertical="top" wrapText="1"/>
    </xf>
    <xf numFmtId="0" fontId="5" fillId="3" borderId="2" xfId="0" applyFont="1" applyFill="1" applyBorder="1" applyAlignment="1">
      <alignment vertical="top"/>
    </xf>
    <xf numFmtId="0" fontId="3" fillId="3" borderId="2" xfId="0" applyFont="1" applyFill="1" applyBorder="1" applyAlignment="1">
      <alignment vertical="top" wrapText="1"/>
    </xf>
    <xf numFmtId="0" fontId="3" fillId="3" borderId="2" xfId="0" applyFont="1" applyFill="1" applyBorder="1" applyAlignment="1">
      <alignment horizontal="center" vertical="top" wrapText="1"/>
    </xf>
    <xf numFmtId="0" fontId="3" fillId="3" borderId="2" xfId="0" applyFont="1" applyFill="1" applyBorder="1" applyAlignment="1">
      <alignment horizontal="center" vertical="top"/>
    </xf>
    <xf numFmtId="0" fontId="4" fillId="3" borderId="2" xfId="0" applyFont="1" applyFill="1" applyBorder="1" applyAlignment="1">
      <alignment horizontal="right" vertical="top"/>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xf numFmtId="0" fontId="20" fillId="0" borderId="0" xfId="0" applyFont="1" applyAlignment="1">
      <alignment horizontal="center" vertical="top"/>
    </xf>
    <xf numFmtId="0" fontId="5" fillId="3" borderId="1" xfId="0" applyFont="1" applyFill="1" applyBorder="1" applyAlignment="1">
      <alignmen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center" vertical="top"/>
    </xf>
  </cellXfs>
  <cellStyles count="2">
    <cellStyle name="Excel Built-in Normal" xfId="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0</xdr:rowOff>
    </xdr:from>
    <xdr:to>
      <xdr:col>1</xdr:col>
      <xdr:colOff>1852664</xdr:colOff>
      <xdr:row>5</xdr:row>
      <xdr:rowOff>20934</xdr:rowOff>
    </xdr:to>
    <xdr:sp macro="" textlink="">
      <xdr:nvSpPr>
        <xdr:cNvPr id="2" name="TextovéPole 1"/>
        <xdr:cNvSpPr txBox="1"/>
      </xdr:nvSpPr>
      <xdr:spPr>
        <a:xfrm>
          <a:off x="0" y="544286"/>
          <a:ext cx="2449285" cy="826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solidFill>
                <a:schemeClr val="dk1"/>
              </a:solidFill>
              <a:effectLst/>
              <a:latin typeface="+mn-lt"/>
              <a:ea typeface="+mn-ea"/>
              <a:cs typeface="+mn-cs"/>
            </a:rPr>
            <a:t>zadavatel:</a:t>
          </a:r>
          <a:endParaRPr lang="cs-CZ">
            <a:effectLst/>
          </a:endParaRPr>
        </a:p>
        <a:p>
          <a:r>
            <a:rPr lang="cs-CZ" sz="1100">
              <a:solidFill>
                <a:schemeClr val="dk1"/>
              </a:solidFill>
              <a:effectLst/>
              <a:latin typeface="+mn-lt"/>
              <a:ea typeface="+mn-ea"/>
              <a:cs typeface="+mn-cs"/>
            </a:rPr>
            <a:t>Město Broumov</a:t>
          </a:r>
          <a:endParaRPr lang="cs-CZ">
            <a:effectLst/>
          </a:endParaRPr>
        </a:p>
        <a:p>
          <a:r>
            <a:rPr lang="cs-CZ" sz="1100">
              <a:solidFill>
                <a:schemeClr val="dk1"/>
              </a:solidFill>
              <a:effectLst/>
              <a:latin typeface="+mn-lt"/>
              <a:ea typeface="+mn-ea"/>
              <a:cs typeface="+mn-cs"/>
            </a:rPr>
            <a:t>tř. masarykova 239</a:t>
          </a:r>
          <a:endParaRPr lang="cs-CZ">
            <a:effectLst/>
          </a:endParaRPr>
        </a:p>
        <a:p>
          <a:r>
            <a:rPr lang="cs-CZ" sz="1100">
              <a:solidFill>
                <a:schemeClr val="dk1"/>
              </a:solidFill>
              <a:effectLst/>
              <a:latin typeface="+mn-lt"/>
              <a:ea typeface="+mn-ea"/>
              <a:cs typeface="+mn-cs"/>
            </a:rPr>
            <a:t>550 01 Broumov</a:t>
          </a:r>
          <a:endParaRPr lang="cs-CZ">
            <a:effectLst/>
          </a:endParaRPr>
        </a:p>
        <a:p>
          <a:endParaRPr lang="cs-CZ" sz="1100"/>
        </a:p>
      </xdr:txBody>
    </xdr:sp>
    <xdr:clientData/>
  </xdr:twoCellAnchor>
  <xdr:twoCellAnchor>
    <xdr:from>
      <xdr:col>2</xdr:col>
      <xdr:colOff>994368</xdr:colOff>
      <xdr:row>2</xdr:row>
      <xdr:rowOff>146540</xdr:rowOff>
    </xdr:from>
    <xdr:to>
      <xdr:col>5</xdr:col>
      <xdr:colOff>1423516</xdr:colOff>
      <xdr:row>4</xdr:row>
      <xdr:rowOff>628023</xdr:rowOff>
    </xdr:to>
    <xdr:sp macro="" textlink="">
      <xdr:nvSpPr>
        <xdr:cNvPr id="3" name="TextovéPole 2"/>
        <xdr:cNvSpPr txBox="1"/>
      </xdr:nvSpPr>
      <xdr:spPr>
        <a:xfrm>
          <a:off x="6447692" y="533820"/>
          <a:ext cx="3736731" cy="7954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zhotovitel:</a:t>
          </a:r>
        </a:p>
      </xdr:txBody>
    </xdr:sp>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0"/>
  <sheetViews>
    <sheetView tabSelected="1" zoomScale="91" zoomScaleNormal="91" workbookViewId="0">
      <selection activeCell="D112" sqref="D112"/>
    </sheetView>
  </sheetViews>
  <sheetFormatPr defaultColWidth="9" defaultRowHeight="12" x14ac:dyDescent="0.25"/>
  <cols>
    <col min="1" max="1" width="9" style="8"/>
    <col min="2" max="2" width="72.85546875" style="9" customWidth="1"/>
    <col min="3" max="3" width="20.140625" style="10" customWidth="1"/>
    <col min="4" max="4" width="8" style="11" customWidth="1"/>
    <col min="5" max="6" width="21.5703125" style="25" customWidth="1"/>
    <col min="7" max="7" width="32.42578125" style="19" customWidth="1"/>
    <col min="8" max="16384" width="9" style="19"/>
  </cols>
  <sheetData>
    <row r="1" spans="1:6" s="12" customFormat="1" ht="18" x14ac:dyDescent="0.25">
      <c r="A1" s="111" t="s">
        <v>253</v>
      </c>
      <c r="B1" s="111"/>
      <c r="C1" s="111"/>
      <c r="D1" s="111"/>
      <c r="E1" s="111"/>
      <c r="F1" s="111"/>
    </row>
    <row r="2" spans="1:6" s="12" customFormat="1" ht="12.75" x14ac:dyDescent="0.25">
      <c r="A2" s="13"/>
      <c r="B2" s="14"/>
      <c r="C2" s="15"/>
      <c r="D2" s="16"/>
      <c r="E2" s="23"/>
      <c r="F2" s="23"/>
    </row>
    <row r="3" spans="1:6" s="12" customFormat="1" ht="12.75" x14ac:dyDescent="0.25">
      <c r="A3" s="13" t="s">
        <v>254</v>
      </c>
      <c r="B3" s="14"/>
      <c r="C3" s="15"/>
      <c r="D3" s="16"/>
      <c r="E3" s="23"/>
      <c r="F3" s="23"/>
    </row>
    <row r="4" spans="1:6" s="12" customFormat="1" ht="12.75" x14ac:dyDescent="0.25">
      <c r="A4" s="13"/>
      <c r="B4" s="14"/>
      <c r="C4" s="15"/>
      <c r="D4" s="16"/>
      <c r="E4" s="23"/>
      <c r="F4" s="23"/>
    </row>
    <row r="5" spans="1:6" s="12" customFormat="1" ht="57.75" customHeight="1" x14ac:dyDescent="0.25">
      <c r="A5" s="13"/>
      <c r="B5" s="14"/>
      <c r="C5" s="15"/>
      <c r="D5" s="16"/>
      <c r="E5" s="23"/>
      <c r="F5" s="23"/>
    </row>
    <row r="6" spans="1:6" s="17" customFormat="1" ht="14.25" customHeight="1" thickBot="1" x14ac:dyDescent="0.3">
      <c r="A6" s="1"/>
      <c r="B6" s="2"/>
      <c r="C6" s="10" t="s">
        <v>255</v>
      </c>
      <c r="D6" s="3"/>
      <c r="E6" s="24"/>
      <c r="F6" s="24"/>
    </row>
    <row r="7" spans="1:6" s="17" customFormat="1" ht="14.65" customHeight="1" x14ac:dyDescent="0.25">
      <c r="A7" s="96" t="s">
        <v>235</v>
      </c>
      <c r="B7" s="97"/>
      <c r="C7" s="97"/>
      <c r="D7" s="97"/>
      <c r="E7" s="97"/>
      <c r="F7" s="98"/>
    </row>
    <row r="8" spans="1:6" s="17" customFormat="1" x14ac:dyDescent="0.25">
      <c r="A8" s="99"/>
      <c r="B8" s="100"/>
      <c r="C8" s="100"/>
      <c r="D8" s="100"/>
      <c r="E8" s="100"/>
      <c r="F8" s="101"/>
    </row>
    <row r="9" spans="1:6" s="17" customFormat="1" ht="12.75" thickBot="1" x14ac:dyDescent="0.3">
      <c r="A9" s="102"/>
      <c r="B9" s="103"/>
      <c r="C9" s="103"/>
      <c r="D9" s="103"/>
      <c r="E9" s="103"/>
      <c r="F9" s="104"/>
    </row>
    <row r="10" spans="1:6" s="18" customFormat="1" ht="12.75" thickBot="1" x14ac:dyDescent="0.25">
      <c r="A10" s="4" t="s">
        <v>0</v>
      </c>
      <c r="B10" s="5" t="s">
        <v>1</v>
      </c>
      <c r="C10" s="6" t="s">
        <v>2</v>
      </c>
      <c r="D10" s="32" t="s">
        <v>3</v>
      </c>
      <c r="E10" s="26" t="s">
        <v>246</v>
      </c>
      <c r="F10" s="27" t="s">
        <v>247</v>
      </c>
    </row>
    <row r="11" spans="1:6" x14ac:dyDescent="0.25">
      <c r="A11" s="91" t="s">
        <v>53</v>
      </c>
      <c r="B11" s="92"/>
      <c r="C11" s="93"/>
      <c r="D11" s="94"/>
      <c r="E11" s="95"/>
      <c r="F11" s="95"/>
    </row>
    <row r="12" spans="1:6" s="18" customFormat="1" ht="96" x14ac:dyDescent="0.2">
      <c r="A12" s="65" t="s">
        <v>27</v>
      </c>
      <c r="B12" s="45" t="s">
        <v>54</v>
      </c>
      <c r="C12" s="43" t="s">
        <v>105</v>
      </c>
      <c r="D12" s="43">
        <v>1</v>
      </c>
      <c r="E12" s="44">
        <v>0</v>
      </c>
      <c r="F12" s="44">
        <f>D12*E12</f>
        <v>0</v>
      </c>
    </row>
    <row r="13" spans="1:6" s="18" customFormat="1" x14ac:dyDescent="0.2">
      <c r="A13" s="65" t="s">
        <v>55</v>
      </c>
      <c r="B13" s="42" t="s">
        <v>7</v>
      </c>
      <c r="C13" s="43"/>
      <c r="D13" s="43">
        <v>1</v>
      </c>
      <c r="E13" s="44">
        <v>0</v>
      </c>
      <c r="F13" s="44">
        <f t="shared" ref="F13:F24" si="0">D13*E13</f>
        <v>0</v>
      </c>
    </row>
    <row r="14" spans="1:6" s="18" customFormat="1" ht="108" x14ac:dyDescent="0.2">
      <c r="A14" s="65" t="s">
        <v>56</v>
      </c>
      <c r="B14" s="45" t="s">
        <v>57</v>
      </c>
      <c r="C14" s="43" t="s">
        <v>5</v>
      </c>
      <c r="D14" s="43">
        <v>1</v>
      </c>
      <c r="E14" s="44">
        <v>0</v>
      </c>
      <c r="F14" s="44">
        <f t="shared" si="0"/>
        <v>0</v>
      </c>
    </row>
    <row r="15" spans="1:6" s="18" customFormat="1" ht="36" x14ac:dyDescent="0.2">
      <c r="A15" s="65" t="s">
        <v>60</v>
      </c>
      <c r="B15" s="42" t="s">
        <v>58</v>
      </c>
      <c r="C15" s="43" t="s">
        <v>59</v>
      </c>
      <c r="D15" s="43">
        <v>1</v>
      </c>
      <c r="E15" s="44">
        <v>0</v>
      </c>
      <c r="F15" s="44">
        <f t="shared" si="0"/>
        <v>0</v>
      </c>
    </row>
    <row r="16" spans="1:6" s="18" customFormat="1" ht="24" x14ac:dyDescent="0.2">
      <c r="A16" s="41" t="s">
        <v>61</v>
      </c>
      <c r="B16" s="42" t="s">
        <v>11</v>
      </c>
      <c r="C16" s="43" t="s">
        <v>12</v>
      </c>
      <c r="D16" s="43">
        <v>1</v>
      </c>
      <c r="E16" s="44">
        <v>0</v>
      </c>
      <c r="F16" s="44">
        <f t="shared" si="0"/>
        <v>0</v>
      </c>
    </row>
    <row r="17" spans="1:6" s="18" customFormat="1" ht="108" x14ac:dyDescent="0.2">
      <c r="A17" s="41" t="s">
        <v>64</v>
      </c>
      <c r="B17" s="42" t="s">
        <v>202</v>
      </c>
      <c r="C17" s="43" t="s">
        <v>106</v>
      </c>
      <c r="D17" s="46">
        <v>1</v>
      </c>
      <c r="E17" s="44">
        <v>0</v>
      </c>
      <c r="F17" s="44">
        <f t="shared" si="0"/>
        <v>0</v>
      </c>
    </row>
    <row r="18" spans="1:6" s="18" customFormat="1" x14ac:dyDescent="0.2">
      <c r="A18" s="41" t="s">
        <v>65</v>
      </c>
      <c r="B18" s="42" t="s">
        <v>62</v>
      </c>
      <c r="C18" s="43"/>
      <c r="D18" s="46">
        <v>1</v>
      </c>
      <c r="E18" s="44">
        <v>0</v>
      </c>
      <c r="F18" s="44">
        <f t="shared" si="0"/>
        <v>0</v>
      </c>
    </row>
    <row r="19" spans="1:6" ht="132" x14ac:dyDescent="0.25">
      <c r="A19" s="41" t="s">
        <v>66</v>
      </c>
      <c r="B19" s="42" t="s">
        <v>230</v>
      </c>
      <c r="C19" s="43" t="s">
        <v>63</v>
      </c>
      <c r="D19" s="46">
        <v>1</v>
      </c>
      <c r="E19" s="44">
        <v>0</v>
      </c>
      <c r="F19" s="44">
        <f t="shared" si="0"/>
        <v>0</v>
      </c>
    </row>
    <row r="20" spans="1:6" ht="104.25" customHeight="1" x14ac:dyDescent="0.25">
      <c r="A20" s="41" t="s">
        <v>67</v>
      </c>
      <c r="B20" s="42" t="s">
        <v>68</v>
      </c>
      <c r="C20" s="43" t="s">
        <v>4</v>
      </c>
      <c r="D20" s="46">
        <v>1</v>
      </c>
      <c r="E20" s="44">
        <v>0</v>
      </c>
      <c r="F20" s="44">
        <f t="shared" si="0"/>
        <v>0</v>
      </c>
    </row>
    <row r="21" spans="1:6" s="20" customFormat="1" x14ac:dyDescent="0.25">
      <c r="A21" s="41" t="s">
        <v>69</v>
      </c>
      <c r="B21" s="66" t="s">
        <v>9</v>
      </c>
      <c r="C21" s="67" t="s">
        <v>10</v>
      </c>
      <c r="D21" s="43">
        <v>1</v>
      </c>
      <c r="E21" s="44">
        <v>0</v>
      </c>
      <c r="F21" s="44">
        <f t="shared" si="0"/>
        <v>0</v>
      </c>
    </row>
    <row r="22" spans="1:6" ht="48" x14ac:dyDescent="0.25">
      <c r="A22" s="65" t="s">
        <v>70</v>
      </c>
      <c r="B22" s="66" t="s">
        <v>203</v>
      </c>
      <c r="C22" s="67" t="s">
        <v>71</v>
      </c>
      <c r="D22" s="43">
        <v>1</v>
      </c>
      <c r="E22" s="44">
        <v>0</v>
      </c>
      <c r="F22" s="44">
        <f t="shared" si="0"/>
        <v>0</v>
      </c>
    </row>
    <row r="23" spans="1:6" s="18" customFormat="1" ht="48" x14ac:dyDescent="0.2">
      <c r="A23" s="65" t="s">
        <v>72</v>
      </c>
      <c r="B23" s="66" t="s">
        <v>203</v>
      </c>
      <c r="C23" s="67" t="s">
        <v>71</v>
      </c>
      <c r="D23" s="43">
        <v>1</v>
      </c>
      <c r="E23" s="44">
        <v>0</v>
      </c>
      <c r="F23" s="44">
        <f t="shared" si="0"/>
        <v>0</v>
      </c>
    </row>
    <row r="24" spans="1:6" s="18" customFormat="1" ht="24" x14ac:dyDescent="0.2">
      <c r="A24" s="68" t="s">
        <v>73</v>
      </c>
      <c r="B24" s="69" t="s">
        <v>74</v>
      </c>
      <c r="C24" s="70"/>
      <c r="D24" s="71">
        <v>1</v>
      </c>
      <c r="E24" s="44">
        <v>0</v>
      </c>
      <c r="F24" s="44">
        <f t="shared" si="0"/>
        <v>0</v>
      </c>
    </row>
    <row r="25" spans="1:6" s="18" customFormat="1" x14ac:dyDescent="0.2">
      <c r="A25" s="91" t="s">
        <v>142</v>
      </c>
      <c r="B25" s="92"/>
      <c r="C25" s="93"/>
      <c r="D25" s="94"/>
      <c r="E25" s="89"/>
      <c r="F25" s="89"/>
    </row>
    <row r="26" spans="1:6" s="18" customFormat="1" ht="60" x14ac:dyDescent="0.2">
      <c r="A26" s="41" t="s">
        <v>30</v>
      </c>
      <c r="B26" s="45" t="s">
        <v>8</v>
      </c>
      <c r="C26" s="43" t="s">
        <v>75</v>
      </c>
      <c r="D26" s="43">
        <v>1</v>
      </c>
      <c r="E26" s="44">
        <v>0</v>
      </c>
      <c r="F26" s="44">
        <f>D26*E26</f>
        <v>0</v>
      </c>
    </row>
    <row r="27" spans="1:6" s="18" customFormat="1" ht="84" x14ac:dyDescent="0.2">
      <c r="A27" s="41" t="s">
        <v>28</v>
      </c>
      <c r="B27" s="66" t="s">
        <v>237</v>
      </c>
      <c r="C27" s="43" t="s">
        <v>76</v>
      </c>
      <c r="D27" s="46">
        <v>1</v>
      </c>
      <c r="E27" s="44">
        <v>0</v>
      </c>
      <c r="F27" s="44">
        <f t="shared" ref="F27:F90" si="1">D27*E27</f>
        <v>0</v>
      </c>
    </row>
    <row r="28" spans="1:6" s="18" customFormat="1" ht="84" x14ac:dyDescent="0.2">
      <c r="A28" s="41" t="s">
        <v>78</v>
      </c>
      <c r="B28" s="66" t="s">
        <v>236</v>
      </c>
      <c r="C28" s="43" t="s">
        <v>76</v>
      </c>
      <c r="D28" s="46">
        <v>1</v>
      </c>
      <c r="E28" s="44">
        <v>0</v>
      </c>
      <c r="F28" s="44">
        <f t="shared" si="1"/>
        <v>0</v>
      </c>
    </row>
    <row r="29" spans="1:6" s="18" customFormat="1" ht="108" x14ac:dyDescent="0.2">
      <c r="A29" s="41" t="s">
        <v>79</v>
      </c>
      <c r="B29" s="45" t="s">
        <v>77</v>
      </c>
      <c r="C29" s="43" t="s">
        <v>76</v>
      </c>
      <c r="D29" s="43">
        <v>1</v>
      </c>
      <c r="E29" s="44">
        <v>0</v>
      </c>
      <c r="F29" s="44">
        <f t="shared" si="1"/>
        <v>0</v>
      </c>
    </row>
    <row r="30" spans="1:6" s="18" customFormat="1" ht="24" x14ac:dyDescent="0.2">
      <c r="A30" s="41" t="s">
        <v>195</v>
      </c>
      <c r="B30" s="45" t="s">
        <v>196</v>
      </c>
      <c r="C30" s="43"/>
      <c r="D30" s="43">
        <v>1</v>
      </c>
      <c r="E30" s="44">
        <v>0</v>
      </c>
      <c r="F30" s="44">
        <f t="shared" si="1"/>
        <v>0</v>
      </c>
    </row>
    <row r="31" spans="1:6" s="18" customFormat="1" ht="108" x14ac:dyDescent="0.2">
      <c r="A31" s="41" t="s">
        <v>80</v>
      </c>
      <c r="B31" s="45" t="s">
        <v>81</v>
      </c>
      <c r="C31" s="43" t="s">
        <v>249</v>
      </c>
      <c r="D31" s="43">
        <v>1</v>
      </c>
      <c r="E31" s="44">
        <v>0</v>
      </c>
      <c r="F31" s="44">
        <f t="shared" si="1"/>
        <v>0</v>
      </c>
    </row>
    <row r="32" spans="1:6" s="18" customFormat="1" x14ac:dyDescent="0.2">
      <c r="A32" s="41" t="s">
        <v>201</v>
      </c>
      <c r="B32" s="45" t="s">
        <v>200</v>
      </c>
      <c r="C32" s="43"/>
      <c r="D32" s="46">
        <v>1</v>
      </c>
      <c r="E32" s="44">
        <v>0</v>
      </c>
      <c r="F32" s="44">
        <f t="shared" si="1"/>
        <v>0</v>
      </c>
    </row>
    <row r="33" spans="1:6" s="18" customFormat="1" ht="72" x14ac:dyDescent="0.2">
      <c r="A33" s="41" t="s">
        <v>82</v>
      </c>
      <c r="B33" s="66" t="s">
        <v>238</v>
      </c>
      <c r="C33" s="43" t="s">
        <v>76</v>
      </c>
      <c r="D33" s="46">
        <v>1</v>
      </c>
      <c r="E33" s="44">
        <v>0</v>
      </c>
      <c r="F33" s="44">
        <f t="shared" si="1"/>
        <v>0</v>
      </c>
    </row>
    <row r="34" spans="1:6" s="18" customFormat="1" ht="204" x14ac:dyDescent="0.2">
      <c r="A34" s="41" t="s">
        <v>83</v>
      </c>
      <c r="B34" s="72" t="s">
        <v>211</v>
      </c>
      <c r="C34" s="43" t="s">
        <v>210</v>
      </c>
      <c r="D34" s="46">
        <v>1</v>
      </c>
      <c r="E34" s="44">
        <v>0</v>
      </c>
      <c r="F34" s="44">
        <f t="shared" si="1"/>
        <v>0</v>
      </c>
    </row>
    <row r="35" spans="1:6" s="18" customFormat="1" ht="108" x14ac:dyDescent="0.2">
      <c r="A35" s="41" t="s">
        <v>84</v>
      </c>
      <c r="B35" s="45" t="s">
        <v>85</v>
      </c>
      <c r="C35" s="43" t="s">
        <v>248</v>
      </c>
      <c r="D35" s="43">
        <v>1</v>
      </c>
      <c r="E35" s="44">
        <v>0</v>
      </c>
      <c r="F35" s="44">
        <f t="shared" si="1"/>
        <v>0</v>
      </c>
    </row>
    <row r="36" spans="1:6" s="18" customFormat="1" ht="24" x14ac:dyDescent="0.2">
      <c r="A36" s="41" t="s">
        <v>86</v>
      </c>
      <c r="B36" s="42" t="s">
        <v>11</v>
      </c>
      <c r="C36" s="43" t="s">
        <v>12</v>
      </c>
      <c r="D36" s="43">
        <v>1</v>
      </c>
      <c r="E36" s="44">
        <v>0</v>
      </c>
      <c r="F36" s="44">
        <f t="shared" si="1"/>
        <v>0</v>
      </c>
    </row>
    <row r="37" spans="1:6" s="18" customFormat="1" ht="108" x14ac:dyDescent="0.2">
      <c r="A37" s="41" t="s">
        <v>88</v>
      </c>
      <c r="B37" s="73" t="s">
        <v>212</v>
      </c>
      <c r="C37" s="43" t="s">
        <v>17</v>
      </c>
      <c r="D37" s="46">
        <v>1</v>
      </c>
      <c r="E37" s="44">
        <v>0</v>
      </c>
      <c r="F37" s="44">
        <f t="shared" si="1"/>
        <v>0</v>
      </c>
    </row>
    <row r="38" spans="1:6" ht="48" x14ac:dyDescent="0.25">
      <c r="A38" s="65" t="s">
        <v>87</v>
      </c>
      <c r="B38" s="66" t="s">
        <v>204</v>
      </c>
      <c r="C38" s="43" t="s">
        <v>18</v>
      </c>
      <c r="D38" s="43">
        <v>1</v>
      </c>
      <c r="E38" s="44">
        <v>0</v>
      </c>
      <c r="F38" s="44">
        <f t="shared" si="1"/>
        <v>0</v>
      </c>
    </row>
    <row r="39" spans="1:6" ht="48" x14ac:dyDescent="0.25">
      <c r="A39" s="41" t="s">
        <v>89</v>
      </c>
      <c r="B39" s="42" t="s">
        <v>20</v>
      </c>
      <c r="C39" s="43" t="s">
        <v>90</v>
      </c>
      <c r="D39" s="43">
        <v>1</v>
      </c>
      <c r="E39" s="44">
        <v>0</v>
      </c>
      <c r="F39" s="44">
        <f t="shared" si="1"/>
        <v>0</v>
      </c>
    </row>
    <row r="40" spans="1:6" s="20" customFormat="1" ht="72" x14ac:dyDescent="0.25">
      <c r="A40" s="65" t="s">
        <v>91</v>
      </c>
      <c r="B40" s="66" t="s">
        <v>199</v>
      </c>
      <c r="C40" s="43" t="s">
        <v>106</v>
      </c>
      <c r="D40" s="43">
        <v>1</v>
      </c>
      <c r="E40" s="44">
        <v>0</v>
      </c>
      <c r="F40" s="44">
        <f t="shared" si="1"/>
        <v>0</v>
      </c>
    </row>
    <row r="41" spans="1:6" s="20" customFormat="1" ht="48" x14ac:dyDescent="0.25">
      <c r="A41" s="65" t="s">
        <v>92</v>
      </c>
      <c r="B41" s="66" t="s">
        <v>203</v>
      </c>
      <c r="C41" s="67" t="s">
        <v>94</v>
      </c>
      <c r="D41" s="43">
        <v>1</v>
      </c>
      <c r="E41" s="44">
        <v>0</v>
      </c>
      <c r="F41" s="44">
        <f t="shared" si="1"/>
        <v>0</v>
      </c>
    </row>
    <row r="42" spans="1:6" ht="48" x14ac:dyDescent="0.25">
      <c r="A42" s="65" t="s">
        <v>93</v>
      </c>
      <c r="B42" s="66" t="s">
        <v>205</v>
      </c>
      <c r="C42" s="67" t="s">
        <v>95</v>
      </c>
      <c r="D42" s="43">
        <v>1</v>
      </c>
      <c r="E42" s="44">
        <v>0</v>
      </c>
      <c r="F42" s="44">
        <f t="shared" si="1"/>
        <v>0</v>
      </c>
    </row>
    <row r="43" spans="1:6" ht="24" x14ac:dyDescent="0.25">
      <c r="A43" s="68" t="s">
        <v>96</v>
      </c>
      <c r="B43" s="69" t="s">
        <v>97</v>
      </c>
      <c r="C43" s="70"/>
      <c r="D43" s="71">
        <v>1</v>
      </c>
      <c r="E43" s="44">
        <v>0</v>
      </c>
      <c r="F43" s="44">
        <f t="shared" si="1"/>
        <v>0</v>
      </c>
    </row>
    <row r="44" spans="1:6" ht="24" x14ac:dyDescent="0.2">
      <c r="A44" s="68" t="s">
        <v>98</v>
      </c>
      <c r="B44" s="69" t="s">
        <v>99</v>
      </c>
      <c r="C44" s="74"/>
      <c r="D44" s="71">
        <v>1</v>
      </c>
      <c r="E44" s="44">
        <v>0</v>
      </c>
      <c r="F44" s="44">
        <f t="shared" si="1"/>
        <v>0</v>
      </c>
    </row>
    <row r="45" spans="1:6" s="18" customFormat="1" ht="348" x14ac:dyDescent="0.2">
      <c r="A45" s="65" t="s">
        <v>100</v>
      </c>
      <c r="B45" s="75" t="s">
        <v>240</v>
      </c>
      <c r="C45" s="67" t="s">
        <v>239</v>
      </c>
      <c r="D45" s="43">
        <v>1</v>
      </c>
      <c r="E45" s="44">
        <v>0</v>
      </c>
      <c r="F45" s="44">
        <f t="shared" si="1"/>
        <v>0</v>
      </c>
    </row>
    <row r="46" spans="1:6" s="18" customFormat="1" ht="348" x14ac:dyDescent="0.2">
      <c r="A46" s="65" t="s">
        <v>101</v>
      </c>
      <c r="B46" s="76" t="s">
        <v>241</v>
      </c>
      <c r="C46" s="67" t="s">
        <v>242</v>
      </c>
      <c r="D46" s="43">
        <v>1</v>
      </c>
      <c r="E46" s="44">
        <v>0</v>
      </c>
      <c r="F46" s="44">
        <f t="shared" si="1"/>
        <v>0</v>
      </c>
    </row>
    <row r="47" spans="1:6" s="21" customFormat="1" ht="252" x14ac:dyDescent="0.2">
      <c r="A47" s="65" t="s">
        <v>102</v>
      </c>
      <c r="B47" s="42" t="s">
        <v>244</v>
      </c>
      <c r="C47" s="67" t="s">
        <v>103</v>
      </c>
      <c r="D47" s="43">
        <v>1</v>
      </c>
      <c r="E47" s="44">
        <v>0</v>
      </c>
      <c r="F47" s="44">
        <f t="shared" si="1"/>
        <v>0</v>
      </c>
    </row>
    <row r="48" spans="1:6" s="18" customFormat="1" ht="132" x14ac:dyDescent="0.2">
      <c r="A48" s="41" t="s">
        <v>107</v>
      </c>
      <c r="B48" s="45" t="s">
        <v>146</v>
      </c>
      <c r="C48" s="43" t="s">
        <v>104</v>
      </c>
      <c r="D48" s="46">
        <v>1</v>
      </c>
      <c r="E48" s="44">
        <v>0</v>
      </c>
      <c r="F48" s="44">
        <f t="shared" si="1"/>
        <v>0</v>
      </c>
    </row>
    <row r="49" spans="1:6" s="18" customFormat="1" x14ac:dyDescent="0.2">
      <c r="A49" s="41" t="s">
        <v>108</v>
      </c>
      <c r="B49" s="42" t="s">
        <v>15</v>
      </c>
      <c r="C49" s="77"/>
      <c r="D49" s="46">
        <v>1</v>
      </c>
      <c r="E49" s="44">
        <v>0</v>
      </c>
      <c r="F49" s="44">
        <f t="shared" si="1"/>
        <v>0</v>
      </c>
    </row>
    <row r="50" spans="1:6" s="21" customFormat="1" ht="108" x14ac:dyDescent="0.2">
      <c r="A50" s="78" t="s">
        <v>110</v>
      </c>
      <c r="B50" s="79" t="s">
        <v>213</v>
      </c>
      <c r="C50" s="80" t="s">
        <v>109</v>
      </c>
      <c r="D50" s="81">
        <v>1</v>
      </c>
      <c r="E50" s="44">
        <v>0</v>
      </c>
      <c r="F50" s="44">
        <f t="shared" si="1"/>
        <v>0</v>
      </c>
    </row>
    <row r="51" spans="1:6" s="18" customFormat="1" ht="48" x14ac:dyDescent="0.2">
      <c r="A51" s="41" t="s">
        <v>111</v>
      </c>
      <c r="B51" s="45" t="s">
        <v>206</v>
      </c>
      <c r="C51" s="43" t="s">
        <v>112</v>
      </c>
      <c r="D51" s="43">
        <v>1</v>
      </c>
      <c r="E51" s="44">
        <v>0</v>
      </c>
      <c r="F51" s="44">
        <f t="shared" si="1"/>
        <v>0</v>
      </c>
    </row>
    <row r="52" spans="1:6" s="18" customFormat="1" ht="48" x14ac:dyDescent="0.2">
      <c r="A52" s="41" t="s">
        <v>113</v>
      </c>
      <c r="B52" s="42" t="s">
        <v>20</v>
      </c>
      <c r="C52" s="43" t="s">
        <v>114</v>
      </c>
      <c r="D52" s="43">
        <v>1</v>
      </c>
      <c r="E52" s="44">
        <v>0</v>
      </c>
      <c r="F52" s="44">
        <f t="shared" si="1"/>
        <v>0</v>
      </c>
    </row>
    <row r="53" spans="1:6" s="20" customFormat="1" ht="84" x14ac:dyDescent="0.25">
      <c r="A53" s="78" t="s">
        <v>115</v>
      </c>
      <c r="B53" s="82" t="s">
        <v>23</v>
      </c>
      <c r="C53" s="80" t="s">
        <v>24</v>
      </c>
      <c r="D53" s="81">
        <v>1</v>
      </c>
      <c r="E53" s="44">
        <v>0</v>
      </c>
      <c r="F53" s="44">
        <f t="shared" si="1"/>
        <v>0</v>
      </c>
    </row>
    <row r="54" spans="1:6" s="18" customFormat="1" ht="24" x14ac:dyDescent="0.2">
      <c r="A54" s="41" t="s">
        <v>116</v>
      </c>
      <c r="B54" s="42" t="s">
        <v>11</v>
      </c>
      <c r="C54" s="43" t="s">
        <v>12</v>
      </c>
      <c r="D54" s="43">
        <v>1</v>
      </c>
      <c r="E54" s="44">
        <v>0</v>
      </c>
      <c r="F54" s="44">
        <f t="shared" si="1"/>
        <v>0</v>
      </c>
    </row>
    <row r="55" spans="1:6" s="18" customFormat="1" x14ac:dyDescent="0.2">
      <c r="A55" s="41" t="s">
        <v>117</v>
      </c>
      <c r="B55" s="66" t="s">
        <v>9</v>
      </c>
      <c r="C55" s="67" t="s">
        <v>10</v>
      </c>
      <c r="D55" s="43">
        <v>1</v>
      </c>
      <c r="E55" s="44">
        <v>0</v>
      </c>
      <c r="F55" s="44">
        <f t="shared" si="1"/>
        <v>0</v>
      </c>
    </row>
    <row r="56" spans="1:6" s="18" customFormat="1" ht="24" x14ac:dyDescent="0.2">
      <c r="A56" s="68" t="s">
        <v>118</v>
      </c>
      <c r="B56" s="69" t="s">
        <v>119</v>
      </c>
      <c r="C56" s="70"/>
      <c r="D56" s="71">
        <v>1</v>
      </c>
      <c r="E56" s="44">
        <v>0</v>
      </c>
      <c r="F56" s="44">
        <f t="shared" si="1"/>
        <v>0</v>
      </c>
    </row>
    <row r="57" spans="1:6" s="18" customFormat="1" x14ac:dyDescent="0.2">
      <c r="A57" s="85" t="s">
        <v>120</v>
      </c>
      <c r="B57" s="86"/>
      <c r="C57" s="88"/>
      <c r="D57" s="88"/>
      <c r="E57" s="89"/>
      <c r="F57" s="89"/>
    </row>
    <row r="58" spans="1:6" s="18" customFormat="1" ht="96" x14ac:dyDescent="0.2">
      <c r="A58" s="41" t="s">
        <v>31</v>
      </c>
      <c r="B58" s="45" t="s">
        <v>197</v>
      </c>
      <c r="C58" s="43" t="s">
        <v>121</v>
      </c>
      <c r="D58" s="46">
        <v>2</v>
      </c>
      <c r="E58" s="44">
        <v>0</v>
      </c>
      <c r="F58" s="44">
        <f t="shared" si="1"/>
        <v>0</v>
      </c>
    </row>
    <row r="59" spans="1:6" s="18" customFormat="1" ht="60" x14ac:dyDescent="0.2">
      <c r="A59" s="41" t="s">
        <v>32</v>
      </c>
      <c r="B59" s="45" t="s">
        <v>122</v>
      </c>
      <c r="C59" s="43" t="s">
        <v>123</v>
      </c>
      <c r="D59" s="43">
        <v>1</v>
      </c>
      <c r="E59" s="44">
        <v>0</v>
      </c>
      <c r="F59" s="44">
        <f t="shared" si="1"/>
        <v>0</v>
      </c>
    </row>
    <row r="60" spans="1:6" s="18" customFormat="1" ht="60" x14ac:dyDescent="0.2">
      <c r="A60" s="41" t="s">
        <v>124</v>
      </c>
      <c r="B60" s="45" t="s">
        <v>122</v>
      </c>
      <c r="C60" s="43" t="s">
        <v>37</v>
      </c>
      <c r="D60" s="43">
        <v>1</v>
      </c>
      <c r="E60" s="44">
        <v>0</v>
      </c>
      <c r="F60" s="44">
        <f t="shared" si="1"/>
        <v>0</v>
      </c>
    </row>
    <row r="61" spans="1:6" s="18" customFormat="1" ht="60" x14ac:dyDescent="0.2">
      <c r="A61" s="41" t="s">
        <v>127</v>
      </c>
      <c r="B61" s="42" t="s">
        <v>125</v>
      </c>
      <c r="C61" s="43" t="s">
        <v>126</v>
      </c>
      <c r="D61" s="46">
        <v>2</v>
      </c>
      <c r="E61" s="44">
        <v>0</v>
      </c>
      <c r="F61" s="44">
        <f t="shared" si="1"/>
        <v>0</v>
      </c>
    </row>
    <row r="62" spans="1:6" s="18" customFormat="1" ht="72" x14ac:dyDescent="0.2">
      <c r="A62" s="41" t="s">
        <v>130</v>
      </c>
      <c r="B62" s="42" t="s">
        <v>128</v>
      </c>
      <c r="C62" s="83" t="s">
        <v>129</v>
      </c>
      <c r="D62" s="46">
        <v>2</v>
      </c>
      <c r="E62" s="44">
        <v>0</v>
      </c>
      <c r="F62" s="44">
        <f t="shared" si="1"/>
        <v>0</v>
      </c>
    </row>
    <row r="63" spans="1:6" s="18" customFormat="1" ht="36" x14ac:dyDescent="0.2">
      <c r="A63" s="41" t="s">
        <v>133</v>
      </c>
      <c r="B63" s="42" t="s">
        <v>131</v>
      </c>
      <c r="C63" s="43" t="s">
        <v>132</v>
      </c>
      <c r="D63" s="46">
        <v>1</v>
      </c>
      <c r="E63" s="44">
        <v>0</v>
      </c>
      <c r="F63" s="44">
        <f t="shared" si="1"/>
        <v>0</v>
      </c>
    </row>
    <row r="64" spans="1:6" ht="48" x14ac:dyDescent="0.25">
      <c r="A64" s="41" t="s">
        <v>134</v>
      </c>
      <c r="B64" s="42" t="s">
        <v>21</v>
      </c>
      <c r="C64" s="43" t="s">
        <v>22</v>
      </c>
      <c r="D64" s="46">
        <v>1</v>
      </c>
      <c r="E64" s="44">
        <v>0</v>
      </c>
      <c r="F64" s="44">
        <f t="shared" si="1"/>
        <v>0</v>
      </c>
    </row>
    <row r="65" spans="1:6" ht="36" x14ac:dyDescent="0.25">
      <c r="A65" s="41" t="s">
        <v>137</v>
      </c>
      <c r="B65" s="82" t="s">
        <v>135</v>
      </c>
      <c r="C65" s="43" t="s">
        <v>136</v>
      </c>
      <c r="D65" s="46">
        <v>1</v>
      </c>
      <c r="E65" s="44">
        <v>0</v>
      </c>
      <c r="F65" s="44">
        <f t="shared" si="1"/>
        <v>0</v>
      </c>
    </row>
    <row r="66" spans="1:6" ht="48" x14ac:dyDescent="0.25">
      <c r="A66" s="41" t="s">
        <v>138</v>
      </c>
      <c r="B66" s="42" t="s">
        <v>140</v>
      </c>
      <c r="C66" s="43" t="s">
        <v>139</v>
      </c>
      <c r="D66" s="43">
        <v>6</v>
      </c>
      <c r="E66" s="44">
        <v>0</v>
      </c>
      <c r="F66" s="44">
        <f t="shared" si="1"/>
        <v>0</v>
      </c>
    </row>
    <row r="67" spans="1:6" s="18" customFormat="1" ht="36" x14ac:dyDescent="0.2">
      <c r="A67" s="41" t="s">
        <v>141</v>
      </c>
      <c r="B67" s="66" t="s">
        <v>231</v>
      </c>
      <c r="C67" s="67"/>
      <c r="D67" s="43">
        <v>70</v>
      </c>
      <c r="E67" s="44">
        <v>0</v>
      </c>
      <c r="F67" s="44">
        <f t="shared" si="1"/>
        <v>0</v>
      </c>
    </row>
    <row r="68" spans="1:6" s="18" customFormat="1" ht="24" x14ac:dyDescent="0.2">
      <c r="A68" s="41"/>
      <c r="B68" s="66" t="s">
        <v>214</v>
      </c>
      <c r="C68" s="67"/>
      <c r="D68" s="43">
        <v>140</v>
      </c>
      <c r="E68" s="44">
        <v>0</v>
      </c>
      <c r="F68" s="44">
        <f t="shared" si="1"/>
        <v>0</v>
      </c>
    </row>
    <row r="69" spans="1:6" s="18" customFormat="1" ht="24" x14ac:dyDescent="0.2">
      <c r="A69" s="41"/>
      <c r="B69" s="66" t="s">
        <v>215</v>
      </c>
      <c r="C69" s="67"/>
      <c r="D69" s="43">
        <v>140</v>
      </c>
      <c r="E69" s="44">
        <v>0</v>
      </c>
      <c r="F69" s="44">
        <f t="shared" si="1"/>
        <v>0</v>
      </c>
    </row>
    <row r="70" spans="1:6" s="18" customFormat="1" ht="24" x14ac:dyDescent="0.2">
      <c r="A70" s="41"/>
      <c r="B70" s="66" t="s">
        <v>216</v>
      </c>
      <c r="C70" s="67"/>
      <c r="D70" s="43">
        <v>140</v>
      </c>
      <c r="E70" s="44">
        <v>0</v>
      </c>
      <c r="F70" s="44">
        <f t="shared" si="1"/>
        <v>0</v>
      </c>
    </row>
    <row r="71" spans="1:6" s="18" customFormat="1" x14ac:dyDescent="0.2">
      <c r="A71" s="41"/>
      <c r="B71" s="66" t="s">
        <v>217</v>
      </c>
      <c r="C71" s="67"/>
      <c r="D71" s="43">
        <v>140</v>
      </c>
      <c r="E71" s="44">
        <v>0</v>
      </c>
      <c r="F71" s="44">
        <f t="shared" si="1"/>
        <v>0</v>
      </c>
    </row>
    <row r="72" spans="1:6" s="18" customFormat="1" x14ac:dyDescent="0.2">
      <c r="A72" s="41"/>
      <c r="B72" s="72" t="s">
        <v>218</v>
      </c>
      <c r="C72" s="67"/>
      <c r="D72" s="43">
        <v>140</v>
      </c>
      <c r="E72" s="44">
        <v>0</v>
      </c>
      <c r="F72" s="44">
        <f t="shared" si="1"/>
        <v>0</v>
      </c>
    </row>
    <row r="73" spans="1:6" x14ac:dyDescent="0.25">
      <c r="A73" s="41"/>
      <c r="B73" s="72" t="s">
        <v>219</v>
      </c>
      <c r="C73" s="67"/>
      <c r="D73" s="43">
        <v>140</v>
      </c>
      <c r="E73" s="44">
        <v>0</v>
      </c>
      <c r="F73" s="44">
        <f t="shared" si="1"/>
        <v>0</v>
      </c>
    </row>
    <row r="74" spans="1:6" s="18" customFormat="1" x14ac:dyDescent="0.2">
      <c r="A74" s="41"/>
      <c r="B74" s="72" t="s">
        <v>220</v>
      </c>
      <c r="C74" s="67"/>
      <c r="D74" s="43">
        <v>140</v>
      </c>
      <c r="E74" s="44">
        <v>0</v>
      </c>
      <c r="F74" s="44">
        <f t="shared" si="1"/>
        <v>0</v>
      </c>
    </row>
    <row r="75" spans="1:6" s="18" customFormat="1" x14ac:dyDescent="0.2">
      <c r="A75" s="41"/>
      <c r="B75" s="66" t="s">
        <v>221</v>
      </c>
      <c r="C75" s="67"/>
      <c r="D75" s="43">
        <v>140</v>
      </c>
      <c r="E75" s="44">
        <v>0</v>
      </c>
      <c r="F75" s="44">
        <f t="shared" si="1"/>
        <v>0</v>
      </c>
    </row>
    <row r="76" spans="1:6" s="18" customFormat="1" x14ac:dyDescent="0.2">
      <c r="A76" s="85" t="s">
        <v>143</v>
      </c>
      <c r="B76" s="90"/>
      <c r="C76" s="87"/>
      <c r="D76" s="88"/>
      <c r="E76" s="89"/>
      <c r="F76" s="89"/>
    </row>
    <row r="77" spans="1:6" ht="24" x14ac:dyDescent="0.25">
      <c r="A77" s="41" t="s">
        <v>33</v>
      </c>
      <c r="B77" s="42" t="s">
        <v>11</v>
      </c>
      <c r="C77" s="43" t="s">
        <v>12</v>
      </c>
      <c r="D77" s="43">
        <v>1</v>
      </c>
      <c r="E77" s="44">
        <v>0</v>
      </c>
      <c r="F77" s="44">
        <f t="shared" si="1"/>
        <v>0</v>
      </c>
    </row>
    <row r="78" spans="1:6" s="18" customFormat="1" x14ac:dyDescent="0.2">
      <c r="A78" s="41" t="s">
        <v>144</v>
      </c>
      <c r="B78" s="66" t="s">
        <v>9</v>
      </c>
      <c r="C78" s="67" t="s">
        <v>10</v>
      </c>
      <c r="D78" s="43">
        <v>1</v>
      </c>
      <c r="E78" s="44">
        <v>0</v>
      </c>
      <c r="F78" s="44">
        <f t="shared" si="1"/>
        <v>0</v>
      </c>
    </row>
    <row r="79" spans="1:6" s="18" customFormat="1" ht="132" x14ac:dyDescent="0.2">
      <c r="A79" s="41" t="s">
        <v>145</v>
      </c>
      <c r="B79" s="45" t="s">
        <v>147</v>
      </c>
      <c r="C79" s="43" t="s">
        <v>105</v>
      </c>
      <c r="D79" s="46">
        <v>1</v>
      </c>
      <c r="E79" s="44">
        <v>0</v>
      </c>
      <c r="F79" s="44">
        <f t="shared" si="1"/>
        <v>0</v>
      </c>
    </row>
    <row r="80" spans="1:6" s="18" customFormat="1" x14ac:dyDescent="0.2">
      <c r="A80" s="41" t="s">
        <v>148</v>
      </c>
      <c r="B80" s="42" t="s">
        <v>15</v>
      </c>
      <c r="C80" s="77"/>
      <c r="D80" s="46">
        <v>1</v>
      </c>
      <c r="E80" s="44">
        <v>0</v>
      </c>
      <c r="F80" s="44">
        <f t="shared" si="1"/>
        <v>0</v>
      </c>
    </row>
    <row r="81" spans="1:6" s="18" customFormat="1" ht="108" x14ac:dyDescent="0.2">
      <c r="A81" s="41" t="s">
        <v>149</v>
      </c>
      <c r="B81" s="79" t="s">
        <v>213</v>
      </c>
      <c r="C81" s="43" t="s">
        <v>109</v>
      </c>
      <c r="D81" s="46">
        <v>1</v>
      </c>
      <c r="E81" s="44">
        <v>0</v>
      </c>
      <c r="F81" s="44">
        <f t="shared" si="1"/>
        <v>0</v>
      </c>
    </row>
    <row r="82" spans="1:6" s="18" customFormat="1" ht="48" x14ac:dyDescent="0.2">
      <c r="A82" s="41" t="s">
        <v>150</v>
      </c>
      <c r="B82" s="42" t="s">
        <v>207</v>
      </c>
      <c r="C82" s="43" t="s">
        <v>112</v>
      </c>
      <c r="D82" s="43">
        <v>1</v>
      </c>
      <c r="E82" s="44">
        <v>0</v>
      </c>
      <c r="F82" s="44">
        <f t="shared" si="1"/>
        <v>0</v>
      </c>
    </row>
    <row r="83" spans="1:6" s="21" customFormat="1" ht="48" x14ac:dyDescent="0.2">
      <c r="A83" s="41" t="s">
        <v>151</v>
      </c>
      <c r="B83" s="42" t="s">
        <v>20</v>
      </c>
      <c r="C83" s="43" t="s">
        <v>152</v>
      </c>
      <c r="D83" s="43">
        <v>1</v>
      </c>
      <c r="E83" s="44">
        <v>0</v>
      </c>
      <c r="F83" s="44">
        <f t="shared" si="1"/>
        <v>0</v>
      </c>
    </row>
    <row r="84" spans="1:6" s="18" customFormat="1" ht="60" x14ac:dyDescent="0.2">
      <c r="A84" s="78" t="s">
        <v>153</v>
      </c>
      <c r="B84" s="84" t="s">
        <v>222</v>
      </c>
      <c r="C84" s="83" t="s">
        <v>223</v>
      </c>
      <c r="D84" s="46">
        <v>1</v>
      </c>
      <c r="E84" s="44">
        <v>0</v>
      </c>
      <c r="F84" s="44">
        <f t="shared" si="1"/>
        <v>0</v>
      </c>
    </row>
    <row r="85" spans="1:6" ht="84" x14ac:dyDescent="0.25">
      <c r="A85" s="41" t="s">
        <v>154</v>
      </c>
      <c r="B85" s="45" t="s">
        <v>155</v>
      </c>
      <c r="C85" s="43" t="s">
        <v>105</v>
      </c>
      <c r="D85" s="46">
        <v>1</v>
      </c>
      <c r="E85" s="44">
        <v>0</v>
      </c>
      <c r="F85" s="44">
        <f t="shared" si="1"/>
        <v>0</v>
      </c>
    </row>
    <row r="86" spans="1:6" s="20" customFormat="1" ht="120" x14ac:dyDescent="0.25">
      <c r="A86" s="41" t="s">
        <v>157</v>
      </c>
      <c r="B86" s="45" t="s">
        <v>156</v>
      </c>
      <c r="C86" s="43" t="s">
        <v>105</v>
      </c>
      <c r="D86" s="46">
        <v>1</v>
      </c>
      <c r="E86" s="44">
        <v>0</v>
      </c>
      <c r="F86" s="44">
        <f t="shared" si="1"/>
        <v>0</v>
      </c>
    </row>
    <row r="87" spans="1:6" ht="48" x14ac:dyDescent="0.25">
      <c r="A87" s="41" t="s">
        <v>158</v>
      </c>
      <c r="B87" s="42" t="s">
        <v>20</v>
      </c>
      <c r="C87" s="43" t="s">
        <v>152</v>
      </c>
      <c r="D87" s="43">
        <v>1</v>
      </c>
      <c r="E87" s="44">
        <v>0</v>
      </c>
      <c r="F87" s="44">
        <f t="shared" si="1"/>
        <v>0</v>
      </c>
    </row>
    <row r="88" spans="1:6" s="18" customFormat="1" x14ac:dyDescent="0.2">
      <c r="A88" s="85" t="s">
        <v>159</v>
      </c>
      <c r="B88" s="90"/>
      <c r="C88" s="87"/>
      <c r="D88" s="88"/>
      <c r="E88" s="89"/>
      <c r="F88" s="89"/>
    </row>
    <row r="89" spans="1:6" x14ac:dyDescent="0.25">
      <c r="A89" s="41" t="s">
        <v>34</v>
      </c>
      <c r="B89" s="66" t="s">
        <v>9</v>
      </c>
      <c r="C89" s="67" t="s">
        <v>10</v>
      </c>
      <c r="D89" s="43">
        <v>1</v>
      </c>
      <c r="E89" s="44">
        <v>0</v>
      </c>
      <c r="F89" s="44">
        <f t="shared" si="1"/>
        <v>0</v>
      </c>
    </row>
    <row r="90" spans="1:6" s="18" customFormat="1" ht="96" x14ac:dyDescent="0.2">
      <c r="A90" s="65" t="s">
        <v>35</v>
      </c>
      <c r="B90" s="45" t="s">
        <v>54</v>
      </c>
      <c r="C90" s="43" t="s">
        <v>105</v>
      </c>
      <c r="D90" s="43">
        <v>1</v>
      </c>
      <c r="E90" s="44">
        <v>0</v>
      </c>
      <c r="F90" s="44">
        <f t="shared" si="1"/>
        <v>0</v>
      </c>
    </row>
    <row r="91" spans="1:6" s="18" customFormat="1" x14ac:dyDescent="0.2">
      <c r="A91" s="65" t="s">
        <v>160</v>
      </c>
      <c r="B91" s="42" t="s">
        <v>7</v>
      </c>
      <c r="C91" s="43"/>
      <c r="D91" s="43">
        <v>1</v>
      </c>
      <c r="E91" s="44">
        <v>0</v>
      </c>
      <c r="F91" s="44">
        <f t="shared" ref="F91:F130" si="2">D91*E91</f>
        <v>0</v>
      </c>
    </row>
    <row r="92" spans="1:6" s="18" customFormat="1" ht="60" x14ac:dyDescent="0.2">
      <c r="A92" s="41" t="s">
        <v>161</v>
      </c>
      <c r="B92" s="45" t="s">
        <v>8</v>
      </c>
      <c r="C92" s="43" t="s">
        <v>162</v>
      </c>
      <c r="D92" s="43">
        <v>3</v>
      </c>
      <c r="E92" s="44">
        <v>0</v>
      </c>
      <c r="F92" s="44">
        <f t="shared" si="2"/>
        <v>0</v>
      </c>
    </row>
    <row r="93" spans="1:6" s="18" customFormat="1" ht="63" x14ac:dyDescent="0.2">
      <c r="A93" s="41" t="s">
        <v>163</v>
      </c>
      <c r="B93" s="66" t="s">
        <v>243</v>
      </c>
      <c r="C93" s="67"/>
      <c r="D93" s="46">
        <v>1</v>
      </c>
      <c r="E93" s="44">
        <v>0</v>
      </c>
      <c r="F93" s="44">
        <f t="shared" si="2"/>
        <v>0</v>
      </c>
    </row>
    <row r="94" spans="1:6" s="18" customFormat="1" ht="109.5" x14ac:dyDescent="0.2">
      <c r="A94" s="78" t="s">
        <v>164</v>
      </c>
      <c r="B94" s="82" t="s">
        <v>229</v>
      </c>
      <c r="C94" s="80" t="s">
        <v>234</v>
      </c>
      <c r="D94" s="81">
        <v>1</v>
      </c>
      <c r="E94" s="44">
        <v>0</v>
      </c>
      <c r="F94" s="44">
        <f t="shared" si="2"/>
        <v>0</v>
      </c>
    </row>
    <row r="95" spans="1:6" s="18" customFormat="1" ht="48" x14ac:dyDescent="0.2">
      <c r="A95" s="41" t="s">
        <v>165</v>
      </c>
      <c r="B95" s="42" t="s">
        <v>21</v>
      </c>
      <c r="C95" s="43" t="s">
        <v>22</v>
      </c>
      <c r="D95" s="46">
        <v>1</v>
      </c>
      <c r="E95" s="44">
        <v>0</v>
      </c>
      <c r="F95" s="44">
        <f t="shared" si="2"/>
        <v>0</v>
      </c>
    </row>
    <row r="96" spans="1:6" s="18" customFormat="1" ht="48" x14ac:dyDescent="0.2">
      <c r="A96" s="65" t="s">
        <v>166</v>
      </c>
      <c r="B96" s="66" t="s">
        <v>203</v>
      </c>
      <c r="C96" s="67" t="s">
        <v>71</v>
      </c>
      <c r="D96" s="43">
        <v>1</v>
      </c>
      <c r="E96" s="44">
        <v>0</v>
      </c>
      <c r="F96" s="44">
        <f t="shared" si="2"/>
        <v>0</v>
      </c>
    </row>
    <row r="97" spans="1:6" s="18" customFormat="1" ht="24" x14ac:dyDescent="0.2">
      <c r="A97" s="68" t="s">
        <v>168</v>
      </c>
      <c r="B97" s="69" t="s">
        <v>167</v>
      </c>
      <c r="C97" s="70"/>
      <c r="D97" s="71">
        <v>1</v>
      </c>
      <c r="E97" s="44">
        <v>0</v>
      </c>
      <c r="F97" s="44">
        <f t="shared" si="2"/>
        <v>0</v>
      </c>
    </row>
    <row r="98" spans="1:6" s="18" customFormat="1" x14ac:dyDescent="0.2">
      <c r="A98" s="85" t="s">
        <v>169</v>
      </c>
      <c r="B98" s="90"/>
      <c r="C98" s="87"/>
      <c r="D98" s="88"/>
      <c r="E98" s="89"/>
      <c r="F98" s="89"/>
    </row>
    <row r="99" spans="1:6" s="18" customFormat="1" ht="36" x14ac:dyDescent="0.2">
      <c r="A99" s="41" t="s">
        <v>36</v>
      </c>
      <c r="B99" s="66" t="s">
        <v>29</v>
      </c>
      <c r="C99" s="67" t="s">
        <v>170</v>
      </c>
      <c r="D99" s="46">
        <v>2</v>
      </c>
      <c r="E99" s="44">
        <v>0</v>
      </c>
      <c r="F99" s="44">
        <f t="shared" si="2"/>
        <v>0</v>
      </c>
    </row>
    <row r="100" spans="1:6" s="18" customFormat="1" x14ac:dyDescent="0.2">
      <c r="A100" s="85" t="s">
        <v>171</v>
      </c>
      <c r="B100" s="90"/>
      <c r="C100" s="87"/>
      <c r="D100" s="88"/>
      <c r="E100" s="89"/>
      <c r="F100" s="89"/>
    </row>
    <row r="101" spans="1:6" s="18" customFormat="1" ht="24" x14ac:dyDescent="0.2">
      <c r="A101" s="41" t="s">
        <v>40</v>
      </c>
      <c r="B101" s="42" t="s">
        <v>11</v>
      </c>
      <c r="C101" s="43" t="s">
        <v>12</v>
      </c>
      <c r="D101" s="43">
        <v>1</v>
      </c>
      <c r="E101" s="44">
        <v>0</v>
      </c>
      <c r="F101" s="44">
        <f t="shared" si="2"/>
        <v>0</v>
      </c>
    </row>
    <row r="102" spans="1:6" x14ac:dyDescent="0.25">
      <c r="A102" s="41" t="s">
        <v>41</v>
      </c>
      <c r="B102" s="66" t="s">
        <v>9</v>
      </c>
      <c r="C102" s="67" t="s">
        <v>10</v>
      </c>
      <c r="D102" s="43">
        <v>1</v>
      </c>
      <c r="E102" s="44">
        <v>0</v>
      </c>
      <c r="F102" s="44">
        <f t="shared" si="2"/>
        <v>0</v>
      </c>
    </row>
    <row r="103" spans="1:6" s="18" customFormat="1" ht="96" x14ac:dyDescent="0.2">
      <c r="A103" s="41" t="s">
        <v>172</v>
      </c>
      <c r="B103" s="45" t="s">
        <v>187</v>
      </c>
      <c r="C103" s="43" t="s">
        <v>26</v>
      </c>
      <c r="D103" s="46">
        <v>1</v>
      </c>
      <c r="E103" s="44">
        <v>0</v>
      </c>
      <c r="F103" s="44">
        <f t="shared" si="2"/>
        <v>0</v>
      </c>
    </row>
    <row r="104" spans="1:6" s="18" customFormat="1" x14ac:dyDescent="0.2">
      <c r="A104" s="41" t="s">
        <v>173</v>
      </c>
      <c r="B104" s="42" t="s">
        <v>15</v>
      </c>
      <c r="C104" s="77"/>
      <c r="D104" s="46">
        <v>1</v>
      </c>
      <c r="E104" s="44">
        <v>0</v>
      </c>
      <c r="F104" s="44">
        <f t="shared" si="2"/>
        <v>0</v>
      </c>
    </row>
    <row r="105" spans="1:6" s="18" customFormat="1" ht="108" x14ac:dyDescent="0.2">
      <c r="A105" s="41" t="s">
        <v>174</v>
      </c>
      <c r="B105" s="79" t="s">
        <v>213</v>
      </c>
      <c r="C105" s="43" t="s">
        <v>109</v>
      </c>
      <c r="D105" s="46">
        <v>1</v>
      </c>
      <c r="E105" s="44">
        <v>0</v>
      </c>
      <c r="F105" s="44">
        <f t="shared" si="2"/>
        <v>0</v>
      </c>
    </row>
    <row r="106" spans="1:6" s="18" customFormat="1" ht="48" x14ac:dyDescent="0.2">
      <c r="A106" s="41" t="s">
        <v>175</v>
      </c>
      <c r="B106" s="42" t="s">
        <v>208</v>
      </c>
      <c r="C106" s="43" t="s">
        <v>112</v>
      </c>
      <c r="D106" s="43">
        <v>1</v>
      </c>
      <c r="E106" s="44">
        <v>0</v>
      </c>
      <c r="F106" s="44">
        <f t="shared" si="2"/>
        <v>0</v>
      </c>
    </row>
    <row r="107" spans="1:6" s="18" customFormat="1" ht="48" x14ac:dyDescent="0.2">
      <c r="A107" s="41" t="s">
        <v>176</v>
      </c>
      <c r="B107" s="42" t="s">
        <v>20</v>
      </c>
      <c r="C107" s="43" t="s">
        <v>177</v>
      </c>
      <c r="D107" s="43">
        <v>2</v>
      </c>
      <c r="E107" s="44">
        <v>0</v>
      </c>
      <c r="F107" s="44">
        <f t="shared" si="2"/>
        <v>0</v>
      </c>
    </row>
    <row r="108" spans="1:6" s="18" customFormat="1" ht="120" x14ac:dyDescent="0.2">
      <c r="A108" s="41" t="s">
        <v>179</v>
      </c>
      <c r="B108" s="45" t="s">
        <v>178</v>
      </c>
      <c r="C108" s="43" t="s">
        <v>4</v>
      </c>
      <c r="D108" s="46">
        <v>1</v>
      </c>
      <c r="E108" s="44">
        <v>0</v>
      </c>
      <c r="F108" s="44">
        <f t="shared" si="2"/>
        <v>0</v>
      </c>
    </row>
    <row r="109" spans="1:6" s="18" customFormat="1" ht="36" x14ac:dyDescent="0.2">
      <c r="A109" s="41" t="s">
        <v>180</v>
      </c>
      <c r="B109" s="45" t="s">
        <v>232</v>
      </c>
      <c r="C109" s="43" t="s">
        <v>233</v>
      </c>
      <c r="D109" s="46">
        <v>1</v>
      </c>
      <c r="E109" s="44">
        <v>0</v>
      </c>
      <c r="F109" s="44">
        <f t="shared" si="2"/>
        <v>0</v>
      </c>
    </row>
    <row r="110" spans="1:6" s="18" customFormat="1" ht="24" x14ac:dyDescent="0.2">
      <c r="A110" s="41" t="s">
        <v>181</v>
      </c>
      <c r="B110" s="42" t="s">
        <v>198</v>
      </c>
      <c r="C110" s="43" t="s">
        <v>6</v>
      </c>
      <c r="D110" s="46">
        <v>1</v>
      </c>
      <c r="E110" s="44">
        <v>0</v>
      </c>
      <c r="F110" s="44">
        <f t="shared" si="2"/>
        <v>0</v>
      </c>
    </row>
    <row r="111" spans="1:6" ht="60" x14ac:dyDescent="0.25">
      <c r="A111" s="41" t="s">
        <v>182</v>
      </c>
      <c r="B111" s="45" t="s">
        <v>122</v>
      </c>
      <c r="C111" s="43" t="s">
        <v>183</v>
      </c>
      <c r="D111" s="43">
        <v>1</v>
      </c>
      <c r="E111" s="44">
        <v>0</v>
      </c>
      <c r="F111" s="44">
        <f t="shared" si="2"/>
        <v>0</v>
      </c>
    </row>
    <row r="112" spans="1:6" s="17" customFormat="1" ht="108" x14ac:dyDescent="0.25">
      <c r="A112" s="41" t="s">
        <v>185</v>
      </c>
      <c r="B112" s="42" t="s">
        <v>226</v>
      </c>
      <c r="C112" s="43" t="s">
        <v>184</v>
      </c>
      <c r="D112" s="46">
        <v>1</v>
      </c>
      <c r="E112" s="44">
        <v>0</v>
      </c>
      <c r="F112" s="44">
        <f t="shared" si="2"/>
        <v>0</v>
      </c>
    </row>
    <row r="113" spans="1:6" s="18" customFormat="1" x14ac:dyDescent="0.2">
      <c r="A113" s="85" t="s">
        <v>186</v>
      </c>
      <c r="B113" s="90"/>
      <c r="C113" s="87"/>
      <c r="D113" s="88"/>
      <c r="E113" s="89"/>
      <c r="F113" s="89"/>
    </row>
    <row r="114" spans="1:6" s="18" customFormat="1" ht="24" x14ac:dyDescent="0.2">
      <c r="A114" s="41" t="s">
        <v>42</v>
      </c>
      <c r="B114" s="42" t="s">
        <v>11</v>
      </c>
      <c r="C114" s="43" t="s">
        <v>12</v>
      </c>
      <c r="D114" s="43">
        <v>1</v>
      </c>
      <c r="E114" s="44">
        <v>0</v>
      </c>
      <c r="F114" s="44">
        <f t="shared" si="2"/>
        <v>0</v>
      </c>
    </row>
    <row r="115" spans="1:6" x14ac:dyDescent="0.25">
      <c r="A115" s="41" t="s">
        <v>43</v>
      </c>
      <c r="B115" s="66" t="s">
        <v>9</v>
      </c>
      <c r="C115" s="67" t="s">
        <v>10</v>
      </c>
      <c r="D115" s="43">
        <v>1</v>
      </c>
      <c r="E115" s="44">
        <v>0</v>
      </c>
      <c r="F115" s="44">
        <f t="shared" si="2"/>
        <v>0</v>
      </c>
    </row>
    <row r="116" spans="1:6" s="18" customFormat="1" ht="120" x14ac:dyDescent="0.2">
      <c r="A116" s="41" t="s">
        <v>44</v>
      </c>
      <c r="B116" s="45" t="s">
        <v>188</v>
      </c>
      <c r="C116" s="43" t="s">
        <v>26</v>
      </c>
      <c r="D116" s="46">
        <v>1</v>
      </c>
      <c r="E116" s="44">
        <v>0</v>
      </c>
      <c r="F116" s="44">
        <f t="shared" si="2"/>
        <v>0</v>
      </c>
    </row>
    <row r="117" spans="1:6" s="18" customFormat="1" x14ac:dyDescent="0.2">
      <c r="A117" s="41" t="s">
        <v>45</v>
      </c>
      <c r="B117" s="42" t="s">
        <v>15</v>
      </c>
      <c r="C117" s="77"/>
      <c r="D117" s="46">
        <v>1</v>
      </c>
      <c r="E117" s="44">
        <v>0</v>
      </c>
      <c r="F117" s="44">
        <f t="shared" si="2"/>
        <v>0</v>
      </c>
    </row>
    <row r="118" spans="1:6" s="18" customFormat="1" ht="36" x14ac:dyDescent="0.2">
      <c r="A118" s="41" t="s">
        <v>48</v>
      </c>
      <c r="B118" s="66" t="s">
        <v>227</v>
      </c>
      <c r="C118" s="67" t="s">
        <v>47</v>
      </c>
      <c r="D118" s="46">
        <v>1</v>
      </c>
      <c r="E118" s="44">
        <v>0</v>
      </c>
      <c r="F118" s="44">
        <f t="shared" si="2"/>
        <v>0</v>
      </c>
    </row>
    <row r="119" spans="1:6" s="18" customFormat="1" x14ac:dyDescent="0.2">
      <c r="A119" s="41" t="s">
        <v>49</v>
      </c>
      <c r="B119" s="66" t="s">
        <v>228</v>
      </c>
      <c r="C119" s="67"/>
      <c r="D119" s="46">
        <v>1</v>
      </c>
      <c r="E119" s="44">
        <v>0</v>
      </c>
      <c r="F119" s="44">
        <f t="shared" si="2"/>
        <v>0</v>
      </c>
    </row>
    <row r="120" spans="1:6" ht="108" x14ac:dyDescent="0.25">
      <c r="A120" s="41" t="s">
        <v>46</v>
      </c>
      <c r="B120" s="42" t="s">
        <v>226</v>
      </c>
      <c r="C120" s="43" t="s">
        <v>184</v>
      </c>
      <c r="D120" s="46">
        <v>1</v>
      </c>
      <c r="E120" s="44">
        <v>0</v>
      </c>
      <c r="F120" s="44">
        <f t="shared" si="2"/>
        <v>0</v>
      </c>
    </row>
    <row r="121" spans="1:6" ht="60" x14ac:dyDescent="0.25">
      <c r="A121" s="41" t="s">
        <v>51</v>
      </c>
      <c r="B121" s="45" t="s">
        <v>8</v>
      </c>
      <c r="C121" s="43" t="s">
        <v>189</v>
      </c>
      <c r="D121" s="43">
        <v>1</v>
      </c>
      <c r="E121" s="44">
        <v>0</v>
      </c>
      <c r="F121" s="44">
        <f t="shared" si="2"/>
        <v>0</v>
      </c>
    </row>
    <row r="122" spans="1:6" ht="48" x14ac:dyDescent="0.25">
      <c r="A122" s="65" t="s">
        <v>50</v>
      </c>
      <c r="B122" s="66" t="s">
        <v>209</v>
      </c>
      <c r="C122" s="67" t="s">
        <v>190</v>
      </c>
      <c r="D122" s="43">
        <v>1</v>
      </c>
      <c r="E122" s="44">
        <v>0</v>
      </c>
      <c r="F122" s="44">
        <f t="shared" si="2"/>
        <v>0</v>
      </c>
    </row>
    <row r="123" spans="1:6" x14ac:dyDescent="0.25">
      <c r="A123" s="85" t="s">
        <v>191</v>
      </c>
      <c r="B123" s="112"/>
      <c r="C123" s="113"/>
      <c r="D123" s="114"/>
      <c r="E123" s="89"/>
      <c r="F123" s="89">
        <f t="shared" si="2"/>
        <v>0</v>
      </c>
    </row>
    <row r="124" spans="1:6" ht="60" x14ac:dyDescent="0.25">
      <c r="A124" s="41" t="s">
        <v>25</v>
      </c>
      <c r="B124" s="45" t="s">
        <v>8</v>
      </c>
      <c r="C124" s="43" t="s">
        <v>183</v>
      </c>
      <c r="D124" s="43">
        <v>1</v>
      </c>
      <c r="E124" s="44">
        <v>0</v>
      </c>
      <c r="F124" s="44">
        <f t="shared" si="2"/>
        <v>0</v>
      </c>
    </row>
    <row r="125" spans="1:6" ht="60" x14ac:dyDescent="0.25">
      <c r="A125" s="41" t="s">
        <v>192</v>
      </c>
      <c r="B125" s="45" t="s">
        <v>8</v>
      </c>
      <c r="C125" s="43" t="s">
        <v>52</v>
      </c>
      <c r="D125" s="43">
        <v>2</v>
      </c>
      <c r="E125" s="44">
        <v>0</v>
      </c>
      <c r="F125" s="44">
        <f t="shared" si="2"/>
        <v>0</v>
      </c>
    </row>
    <row r="126" spans="1:6" x14ac:dyDescent="0.25">
      <c r="A126" s="85" t="s">
        <v>193</v>
      </c>
      <c r="B126" s="86"/>
      <c r="C126" s="87"/>
      <c r="D126" s="88"/>
      <c r="E126" s="89"/>
      <c r="F126" s="89"/>
    </row>
    <row r="127" spans="1:6" ht="60" x14ac:dyDescent="0.25">
      <c r="A127" s="41" t="s">
        <v>13</v>
      </c>
      <c r="B127" s="42" t="s">
        <v>38</v>
      </c>
      <c r="C127" s="43" t="s">
        <v>39</v>
      </c>
      <c r="D127" s="43">
        <v>1</v>
      </c>
      <c r="E127" s="44">
        <v>0</v>
      </c>
      <c r="F127" s="44">
        <f t="shared" si="2"/>
        <v>0</v>
      </c>
    </row>
    <row r="128" spans="1:6" ht="60" x14ac:dyDescent="0.25">
      <c r="A128" s="41" t="s">
        <v>14</v>
      </c>
      <c r="B128" s="45" t="s">
        <v>8</v>
      </c>
      <c r="C128" s="43" t="s">
        <v>194</v>
      </c>
      <c r="D128" s="43">
        <v>3</v>
      </c>
      <c r="E128" s="44">
        <v>0</v>
      </c>
      <c r="F128" s="44">
        <f t="shared" si="2"/>
        <v>0</v>
      </c>
    </row>
    <row r="129" spans="1:7" ht="108" x14ac:dyDescent="0.25">
      <c r="A129" s="41" t="s">
        <v>16</v>
      </c>
      <c r="B129" s="42" t="s">
        <v>225</v>
      </c>
      <c r="C129" s="43" t="s">
        <v>184</v>
      </c>
      <c r="D129" s="46">
        <v>4</v>
      </c>
      <c r="E129" s="44">
        <v>0</v>
      </c>
      <c r="F129" s="44">
        <f t="shared" si="2"/>
        <v>0</v>
      </c>
    </row>
    <row r="130" spans="1:7" ht="108" x14ac:dyDescent="0.25">
      <c r="A130" s="41" t="s">
        <v>19</v>
      </c>
      <c r="B130" s="42" t="s">
        <v>224</v>
      </c>
      <c r="C130" s="43" t="s">
        <v>184</v>
      </c>
      <c r="D130" s="46">
        <v>2</v>
      </c>
      <c r="E130" s="44">
        <v>0</v>
      </c>
      <c r="F130" s="44">
        <f t="shared" si="2"/>
        <v>0</v>
      </c>
    </row>
    <row r="131" spans="1:7" ht="12.75" thickBot="1" x14ac:dyDescent="0.3">
      <c r="A131" s="28"/>
      <c r="B131" s="28" t="s">
        <v>250</v>
      </c>
      <c r="C131" s="29"/>
      <c r="D131" s="7"/>
      <c r="E131" s="30"/>
      <c r="F131" s="30"/>
    </row>
    <row r="132" spans="1:7" s="22" customFormat="1" ht="12.75" x14ac:dyDescent="0.25">
      <c r="A132" s="47" t="s">
        <v>247</v>
      </c>
      <c r="B132" s="48"/>
      <c r="C132" s="49"/>
      <c r="D132" s="50"/>
      <c r="E132" s="51"/>
      <c r="F132" s="52">
        <f>SUM(F11:F130)</f>
        <v>0</v>
      </c>
    </row>
    <row r="133" spans="1:7" s="22" customFormat="1" ht="12.75" x14ac:dyDescent="0.25">
      <c r="A133" s="53" t="s">
        <v>251</v>
      </c>
      <c r="B133" s="54"/>
      <c r="C133" s="55"/>
      <c r="D133" s="56"/>
      <c r="E133" s="57"/>
      <c r="F133" s="58">
        <f>F132*0.21</f>
        <v>0</v>
      </c>
    </row>
    <row r="134" spans="1:7" s="22" customFormat="1" ht="13.5" thickBot="1" x14ac:dyDescent="0.3">
      <c r="A134" s="59" t="s">
        <v>252</v>
      </c>
      <c r="B134" s="60"/>
      <c r="C134" s="61"/>
      <c r="D134" s="62"/>
      <c r="E134" s="63"/>
      <c r="F134" s="64">
        <f>F132*1.21</f>
        <v>0</v>
      </c>
      <c r="G134" s="31"/>
    </row>
    <row r="135" spans="1:7" s="40" customFormat="1" ht="13.5" thickBot="1" x14ac:dyDescent="0.3">
      <c r="A135" s="34"/>
      <c r="B135" s="35"/>
      <c r="C135" s="36"/>
      <c r="D135" s="37"/>
      <c r="E135" s="38"/>
      <c r="F135" s="38"/>
      <c r="G135" s="39"/>
    </row>
    <row r="136" spans="1:7" ht="14.65" customHeight="1" x14ac:dyDescent="0.25">
      <c r="A136" s="105" t="s">
        <v>245</v>
      </c>
      <c r="B136" s="106"/>
      <c r="C136" s="106"/>
      <c r="D136" s="106"/>
      <c r="E136" s="106"/>
      <c r="F136" s="107"/>
    </row>
    <row r="137" spans="1:7" ht="15" customHeight="1" thickBot="1" x14ac:dyDescent="0.3">
      <c r="A137" s="108"/>
      <c r="B137" s="109"/>
      <c r="C137" s="109"/>
      <c r="D137" s="109"/>
      <c r="E137" s="109"/>
      <c r="F137" s="110"/>
    </row>
    <row r="139" spans="1:7" x14ac:dyDescent="0.25">
      <c r="F139" s="33"/>
    </row>
    <row r="140" spans="1:7" ht="106.15" customHeight="1" x14ac:dyDescent="0.25"/>
  </sheetData>
  <mergeCells count="3">
    <mergeCell ref="A7:F9"/>
    <mergeCell ref="A136:F137"/>
    <mergeCell ref="A1:F1"/>
  </mergeCells>
  <pageMargins left="0.7" right="0.7" top="0.78740157499999996" bottom="0.78740157499999996" header="0.3" footer="0.3"/>
  <pageSetup paperSize="9"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Hurdálková Lucie Ing., Ph.D.</dc:creator>
  <cp:lastModifiedBy>surpmo1</cp:lastModifiedBy>
  <cp:lastPrinted>2023-03-01T08:52:34Z</cp:lastPrinted>
  <dcterms:created xsi:type="dcterms:W3CDTF">2018-10-29T07:41:23Z</dcterms:created>
  <dcterms:modified xsi:type="dcterms:W3CDTF">2023-07-31T10:33:02Z</dcterms:modified>
</cp:coreProperties>
</file>