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urdalkova\Desktop\vybavení rozpočty\prádelna sušárna\"/>
    </mc:Choice>
  </mc:AlternateContent>
  <bookViews>
    <workbookView xWindow="0" yWindow="0" windowWidth="28800" windowHeight="1198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K13" i="1" l="1"/>
  <c r="K14" i="1"/>
  <c r="K15" i="1"/>
  <c r="I11" i="1"/>
  <c r="K11" i="1" s="1"/>
  <c r="I12" i="1"/>
  <c r="K21" i="1" s="1"/>
  <c r="I13" i="1"/>
  <c r="I14" i="1"/>
  <c r="I15" i="1"/>
  <c r="I16" i="1"/>
  <c r="K16" i="1" s="1"/>
  <c r="I17" i="1"/>
  <c r="K17" i="1" s="1"/>
  <c r="I8" i="1"/>
  <c r="K8" i="1" s="1"/>
  <c r="I9" i="1"/>
  <c r="I10" i="1"/>
  <c r="K10" i="1" s="1"/>
  <c r="K9" i="1"/>
  <c r="K12" i="1" l="1"/>
</calcChain>
</file>

<file path=xl/sharedStrings.xml><?xml version="1.0" encoding="utf-8"?>
<sst xmlns="http://schemas.openxmlformats.org/spreadsheetml/2006/main" count="43" uniqueCount="34">
  <si>
    <t>Vybavení domova pro seniory, Jiráskova 193, Broumov</t>
  </si>
  <si>
    <t>část prádelna a sušárna</t>
  </si>
  <si>
    <t>Datum:</t>
  </si>
  <si>
    <t>číslo položky</t>
  </si>
  <si>
    <t>Název položky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</si>
  <si>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</si>
  <si>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</si>
  <si>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</si>
  <si>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</si>
  <si>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</si>
  <si>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</si>
  <si>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</si>
  <si>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</si>
  <si>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</si>
  <si>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MJ</t>
  </si>
  <si>
    <t>kus</t>
  </si>
  <si>
    <t>množství</t>
  </si>
  <si>
    <t>J.cena (CZK)</t>
  </si>
  <si>
    <t>Cena celkem (CZK)</t>
  </si>
  <si>
    <t>Průmyslová vysokootáčková pračka na 14 kg suchého prádla</t>
  </si>
  <si>
    <t>Průmyslová vysokootáčková pračka na 18 kg suchého prádla</t>
  </si>
  <si>
    <t>Průmyslový bubnový sušič 13 kg suchého prádla</t>
  </si>
  <si>
    <t>Průmyslový válcový  pásový žehlič (mandl)</t>
  </si>
  <si>
    <t>Profesionální žehlící komplet s napařovací profesionální žehličkou s vyvíječem páry</t>
  </si>
  <si>
    <t>profesionální šicí stroj</t>
  </si>
  <si>
    <t>Vozík na mokré prádlo</t>
  </si>
  <si>
    <t>Vozík na čisté prádlo</t>
  </si>
  <si>
    <t>regál na čisté prádlo</t>
  </si>
  <si>
    <t>PR10</t>
  </si>
  <si>
    <t>pracovní stůl pro manipulaci s prádlem</t>
  </si>
  <si>
    <t>Cena včetně DPH</t>
  </si>
  <si>
    <t>cena celkem bez 21 % DPH</t>
  </si>
  <si>
    <t>Cena celkem včetně 21% DPH</t>
  </si>
  <si>
    <t>DPH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</si>
</sst>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0" xfId="0" applyBorder="1"/>
    <xf numFmtId="0" fontId="0" fillId="0" borderId="7" xfId="0" applyBorder="1"/>
    <xf numFmtId="0" fontId="0" fillId="0" borderId="6" xfId="0" applyBorder="1"/>
    <xf numFmtId="14" fontId="0" fillId="0" borderId="0" xfId="0" applyNumberFormat="1" applyBorder="1"/>
    <xf numFmtId="0" fontId="0" fillId="2" borderId="8" xfId="0" applyFill="1" applyBorder="1"/>
    <xf numFmtId="0" fontId="0" fillId="2" borderId="9" xfId="0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2" borderId="1" xfId="0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8" xfId="0" applyFill="1" applyBorder="1"/>
    <xf numFmtId="0" fontId="0" fillId="0" borderId="1" xfId="0" applyFill="1" applyBorder="1" applyAlignment="1">
      <alignment vertical="distributed" wrapText="1"/>
    </xf>
    <xf numFmtId="0" fontId="0" fillId="0" borderId="1" xfId="0" applyFill="1" applyBorder="1"/>
    <xf numFmtId="0" fontId="0" fillId="0" borderId="9" xfId="0" applyFill="1" applyBorder="1"/>
    <xf numFmtId="0" fontId="0" fillId="0" borderId="1" xfId="0" applyFill="1" applyBorder="1" applyAlignment="1">
      <alignment horizontal="left" vertical="distributed"/>
    </xf>
    <xf numFmtId="0" fontId="0" fillId="0" borderId="1" xfId="0" applyFill="1" applyBorder="1" applyAlignment="1">
      <alignment horizontal="left" vertical="distributed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4" xfId="0" applyNumberFormat="1" applyFill="1" applyBorder="1" applyAlignment="1">
      <alignment horizontal="right"/>
    </xf>
    <xf numFmtId="9" fontId="0" fillId="0" borderId="15" xfId="0" applyNumberFormat="1" applyFill="1" applyBorder="1" applyAlignment="1">
      <alignment horizontal="right"/>
    </xf>
    <xf numFmtId="0" fontId="0" fillId="0" borderId="16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180975</xdr:rowOff>
    </xdr:from>
    <xdr:to>
      <xdr:col>2</xdr:col>
      <xdr:colOff>114299</xdr:colOff>
      <xdr:row>5</xdr:row>
      <xdr:rowOff>257175</xdr:rowOff>
    </xdr:to>
    <xdr:sp macro="" textlink="">
      <xdr:nvSpPr>
        <xdr:cNvPr id="2" name="TextovéPole 1"/>
        <xdr:cNvSpPr txBox="1"/>
      </xdr:nvSpPr>
      <xdr:spPr>
        <a:xfrm>
          <a:off x="0" y="371475"/>
          <a:ext cx="1523999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zadavatel:</a:t>
          </a:r>
        </a:p>
        <a:p>
          <a:r>
            <a:rPr lang="cs-CZ" sz="1100"/>
            <a:t>Město Broumov</a:t>
          </a:r>
        </a:p>
        <a:p>
          <a:r>
            <a:rPr lang="cs-CZ" sz="1100"/>
            <a:t>tř. masarykova 239</a:t>
          </a:r>
        </a:p>
        <a:p>
          <a:r>
            <a:rPr lang="cs-CZ" sz="1100"/>
            <a:t>550 01 Broumov</a:t>
          </a:r>
        </a:p>
      </xdr:txBody>
    </xdr:sp>
    <xdr:clientData/>
  </xdr:twoCellAnchor>
  <xdr:twoCellAnchor>
    <xdr:from>
      <xdr:col>7</xdr:col>
      <xdr:colOff>1209675</xdr:colOff>
      <xdr:row>2</xdr:row>
      <xdr:rowOff>9525</xdr:rowOff>
    </xdr:from>
    <xdr:to>
      <xdr:col>10</xdr:col>
      <xdr:colOff>933450</xdr:colOff>
      <xdr:row>5</xdr:row>
      <xdr:rowOff>276225</xdr:rowOff>
    </xdr:to>
    <xdr:sp macro="" textlink="">
      <xdr:nvSpPr>
        <xdr:cNvPr id="3" name="TextovéPole 2"/>
        <xdr:cNvSpPr txBox="1"/>
      </xdr:nvSpPr>
      <xdr:spPr>
        <a:xfrm>
          <a:off x="5734050" y="400050"/>
          <a:ext cx="3067050" cy="8382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zhotovitel: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A7" workbookViewId="0">
      <selection activeCell="K23" sqref="K23"/>
    </sheetView>
  </sheetViews>
  <sheetFormatPr defaultRowHeight="15" x14ac:dyDescent="0.25"/>
  <cols>
    <col min="1" max="1" width="12" customWidth="1"/>
    <col min="7" max="7" width="10.140625" bestFit="1" customWidth="1"/>
    <col min="8" max="8" width="23.140625" customWidth="1"/>
    <col min="9" max="9" width="17.85546875" customWidth="1"/>
    <col min="11" max="11" width="15.140625" customWidth="1"/>
  </cols>
  <sheetData>
    <row r="1" spans="1:11" ht="15.75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4"/>
      <c r="K1" s="5"/>
    </row>
    <row r="2" spans="1:1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8"/>
    </row>
    <row r="3" spans="1:11" x14ac:dyDescent="0.25">
      <c r="A3" s="9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x14ac:dyDescent="0.25">
      <c r="A4" s="9"/>
      <c r="B4" s="7"/>
      <c r="C4" s="7"/>
      <c r="D4" s="7"/>
      <c r="E4" s="7"/>
      <c r="F4" s="7"/>
      <c r="G4" s="7"/>
      <c r="H4" s="7"/>
      <c r="I4" s="7"/>
      <c r="J4" s="7"/>
      <c r="K4" s="8"/>
    </row>
    <row r="5" spans="1:11" x14ac:dyDescent="0.25">
      <c r="A5" s="9"/>
      <c r="B5" s="7"/>
      <c r="C5" s="7"/>
      <c r="D5" s="7"/>
      <c r="E5" s="7"/>
      <c r="F5" s="7"/>
      <c r="G5" s="7"/>
      <c r="H5" s="7"/>
      <c r="I5" s="7"/>
      <c r="J5" s="7"/>
      <c r="K5" s="8"/>
    </row>
    <row r="6" spans="1:11" ht="31.5" customHeight="1" x14ac:dyDescent="0.25">
      <c r="A6" s="9"/>
      <c r="B6" s="7"/>
      <c r="C6" s="7"/>
      <c r="D6" s="7"/>
      <c r="E6" s="7"/>
      <c r="F6" s="7" t="s">
        <v>2</v>
      </c>
      <c r="G6" s="10">
        <v>45122</v>
      </c>
      <c r="H6" s="7"/>
      <c r="I6" s="7"/>
      <c r="J6" s="7"/>
      <c r="K6" s="8"/>
    </row>
    <row r="7" spans="1:11" ht="30" x14ac:dyDescent="0.25">
      <c r="A7" s="11" t="s">
        <v>3</v>
      </c>
      <c r="B7" s="16" t="s">
        <v>4</v>
      </c>
      <c r="C7" s="16"/>
      <c r="D7" s="16"/>
      <c r="E7" s="16"/>
      <c r="F7" s="1" t="s">
        <v>14</v>
      </c>
      <c r="G7" s="1" t="s">
        <v>16</v>
      </c>
      <c r="H7" s="1" t="s">
        <v>17</v>
      </c>
      <c r="I7" s="1" t="s">
        <v>18</v>
      </c>
      <c r="J7" s="2" t="s">
        <v>33</v>
      </c>
      <c r="K7" s="12" t="s">
        <v>30</v>
      </c>
    </row>
    <row r="8" spans="1:11" ht="32.25" customHeight="1" x14ac:dyDescent="0.25">
      <c r="A8" s="19" t="s">
        <v>5</v>
      </c>
      <c r="B8" s="20" t="s">
        <v>19</v>
      </c>
      <c r="C8" s="20"/>
      <c r="D8" s="20"/>
      <c r="E8" s="20"/>
      <c r="F8" s="21" t="s">
        <v>15</v>
      </c>
      <c r="G8" s="21">
        <v>1</v>
      </c>
      <c r="H8" s="21">
        <v>0</v>
      </c>
      <c r="I8" s="21">
        <f t="shared" ref="I8:I9" si="0">G8*H8</f>
        <v>0</v>
      </c>
      <c r="J8" s="21">
        <v>21</v>
      </c>
      <c r="K8" s="22">
        <f>I8*1.15</f>
        <v>0</v>
      </c>
    </row>
    <row r="9" spans="1:11" ht="33.75" customHeight="1" x14ac:dyDescent="0.25">
      <c r="A9" s="19" t="s">
        <v>6</v>
      </c>
      <c r="B9" s="20" t="s">
        <v>20</v>
      </c>
      <c r="C9" s="20"/>
      <c r="D9" s="20"/>
      <c r="E9" s="20"/>
      <c r="F9" s="21" t="s">
        <v>15</v>
      </c>
      <c r="G9" s="21">
        <v>1</v>
      </c>
      <c r="H9" s="21">
        <v>0</v>
      </c>
      <c r="I9" s="21">
        <f t="shared" si="0"/>
        <v>0</v>
      </c>
      <c r="J9" s="21">
        <v>21</v>
      </c>
      <c r="K9" s="22">
        <f>I9*1.15</f>
        <v>0</v>
      </c>
    </row>
    <row r="10" spans="1:11" ht="39" customHeight="1" x14ac:dyDescent="0.25">
      <c r="A10" s="19" t="s">
        <v>7</v>
      </c>
      <c r="B10" s="20" t="s">
        <v>21</v>
      </c>
      <c r="C10" s="20"/>
      <c r="D10" s="20"/>
      <c r="E10" s="20"/>
      <c r="F10" s="21" t="s">
        <v>15</v>
      </c>
      <c r="G10" s="21">
        <v>2</v>
      </c>
      <c r="H10" s="21">
        <v>0</v>
      </c>
      <c r="I10" s="21">
        <f>G10*H10</f>
        <v>0</v>
      </c>
      <c r="J10" s="21">
        <v>21</v>
      </c>
      <c r="K10" s="22">
        <f>I10*1.15</f>
        <v>0</v>
      </c>
    </row>
    <row r="11" spans="1:11" ht="33" customHeight="1" x14ac:dyDescent="0.25">
      <c r="A11" s="19" t="s">
        <v>8</v>
      </c>
      <c r="B11" s="20" t="s">
        <v>22</v>
      </c>
      <c r="C11" s="20"/>
      <c r="D11" s="20"/>
      <c r="E11" s="20"/>
      <c r="F11" s="21" t="s">
        <v>15</v>
      </c>
      <c r="G11" s="21">
        <v>1</v>
      </c>
      <c r="H11" s="21">
        <v>0</v>
      </c>
      <c r="I11" s="21">
        <f t="shared" ref="I11:I17" si="1">G11*H11</f>
        <v>0</v>
      </c>
      <c r="J11" s="21">
        <v>21</v>
      </c>
      <c r="K11" s="22">
        <f>I11*1.21</f>
        <v>0</v>
      </c>
    </row>
    <row r="12" spans="1:11" ht="43.5" customHeight="1" x14ac:dyDescent="0.25">
      <c r="A12" s="19" t="s">
        <v>9</v>
      </c>
      <c r="B12" s="20" t="s">
        <v>23</v>
      </c>
      <c r="C12" s="20"/>
      <c r="D12" s="20"/>
      <c r="E12" s="20"/>
      <c r="F12" s="21" t="s">
        <v>15</v>
      </c>
      <c r="G12" s="21">
        <v>1</v>
      </c>
      <c r="H12" s="21">
        <v>0</v>
      </c>
      <c r="I12" s="21">
        <f t="shared" si="1"/>
        <v>0</v>
      </c>
      <c r="J12" s="21">
        <v>21</v>
      </c>
      <c r="K12" s="22">
        <f>I12*1.15</f>
        <v>0</v>
      </c>
    </row>
    <row r="13" spans="1:11" ht="45" customHeight="1" x14ac:dyDescent="0.25">
      <c r="A13" s="19" t="s">
        <v>10</v>
      </c>
      <c r="B13" s="23" t="s">
        <v>24</v>
      </c>
      <c r="C13" s="23"/>
      <c r="D13" s="23"/>
      <c r="E13" s="23"/>
      <c r="F13" s="21" t="s">
        <v>15</v>
      </c>
      <c r="G13" s="21">
        <v>1</v>
      </c>
      <c r="H13" s="21">
        <v>0</v>
      </c>
      <c r="I13" s="21">
        <f t="shared" si="1"/>
        <v>0</v>
      </c>
      <c r="J13" s="21">
        <v>21</v>
      </c>
      <c r="K13" s="22">
        <f t="shared" ref="K13:K17" si="2">I13*1.15</f>
        <v>0</v>
      </c>
    </row>
    <row r="14" spans="1:11" x14ac:dyDescent="0.25">
      <c r="A14" s="19" t="s">
        <v>11</v>
      </c>
      <c r="B14" s="24" t="s">
        <v>25</v>
      </c>
      <c r="C14" s="24"/>
      <c r="D14" s="24"/>
      <c r="E14" s="24"/>
      <c r="F14" s="21" t="s">
        <v>15</v>
      </c>
      <c r="G14" s="21">
        <v>4</v>
      </c>
      <c r="H14" s="21">
        <v>0</v>
      </c>
      <c r="I14" s="21">
        <f t="shared" si="1"/>
        <v>0</v>
      </c>
      <c r="J14" s="21">
        <v>21</v>
      </c>
      <c r="K14" s="22">
        <f t="shared" si="2"/>
        <v>0</v>
      </c>
    </row>
    <row r="15" spans="1:11" ht="45" customHeight="1" x14ac:dyDescent="0.25">
      <c r="A15" s="19" t="s">
        <v>12</v>
      </c>
      <c r="B15" s="24" t="s">
        <v>26</v>
      </c>
      <c r="C15" s="24"/>
      <c r="D15" s="24"/>
      <c r="E15" s="24"/>
      <c r="F15" s="21" t="s">
        <v>15</v>
      </c>
      <c r="G15" s="21">
        <v>4</v>
      </c>
      <c r="H15" s="21">
        <v>0</v>
      </c>
      <c r="I15" s="21">
        <f t="shared" si="1"/>
        <v>0</v>
      </c>
      <c r="J15" s="21">
        <v>21</v>
      </c>
      <c r="K15" s="22">
        <f t="shared" si="2"/>
        <v>0</v>
      </c>
    </row>
    <row r="16" spans="1:11" x14ac:dyDescent="0.25">
      <c r="A16" s="19" t="s">
        <v>13</v>
      </c>
      <c r="B16" s="24" t="s">
        <v>27</v>
      </c>
      <c r="C16" s="24"/>
      <c r="D16" s="24"/>
      <c r="E16" s="24"/>
      <c r="F16" s="21" t="s">
        <v>15</v>
      </c>
      <c r="G16" s="21">
        <v>2</v>
      </c>
      <c r="H16" s="21">
        <v>0</v>
      </c>
      <c r="I16" s="21">
        <f t="shared" si="1"/>
        <v>0</v>
      </c>
      <c r="J16" s="21">
        <v>21</v>
      </c>
      <c r="K16" s="22">
        <f t="shared" si="2"/>
        <v>0</v>
      </c>
    </row>
    <row r="17" spans="1:11" x14ac:dyDescent="0.25">
      <c r="A17" s="19" t="s">
        <v>28</v>
      </c>
      <c r="B17" s="25" t="s">
        <v>29</v>
      </c>
      <c r="C17" s="25"/>
      <c r="D17" s="25"/>
      <c r="E17" s="25"/>
      <c r="F17" s="21" t="s">
        <v>15</v>
      </c>
      <c r="G17" s="21">
        <v>1</v>
      </c>
      <c r="H17" s="21">
        <v>0</v>
      </c>
      <c r="I17" s="21">
        <f t="shared" si="1"/>
        <v>0</v>
      </c>
      <c r="J17" s="21">
        <v>21</v>
      </c>
      <c r="K17" s="22">
        <f t="shared" si="2"/>
        <v>0</v>
      </c>
    </row>
    <row r="18" spans="1:11" x14ac:dyDescent="0.25">
      <c r="A18" s="9"/>
      <c r="B18" s="7"/>
      <c r="C18" s="7"/>
      <c r="D18" s="7"/>
      <c r="E18" s="7"/>
      <c r="F18" s="7"/>
      <c r="G18" s="7"/>
      <c r="H18" s="7"/>
      <c r="I18" s="7"/>
      <c r="J18" s="7"/>
      <c r="K18" s="8"/>
    </row>
    <row r="19" spans="1:11" x14ac:dyDescent="0.25">
      <c r="A19" s="9"/>
      <c r="B19" s="7"/>
      <c r="C19" s="7"/>
      <c r="D19" s="7"/>
      <c r="E19" s="7"/>
      <c r="F19" s="7"/>
      <c r="G19" s="7"/>
      <c r="H19" s="7"/>
      <c r="I19" s="7"/>
      <c r="J19" s="7"/>
      <c r="K19" s="8"/>
    </row>
    <row r="20" spans="1:11" ht="30" x14ac:dyDescent="0.25">
      <c r="A20" s="9"/>
      <c r="B20" s="7"/>
      <c r="C20" s="7"/>
      <c r="D20" s="7"/>
      <c r="E20" s="7"/>
      <c r="F20" s="7"/>
      <c r="G20" s="7"/>
      <c r="H20" s="3" t="s">
        <v>31</v>
      </c>
      <c r="I20" s="21">
        <f>I12+I13+I14+I15+I16+I17+I11+I10+I9+I8</f>
        <v>0</v>
      </c>
      <c r="J20" s="26"/>
      <c r="K20" s="27"/>
    </row>
    <row r="21" spans="1:11" ht="30.75" thickBot="1" x14ac:dyDescent="0.3">
      <c r="A21" s="13"/>
      <c r="B21" s="14"/>
      <c r="C21" s="14"/>
      <c r="D21" s="14"/>
      <c r="E21" s="14"/>
      <c r="F21" s="14"/>
      <c r="G21" s="14"/>
      <c r="H21" s="15" t="s">
        <v>32</v>
      </c>
      <c r="I21" s="28">
        <v>0.21</v>
      </c>
      <c r="J21" s="29"/>
      <c r="K21" s="30">
        <f>I20*1.21</f>
        <v>0</v>
      </c>
    </row>
  </sheetData>
  <mergeCells count="14">
    <mergeCell ref="B11:E11"/>
    <mergeCell ref="B12:E12"/>
    <mergeCell ref="B13:E13"/>
    <mergeCell ref="B7:E7"/>
    <mergeCell ref="A1:I1"/>
    <mergeCell ref="B8:E8"/>
    <mergeCell ref="B9:E9"/>
    <mergeCell ref="B10:E10"/>
    <mergeCell ref="J20:K20"/>
    <mergeCell ref="I21:J21"/>
    <mergeCell ref="B14:E14"/>
    <mergeCell ref="B15:E15"/>
    <mergeCell ref="B16:E16"/>
    <mergeCell ref="B17:E17"/>
  </mergeCells>
  <pageMargins left="0.7" right="0.7" top="0.78740157499999996" bottom="0.78740157499999996" header="0.3" footer="0.3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Hurdálková Lucie Ing., Ph.D.</dc:creator>
  <cp:lastModifiedBy>Hurdálková Lucie Ing., Ph.D.</cp:lastModifiedBy>
  <cp:lastPrinted>2023-07-11T10:22:52Z</cp:lastPrinted>
  <dcterms:created xsi:type="dcterms:W3CDTF">2023-07-11T09:24:05Z</dcterms:created>
  <dcterms:modified xsi:type="dcterms:W3CDTF">2023-07-28T08:11:27Z</dcterms:modified>
</cp:coreProperties>
</file>