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egiozona.sharepoint.com/sites/RZ/Sdilene dokumenty/02/02_VZ/23+/000/X00_NSA_Hřivínův Újezd_Škola/01_ZD/"/>
    </mc:Choice>
  </mc:AlternateContent>
  <xr:revisionPtr revIDLastSave="83" documentId="11_682FFF452C60D5330EE21ED65ED510DDE1415D0E" xr6:coauthVersionLast="47" xr6:coauthVersionMax="47" xr10:uidLastSave="{10663FF2-8867-474A-A45B-ADB08B9BF022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2 Pol" sheetId="12" r:id="rId4"/>
    <sheet name="01 3 Pol" sheetId="13" r:id="rId5"/>
    <sheet name="01 4 Pol" sheetId="14" r:id="rId6"/>
    <sheet name="01 5 Pol" sheetId="15" r:id="rId7"/>
    <sheet name="01 6 Pol" sheetId="16" r:id="rId8"/>
    <sheet name="01 7 Pol" sheetId="17" r:id="rId9"/>
  </sheets>
  <externalReferences>
    <externalReference r:id="rId10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2 Pol'!$1:$7</definedName>
    <definedName name="_xlnm.Print_Titles" localSheetId="4">'01 3 Pol'!$1:$7</definedName>
    <definedName name="_xlnm.Print_Titles" localSheetId="5">'01 4 Pol'!$1:$7</definedName>
    <definedName name="_xlnm.Print_Titles" localSheetId="6">'01 5 Pol'!$1:$7</definedName>
    <definedName name="_xlnm.Print_Titles" localSheetId="7">'01 6 Pol'!$1:$7</definedName>
    <definedName name="_xlnm.Print_Titles" localSheetId="8">'01 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 Pol'!$A$1:$Y$613</definedName>
    <definedName name="_xlnm.Print_Area" localSheetId="4">'01 3 Pol'!$A$1:$Y$217</definedName>
    <definedName name="_xlnm.Print_Area" localSheetId="5">'01 4 Pol'!$A$1:$Y$165</definedName>
    <definedName name="_xlnm.Print_Area" localSheetId="6">'01 5 Pol'!$A$1:$Y$94</definedName>
    <definedName name="_xlnm.Print_Area" localSheetId="7">'01 6 Pol'!$A$1:$Y$14</definedName>
    <definedName name="_xlnm.Print_Area" localSheetId="8">'01 7 Pol'!$A$1:$Y$87</definedName>
    <definedName name="_xlnm.Print_Area" localSheetId="1">Stavba!$A$1:$J$101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78" i="17" l="1"/>
  <c r="BA75" i="17"/>
  <c r="BA40" i="17"/>
  <c r="BA22" i="17"/>
  <c r="BA10" i="17"/>
  <c r="G9" i="17"/>
  <c r="M9" i="17" s="1"/>
  <c r="I9" i="17"/>
  <c r="K9" i="17"/>
  <c r="O9" i="17"/>
  <c r="Q9" i="17"/>
  <c r="V9" i="17"/>
  <c r="G13" i="17"/>
  <c r="M13" i="17" s="1"/>
  <c r="I13" i="17"/>
  <c r="K13" i="17"/>
  <c r="O13" i="17"/>
  <c r="Q13" i="17"/>
  <c r="V13" i="17"/>
  <c r="G17" i="17"/>
  <c r="M17" i="17" s="1"/>
  <c r="I17" i="17"/>
  <c r="K17" i="17"/>
  <c r="O17" i="17"/>
  <c r="Q17" i="17"/>
  <c r="V17" i="17"/>
  <c r="G21" i="17"/>
  <c r="M21" i="17" s="1"/>
  <c r="I21" i="17"/>
  <c r="K21" i="17"/>
  <c r="O21" i="17"/>
  <c r="Q21" i="17"/>
  <c r="V21" i="17"/>
  <c r="G25" i="17"/>
  <c r="I25" i="17"/>
  <c r="K25" i="17"/>
  <c r="M25" i="17"/>
  <c r="O25" i="17"/>
  <c r="Q25" i="17"/>
  <c r="V25" i="17"/>
  <c r="G29" i="17"/>
  <c r="M29" i="17" s="1"/>
  <c r="I29" i="17"/>
  <c r="K29" i="17"/>
  <c r="O29" i="17"/>
  <c r="Q29" i="17"/>
  <c r="V29" i="17"/>
  <c r="G32" i="17"/>
  <c r="M32" i="17" s="1"/>
  <c r="I32" i="17"/>
  <c r="K32" i="17"/>
  <c r="O32" i="17"/>
  <c r="Q32" i="17"/>
  <c r="V32" i="17"/>
  <c r="G35" i="17"/>
  <c r="M35" i="17" s="1"/>
  <c r="I35" i="17"/>
  <c r="K35" i="17"/>
  <c r="O35" i="17"/>
  <c r="Q35" i="17"/>
  <c r="V35" i="17"/>
  <c r="G39" i="17"/>
  <c r="M39" i="17" s="1"/>
  <c r="I39" i="17"/>
  <c r="K39" i="17"/>
  <c r="O39" i="17"/>
  <c r="Q39" i="17"/>
  <c r="V39" i="17"/>
  <c r="G43" i="17"/>
  <c r="I43" i="17"/>
  <c r="K43" i="17"/>
  <c r="M43" i="17"/>
  <c r="O43" i="17"/>
  <c r="Q43" i="17"/>
  <c r="V43" i="17"/>
  <c r="G47" i="17"/>
  <c r="M47" i="17" s="1"/>
  <c r="I47" i="17"/>
  <c r="K47" i="17"/>
  <c r="O47" i="17"/>
  <c r="Q47" i="17"/>
  <c r="V47" i="17"/>
  <c r="G51" i="17"/>
  <c r="M51" i="17" s="1"/>
  <c r="I51" i="17"/>
  <c r="K51" i="17"/>
  <c r="O51" i="17"/>
  <c r="Q51" i="17"/>
  <c r="V51" i="17"/>
  <c r="G55" i="17"/>
  <c r="M55" i="17" s="1"/>
  <c r="I55" i="17"/>
  <c r="K55" i="17"/>
  <c r="O55" i="17"/>
  <c r="Q55" i="17"/>
  <c r="V55" i="17"/>
  <c r="G59" i="17"/>
  <c r="M59" i="17" s="1"/>
  <c r="I59" i="17"/>
  <c r="K59" i="17"/>
  <c r="O59" i="17"/>
  <c r="Q59" i="17"/>
  <c r="V59" i="17"/>
  <c r="G62" i="17"/>
  <c r="M62" i="17" s="1"/>
  <c r="I62" i="17"/>
  <c r="K62" i="17"/>
  <c r="O62" i="17"/>
  <c r="Q62" i="17"/>
  <c r="V62" i="17"/>
  <c r="G66" i="17"/>
  <c r="M66" i="17" s="1"/>
  <c r="I66" i="17"/>
  <c r="K66" i="17"/>
  <c r="O66" i="17"/>
  <c r="Q66" i="17"/>
  <c r="V66" i="17"/>
  <c r="G70" i="17"/>
  <c r="M70" i="17" s="1"/>
  <c r="I70" i="17"/>
  <c r="K70" i="17"/>
  <c r="O70" i="17"/>
  <c r="Q70" i="17"/>
  <c r="V70" i="17"/>
  <c r="G73" i="17"/>
  <c r="I73" i="17"/>
  <c r="K73" i="17"/>
  <c r="M73" i="17"/>
  <c r="O73" i="17"/>
  <c r="Q73" i="17"/>
  <c r="V73" i="17"/>
  <c r="G77" i="17"/>
  <c r="M77" i="17" s="1"/>
  <c r="I77" i="17"/>
  <c r="K77" i="17"/>
  <c r="O77" i="17"/>
  <c r="Q77" i="17"/>
  <c r="V77" i="17"/>
  <c r="G81" i="17"/>
  <c r="M81" i="17" s="1"/>
  <c r="I81" i="17"/>
  <c r="K81" i="17"/>
  <c r="O81" i="17"/>
  <c r="Q81" i="17"/>
  <c r="V81" i="17"/>
  <c r="AE86" i="17"/>
  <c r="F47" i="1" s="1"/>
  <c r="G8" i="16"/>
  <c r="I89" i="1" s="1"/>
  <c r="G9" i="16"/>
  <c r="M9" i="16" s="1"/>
  <c r="M8" i="16" s="1"/>
  <c r="I9" i="16"/>
  <c r="I8" i="16" s="1"/>
  <c r="K9" i="16"/>
  <c r="K8" i="16" s="1"/>
  <c r="O9" i="16"/>
  <c r="O8" i="16" s="1"/>
  <c r="Q9" i="16"/>
  <c r="Q8" i="16" s="1"/>
  <c r="V9" i="16"/>
  <c r="V8" i="16" s="1"/>
  <c r="AE13" i="16"/>
  <c r="F46" i="1" s="1"/>
  <c r="AF13" i="16"/>
  <c r="G46" i="1" s="1"/>
  <c r="BA80" i="15"/>
  <c r="BA76" i="15"/>
  <c r="G9" i="15"/>
  <c r="M9" i="15" s="1"/>
  <c r="I9" i="15"/>
  <c r="K9" i="15"/>
  <c r="O9" i="15"/>
  <c r="Q9" i="15"/>
  <c r="V9" i="15"/>
  <c r="G12" i="15"/>
  <c r="M12" i="15" s="1"/>
  <c r="I12" i="15"/>
  <c r="K12" i="15"/>
  <c r="O12" i="15"/>
  <c r="Q12" i="15"/>
  <c r="V12" i="15"/>
  <c r="G15" i="15"/>
  <c r="I15" i="15"/>
  <c r="K15" i="15"/>
  <c r="M15" i="15"/>
  <c r="O15" i="15"/>
  <c r="Q15" i="15"/>
  <c r="V15" i="15"/>
  <c r="G18" i="15"/>
  <c r="M18" i="15" s="1"/>
  <c r="I18" i="15"/>
  <c r="K18" i="15"/>
  <c r="O18" i="15"/>
  <c r="Q18" i="15"/>
  <c r="V18" i="15"/>
  <c r="G21" i="15"/>
  <c r="M21" i="15" s="1"/>
  <c r="I21" i="15"/>
  <c r="K21" i="15"/>
  <c r="O21" i="15"/>
  <c r="Q21" i="15"/>
  <c r="V21" i="15"/>
  <c r="G24" i="15"/>
  <c r="M24" i="15" s="1"/>
  <c r="I24" i="15"/>
  <c r="K24" i="15"/>
  <c r="O24" i="15"/>
  <c r="Q24" i="15"/>
  <c r="V24" i="15"/>
  <c r="G27" i="15"/>
  <c r="M27" i="15" s="1"/>
  <c r="I27" i="15"/>
  <c r="K27" i="15"/>
  <c r="O27" i="15"/>
  <c r="Q27" i="15"/>
  <c r="V27" i="15"/>
  <c r="G30" i="15"/>
  <c r="M30" i="15" s="1"/>
  <c r="I30" i="15"/>
  <c r="K30" i="15"/>
  <c r="O30" i="15"/>
  <c r="Q30" i="15"/>
  <c r="V30" i="15"/>
  <c r="G33" i="15"/>
  <c r="M33" i="15" s="1"/>
  <c r="I33" i="15"/>
  <c r="K33" i="15"/>
  <c r="O33" i="15"/>
  <c r="Q33" i="15"/>
  <c r="V33" i="15"/>
  <c r="G37" i="15"/>
  <c r="M37" i="15" s="1"/>
  <c r="I37" i="15"/>
  <c r="K37" i="15"/>
  <c r="O37" i="15"/>
  <c r="Q37" i="15"/>
  <c r="V37" i="15"/>
  <c r="G41" i="15"/>
  <c r="M41" i="15" s="1"/>
  <c r="I41" i="15"/>
  <c r="K41" i="15"/>
  <c r="O41" i="15"/>
  <c r="Q41" i="15"/>
  <c r="V41" i="15"/>
  <c r="G44" i="15"/>
  <c r="M44" i="15" s="1"/>
  <c r="I44" i="15"/>
  <c r="K44" i="15"/>
  <c r="O44" i="15"/>
  <c r="Q44" i="15"/>
  <c r="V44" i="15"/>
  <c r="G47" i="15"/>
  <c r="M47" i="15" s="1"/>
  <c r="I47" i="15"/>
  <c r="K47" i="15"/>
  <c r="O47" i="15"/>
  <c r="Q47" i="15"/>
  <c r="V47" i="15"/>
  <c r="G50" i="15"/>
  <c r="M50" i="15" s="1"/>
  <c r="I50" i="15"/>
  <c r="K50" i="15"/>
  <c r="O50" i="15"/>
  <c r="Q50" i="15"/>
  <c r="V50" i="15"/>
  <c r="G53" i="15"/>
  <c r="M53" i="15" s="1"/>
  <c r="I53" i="15"/>
  <c r="K53" i="15"/>
  <c r="O53" i="15"/>
  <c r="Q53" i="15"/>
  <c r="V53" i="15"/>
  <c r="G56" i="15"/>
  <c r="M56" i="15" s="1"/>
  <c r="I56" i="15"/>
  <c r="K56" i="15"/>
  <c r="O56" i="15"/>
  <c r="Q56" i="15"/>
  <c r="V56" i="15"/>
  <c r="G59" i="15"/>
  <c r="M59" i="15" s="1"/>
  <c r="I59" i="15"/>
  <c r="K59" i="15"/>
  <c r="O59" i="15"/>
  <c r="Q59" i="15"/>
  <c r="V59" i="15"/>
  <c r="G62" i="15"/>
  <c r="M62" i="15" s="1"/>
  <c r="I62" i="15"/>
  <c r="K62" i="15"/>
  <c r="O62" i="15"/>
  <c r="Q62" i="15"/>
  <c r="V62" i="15"/>
  <c r="G65" i="15"/>
  <c r="M65" i="15" s="1"/>
  <c r="I65" i="15"/>
  <c r="K65" i="15"/>
  <c r="O65" i="15"/>
  <c r="Q65" i="15"/>
  <c r="V65" i="15"/>
  <c r="G68" i="15"/>
  <c r="M68" i="15" s="1"/>
  <c r="I68" i="15"/>
  <c r="K68" i="15"/>
  <c r="O68" i="15"/>
  <c r="Q68" i="15"/>
  <c r="V68" i="15"/>
  <c r="G71" i="15"/>
  <c r="I71" i="15"/>
  <c r="K71" i="15"/>
  <c r="M71" i="15"/>
  <c r="O71" i="15"/>
  <c r="Q71" i="15"/>
  <c r="V71" i="15"/>
  <c r="G75" i="15"/>
  <c r="M75" i="15" s="1"/>
  <c r="I75" i="15"/>
  <c r="K75" i="15"/>
  <c r="O75" i="15"/>
  <c r="Q75" i="15"/>
  <c r="V75" i="15"/>
  <c r="G79" i="15"/>
  <c r="M79" i="15" s="1"/>
  <c r="I79" i="15"/>
  <c r="K79" i="15"/>
  <c r="O79" i="15"/>
  <c r="Q79" i="15"/>
  <c r="V79" i="15"/>
  <c r="G83" i="15"/>
  <c r="M83" i="15" s="1"/>
  <c r="I83" i="15"/>
  <c r="K83" i="15"/>
  <c r="O83" i="15"/>
  <c r="Q83" i="15"/>
  <c r="V83" i="15"/>
  <c r="G86" i="15"/>
  <c r="M86" i="15" s="1"/>
  <c r="I86" i="15"/>
  <c r="K86" i="15"/>
  <c r="O86" i="15"/>
  <c r="Q86" i="15"/>
  <c r="V86" i="15"/>
  <c r="G89" i="15"/>
  <c r="M89" i="15" s="1"/>
  <c r="I89" i="15"/>
  <c r="K89" i="15"/>
  <c r="O89" i="15"/>
  <c r="Q89" i="15"/>
  <c r="V89" i="15"/>
  <c r="AE93" i="15"/>
  <c r="F45" i="1" s="1"/>
  <c r="I8" i="14"/>
  <c r="G9" i="14"/>
  <c r="G8" i="14" s="1"/>
  <c r="I9" i="14"/>
  <c r="K9" i="14"/>
  <c r="K8" i="14" s="1"/>
  <c r="O9" i="14"/>
  <c r="O8" i="14" s="1"/>
  <c r="Q9" i="14"/>
  <c r="Q8" i="14" s="1"/>
  <c r="V9" i="14"/>
  <c r="V8" i="14" s="1"/>
  <c r="G13" i="14"/>
  <c r="M13" i="14" s="1"/>
  <c r="M12" i="14" s="1"/>
  <c r="I13" i="14"/>
  <c r="I12" i="14" s="1"/>
  <c r="K13" i="14"/>
  <c r="K12" i="14" s="1"/>
  <c r="O13" i="14"/>
  <c r="O12" i="14" s="1"/>
  <c r="Q13" i="14"/>
  <c r="Q12" i="14" s="1"/>
  <c r="V13" i="14"/>
  <c r="V12" i="14" s="1"/>
  <c r="G17" i="14"/>
  <c r="M17" i="14" s="1"/>
  <c r="I17" i="14"/>
  <c r="K17" i="14"/>
  <c r="O17" i="14"/>
  <c r="Q17" i="14"/>
  <c r="Q16" i="14" s="1"/>
  <c r="V17" i="14"/>
  <c r="G20" i="14"/>
  <c r="I20" i="14"/>
  <c r="K20" i="14"/>
  <c r="M20" i="14"/>
  <c r="O20" i="14"/>
  <c r="Q20" i="14"/>
  <c r="V20" i="14"/>
  <c r="G23" i="14"/>
  <c r="M23" i="14" s="1"/>
  <c r="I23" i="14"/>
  <c r="K23" i="14"/>
  <c r="O23" i="14"/>
  <c r="Q23" i="14"/>
  <c r="V23" i="14"/>
  <c r="G26" i="14"/>
  <c r="M26" i="14" s="1"/>
  <c r="I26" i="14"/>
  <c r="K26" i="14"/>
  <c r="O26" i="14"/>
  <c r="Q26" i="14"/>
  <c r="V26" i="14"/>
  <c r="G30" i="14"/>
  <c r="M30" i="14" s="1"/>
  <c r="I30" i="14"/>
  <c r="K30" i="14"/>
  <c r="O30" i="14"/>
  <c r="Q30" i="14"/>
  <c r="V30" i="14"/>
  <c r="V29" i="14" s="1"/>
  <c r="G33" i="14"/>
  <c r="M33" i="14" s="1"/>
  <c r="I33" i="14"/>
  <c r="K33" i="14"/>
  <c r="O33" i="14"/>
  <c r="Q33" i="14"/>
  <c r="V33" i="14"/>
  <c r="G36" i="14"/>
  <c r="M36" i="14" s="1"/>
  <c r="I36" i="14"/>
  <c r="K36" i="14"/>
  <c r="O36" i="14"/>
  <c r="Q36" i="14"/>
  <c r="V36" i="14"/>
  <c r="G39" i="14"/>
  <c r="M39" i="14" s="1"/>
  <c r="I39" i="14"/>
  <c r="K39" i="14"/>
  <c r="O39" i="14"/>
  <c r="Q39" i="14"/>
  <c r="V39" i="14"/>
  <c r="G42" i="14"/>
  <c r="M42" i="14" s="1"/>
  <c r="I42" i="14"/>
  <c r="K42" i="14"/>
  <c r="O42" i="14"/>
  <c r="Q42" i="14"/>
  <c r="V42" i="14"/>
  <c r="G45" i="14"/>
  <c r="M45" i="14" s="1"/>
  <c r="I45" i="14"/>
  <c r="K45" i="14"/>
  <c r="O45" i="14"/>
  <c r="Q45" i="14"/>
  <c r="V45" i="14"/>
  <c r="G48" i="14"/>
  <c r="M48" i="14" s="1"/>
  <c r="I48" i="14"/>
  <c r="K48" i="14"/>
  <c r="O48" i="14"/>
  <c r="Q48" i="14"/>
  <c r="V48" i="14"/>
  <c r="G51" i="14"/>
  <c r="M51" i="14" s="1"/>
  <c r="I51" i="14"/>
  <c r="K51" i="14"/>
  <c r="O51" i="14"/>
  <c r="Q51" i="14"/>
  <c r="V51" i="14"/>
  <c r="G54" i="14"/>
  <c r="M54" i="14" s="1"/>
  <c r="I54" i="14"/>
  <c r="K54" i="14"/>
  <c r="O54" i="14"/>
  <c r="Q54" i="14"/>
  <c r="V54" i="14"/>
  <c r="K57" i="14"/>
  <c r="G58" i="14"/>
  <c r="M58" i="14" s="1"/>
  <c r="I58" i="14"/>
  <c r="K58" i="14"/>
  <c r="O58" i="14"/>
  <c r="Q58" i="14"/>
  <c r="V58" i="14"/>
  <c r="G61" i="14"/>
  <c r="M61" i="14" s="1"/>
  <c r="I61" i="14"/>
  <c r="K61" i="14"/>
  <c r="O61" i="14"/>
  <c r="Q61" i="14"/>
  <c r="V61" i="14"/>
  <c r="G65" i="14"/>
  <c r="M65" i="14" s="1"/>
  <c r="I65" i="14"/>
  <c r="K65" i="14"/>
  <c r="O65" i="14"/>
  <c r="Q65" i="14"/>
  <c r="V65" i="14"/>
  <c r="G69" i="14"/>
  <c r="M69" i="14" s="1"/>
  <c r="I69" i="14"/>
  <c r="K69" i="14"/>
  <c r="O69" i="14"/>
  <c r="Q69" i="14"/>
  <c r="V69" i="14"/>
  <c r="G73" i="14"/>
  <c r="I73" i="14"/>
  <c r="K73" i="14"/>
  <c r="O73" i="14"/>
  <c r="Q73" i="14"/>
  <c r="V73" i="14"/>
  <c r="G77" i="14"/>
  <c r="M77" i="14" s="1"/>
  <c r="I77" i="14"/>
  <c r="K77" i="14"/>
  <c r="O77" i="14"/>
  <c r="Q77" i="14"/>
  <c r="V77" i="14"/>
  <c r="G81" i="14"/>
  <c r="M81" i="14" s="1"/>
  <c r="I81" i="14"/>
  <c r="K81" i="14"/>
  <c r="O81" i="14"/>
  <c r="Q81" i="14"/>
  <c r="V81" i="14"/>
  <c r="G84" i="14"/>
  <c r="M84" i="14" s="1"/>
  <c r="I84" i="14"/>
  <c r="K84" i="14"/>
  <c r="O84" i="14"/>
  <c r="Q84" i="14"/>
  <c r="V84" i="14"/>
  <c r="G87" i="14"/>
  <c r="M87" i="14" s="1"/>
  <c r="I87" i="14"/>
  <c r="K87" i="14"/>
  <c r="O87" i="14"/>
  <c r="Q87" i="14"/>
  <c r="V87" i="14"/>
  <c r="G90" i="14"/>
  <c r="M90" i="14" s="1"/>
  <c r="I90" i="14"/>
  <c r="K90" i="14"/>
  <c r="O90" i="14"/>
  <c r="Q90" i="14"/>
  <c r="V90" i="14"/>
  <c r="G93" i="14"/>
  <c r="M93" i="14" s="1"/>
  <c r="I93" i="14"/>
  <c r="K93" i="14"/>
  <c r="O93" i="14"/>
  <c r="Q93" i="14"/>
  <c r="V93" i="14"/>
  <c r="G97" i="14"/>
  <c r="M97" i="14" s="1"/>
  <c r="I97" i="14"/>
  <c r="K97" i="14"/>
  <c r="O97" i="14"/>
  <c r="Q97" i="14"/>
  <c r="V97" i="14"/>
  <c r="G100" i="14"/>
  <c r="M100" i="14" s="1"/>
  <c r="I100" i="14"/>
  <c r="K100" i="14"/>
  <c r="O100" i="14"/>
  <c r="Q100" i="14"/>
  <c r="V100" i="14"/>
  <c r="G103" i="14"/>
  <c r="I103" i="14"/>
  <c r="K103" i="14"/>
  <c r="K96" i="14" s="1"/>
  <c r="M103" i="14"/>
  <c r="O103" i="14"/>
  <c r="Q103" i="14"/>
  <c r="V103" i="14"/>
  <c r="G106" i="14"/>
  <c r="I106" i="14"/>
  <c r="K106" i="14"/>
  <c r="M106" i="14"/>
  <c r="O106" i="14"/>
  <c r="Q106" i="14"/>
  <c r="V106" i="14"/>
  <c r="G109" i="14"/>
  <c r="M109" i="14" s="1"/>
  <c r="I109" i="14"/>
  <c r="K109" i="14"/>
  <c r="O109" i="14"/>
  <c r="Q109" i="14"/>
  <c r="V109" i="14"/>
  <c r="G112" i="14"/>
  <c r="M112" i="14" s="1"/>
  <c r="I112" i="14"/>
  <c r="K112" i="14"/>
  <c r="O112" i="14"/>
  <c r="Q112" i="14"/>
  <c r="V112" i="14"/>
  <c r="G115" i="14"/>
  <c r="M115" i="14" s="1"/>
  <c r="I115" i="14"/>
  <c r="K115" i="14"/>
  <c r="O115" i="14"/>
  <c r="Q115" i="14"/>
  <c r="V115" i="14"/>
  <c r="G119" i="14"/>
  <c r="I119" i="14"/>
  <c r="K119" i="14"/>
  <c r="M119" i="14"/>
  <c r="O119" i="14"/>
  <c r="Q119" i="14"/>
  <c r="V119" i="14"/>
  <c r="G122" i="14"/>
  <c r="M122" i="14" s="1"/>
  <c r="I122" i="14"/>
  <c r="K122" i="14"/>
  <c r="O122" i="14"/>
  <c r="Q122" i="14"/>
  <c r="V122" i="14"/>
  <c r="G125" i="14"/>
  <c r="I125" i="14"/>
  <c r="K125" i="14"/>
  <c r="O125" i="14"/>
  <c r="Q125" i="14"/>
  <c r="V125" i="14"/>
  <c r="V118" i="14" s="1"/>
  <c r="G128" i="14"/>
  <c r="M128" i="14" s="1"/>
  <c r="I128" i="14"/>
  <c r="K128" i="14"/>
  <c r="O128" i="14"/>
  <c r="Q128" i="14"/>
  <c r="V128" i="14"/>
  <c r="G131" i="14"/>
  <c r="M131" i="14" s="1"/>
  <c r="I131" i="14"/>
  <c r="K131" i="14"/>
  <c r="O131" i="14"/>
  <c r="Q131" i="14"/>
  <c r="V131" i="14"/>
  <c r="G134" i="14"/>
  <c r="M134" i="14" s="1"/>
  <c r="I134" i="14"/>
  <c r="K134" i="14"/>
  <c r="O134" i="14"/>
  <c r="Q134" i="14"/>
  <c r="V134" i="14"/>
  <c r="G137" i="14"/>
  <c r="I137" i="14"/>
  <c r="K137" i="14"/>
  <c r="M137" i="14"/>
  <c r="O137" i="14"/>
  <c r="Q137" i="14"/>
  <c r="V137" i="14"/>
  <c r="G140" i="14"/>
  <c r="M140" i="14" s="1"/>
  <c r="I140" i="14"/>
  <c r="K140" i="14"/>
  <c r="O140" i="14"/>
  <c r="Q140" i="14"/>
  <c r="V140" i="14"/>
  <c r="G144" i="14"/>
  <c r="M144" i="14" s="1"/>
  <c r="M143" i="14" s="1"/>
  <c r="I144" i="14"/>
  <c r="I143" i="14" s="1"/>
  <c r="K144" i="14"/>
  <c r="K143" i="14" s="1"/>
  <c r="O144" i="14"/>
  <c r="O143" i="14" s="1"/>
  <c r="Q144" i="14"/>
  <c r="Q143" i="14" s="1"/>
  <c r="V144" i="14"/>
  <c r="V143" i="14" s="1"/>
  <c r="V147" i="14"/>
  <c r="G148" i="14"/>
  <c r="M148" i="14" s="1"/>
  <c r="M147" i="14" s="1"/>
  <c r="I148" i="14"/>
  <c r="I147" i="14" s="1"/>
  <c r="K148" i="14"/>
  <c r="K147" i="14" s="1"/>
  <c r="O148" i="14"/>
  <c r="O147" i="14" s="1"/>
  <c r="Q148" i="14"/>
  <c r="Q147" i="14" s="1"/>
  <c r="V148" i="14"/>
  <c r="K151" i="14"/>
  <c r="V151" i="14"/>
  <c r="G152" i="14"/>
  <c r="G151" i="14" s="1"/>
  <c r="I152" i="14"/>
  <c r="I151" i="14" s="1"/>
  <c r="K152" i="14"/>
  <c r="O152" i="14"/>
  <c r="O151" i="14" s="1"/>
  <c r="Q152" i="14"/>
  <c r="Q151" i="14" s="1"/>
  <c r="V152" i="14"/>
  <c r="K154" i="14"/>
  <c r="V154" i="14"/>
  <c r="G155" i="14"/>
  <c r="G154" i="14" s="1"/>
  <c r="I155" i="14"/>
  <c r="I154" i="14" s="1"/>
  <c r="K155" i="14"/>
  <c r="O155" i="14"/>
  <c r="O154" i="14" s="1"/>
  <c r="Q155" i="14"/>
  <c r="Q154" i="14" s="1"/>
  <c r="V155" i="14"/>
  <c r="I157" i="14"/>
  <c r="K157" i="14"/>
  <c r="V157" i="14"/>
  <c r="G158" i="14"/>
  <c r="G157" i="14" s="1"/>
  <c r="I158" i="14"/>
  <c r="K158" i="14"/>
  <c r="O158" i="14"/>
  <c r="O157" i="14" s="1"/>
  <c r="Q158" i="14"/>
  <c r="Q157" i="14" s="1"/>
  <c r="V158" i="14"/>
  <c r="G161" i="14"/>
  <c r="M161" i="14" s="1"/>
  <c r="M160" i="14" s="1"/>
  <c r="I161" i="14"/>
  <c r="I160" i="14" s="1"/>
  <c r="K161" i="14"/>
  <c r="K160" i="14" s="1"/>
  <c r="O161" i="14"/>
  <c r="O160" i="14" s="1"/>
  <c r="Q161" i="14"/>
  <c r="Q160" i="14" s="1"/>
  <c r="V161" i="14"/>
  <c r="V160" i="14" s="1"/>
  <c r="AE164" i="14"/>
  <c r="F44" i="1" s="1"/>
  <c r="G9" i="13"/>
  <c r="M9" i="13" s="1"/>
  <c r="I9" i="13"/>
  <c r="K9" i="13"/>
  <c r="O9" i="13"/>
  <c r="Q9" i="13"/>
  <c r="V9" i="13"/>
  <c r="G12" i="13"/>
  <c r="I12" i="13"/>
  <c r="K12" i="13"/>
  <c r="O12" i="13"/>
  <c r="Q12" i="13"/>
  <c r="V12" i="13"/>
  <c r="G15" i="13"/>
  <c r="M15" i="13" s="1"/>
  <c r="I15" i="13"/>
  <c r="K15" i="13"/>
  <c r="O15" i="13"/>
  <c r="Q15" i="13"/>
  <c r="V15" i="13"/>
  <c r="G18" i="13"/>
  <c r="M18" i="13" s="1"/>
  <c r="I18" i="13"/>
  <c r="K18" i="13"/>
  <c r="O18" i="13"/>
  <c r="Q18" i="13"/>
  <c r="V18" i="13"/>
  <c r="G22" i="13"/>
  <c r="M22" i="13" s="1"/>
  <c r="I22" i="13"/>
  <c r="K22" i="13"/>
  <c r="O22" i="13"/>
  <c r="Q22" i="13"/>
  <c r="V22" i="13"/>
  <c r="G26" i="13"/>
  <c r="M26" i="13" s="1"/>
  <c r="I26" i="13"/>
  <c r="K26" i="13"/>
  <c r="O26" i="13"/>
  <c r="Q26" i="13"/>
  <c r="V26" i="13"/>
  <c r="G30" i="13"/>
  <c r="M30" i="13" s="1"/>
  <c r="I30" i="13"/>
  <c r="K30" i="13"/>
  <c r="O30" i="13"/>
  <c r="Q30" i="13"/>
  <c r="V30" i="13"/>
  <c r="G34" i="13"/>
  <c r="M34" i="13" s="1"/>
  <c r="I34" i="13"/>
  <c r="K34" i="13"/>
  <c r="O34" i="13"/>
  <c r="Q34" i="13"/>
  <c r="V34" i="13"/>
  <c r="G38" i="13"/>
  <c r="M38" i="13" s="1"/>
  <c r="I38" i="13"/>
  <c r="K38" i="13"/>
  <c r="O38" i="13"/>
  <c r="Q38" i="13"/>
  <c r="V38" i="13"/>
  <c r="G42" i="13"/>
  <c r="M42" i="13" s="1"/>
  <c r="I42" i="13"/>
  <c r="K42" i="13"/>
  <c r="O42" i="13"/>
  <c r="Q42" i="13"/>
  <c r="V42" i="13"/>
  <c r="G46" i="13"/>
  <c r="M46" i="13" s="1"/>
  <c r="I46" i="13"/>
  <c r="K46" i="13"/>
  <c r="O46" i="13"/>
  <c r="Q46" i="13"/>
  <c r="V46" i="13"/>
  <c r="G50" i="13"/>
  <c r="M50" i="13" s="1"/>
  <c r="I50" i="13"/>
  <c r="K50" i="13"/>
  <c r="O50" i="13"/>
  <c r="Q50" i="13"/>
  <c r="V50" i="13"/>
  <c r="G54" i="13"/>
  <c r="I54" i="13"/>
  <c r="K54" i="13"/>
  <c r="M54" i="13"/>
  <c r="O54" i="13"/>
  <c r="Q54" i="13"/>
  <c r="V54" i="13"/>
  <c r="G58" i="13"/>
  <c r="M58" i="13" s="1"/>
  <c r="I58" i="13"/>
  <c r="K58" i="13"/>
  <c r="O58" i="13"/>
  <c r="Q58" i="13"/>
  <c r="V58" i="13"/>
  <c r="G62" i="13"/>
  <c r="M62" i="13" s="1"/>
  <c r="I62" i="13"/>
  <c r="K62" i="13"/>
  <c r="O62" i="13"/>
  <c r="Q62" i="13"/>
  <c r="V62" i="13"/>
  <c r="G66" i="13"/>
  <c r="M66" i="13" s="1"/>
  <c r="I66" i="13"/>
  <c r="K66" i="13"/>
  <c r="O66" i="13"/>
  <c r="Q66" i="13"/>
  <c r="V66" i="13"/>
  <c r="G70" i="13"/>
  <c r="M70" i="13" s="1"/>
  <c r="I70" i="13"/>
  <c r="K70" i="13"/>
  <c r="O70" i="13"/>
  <c r="Q70" i="13"/>
  <c r="V70" i="13"/>
  <c r="G74" i="13"/>
  <c r="M74" i="13" s="1"/>
  <c r="I74" i="13"/>
  <c r="K74" i="13"/>
  <c r="O74" i="13"/>
  <c r="Q74" i="13"/>
  <c r="V74" i="13"/>
  <c r="G78" i="13"/>
  <c r="I78" i="13"/>
  <c r="K78" i="13"/>
  <c r="M78" i="13"/>
  <c r="O78" i="13"/>
  <c r="Q78" i="13"/>
  <c r="V78" i="13"/>
  <c r="G81" i="13"/>
  <c r="M81" i="13" s="1"/>
  <c r="I81" i="13"/>
  <c r="K81" i="13"/>
  <c r="O81" i="13"/>
  <c r="Q81" i="13"/>
  <c r="V81" i="13"/>
  <c r="G84" i="13"/>
  <c r="M84" i="13" s="1"/>
  <c r="I84" i="13"/>
  <c r="K84" i="13"/>
  <c r="O84" i="13"/>
  <c r="Q84" i="13"/>
  <c r="V84" i="13"/>
  <c r="G87" i="13"/>
  <c r="M87" i="13" s="1"/>
  <c r="I87" i="13"/>
  <c r="K87" i="13"/>
  <c r="O87" i="13"/>
  <c r="Q87" i="13"/>
  <c r="V87" i="13"/>
  <c r="G90" i="13"/>
  <c r="I90" i="13"/>
  <c r="K90" i="13"/>
  <c r="M90" i="13"/>
  <c r="O90" i="13"/>
  <c r="Q90" i="13"/>
  <c r="V90" i="13"/>
  <c r="G93" i="13"/>
  <c r="M93" i="13" s="1"/>
  <c r="I93" i="13"/>
  <c r="K93" i="13"/>
  <c r="O93" i="13"/>
  <c r="Q93" i="13"/>
  <c r="V93" i="13"/>
  <c r="G96" i="13"/>
  <c r="M96" i="13" s="1"/>
  <c r="I96" i="13"/>
  <c r="K96" i="13"/>
  <c r="O96" i="13"/>
  <c r="Q96" i="13"/>
  <c r="V96" i="13"/>
  <c r="G100" i="13"/>
  <c r="M100" i="13" s="1"/>
  <c r="I100" i="13"/>
  <c r="K100" i="13"/>
  <c r="O100" i="13"/>
  <c r="Q100" i="13"/>
  <c r="V100" i="13"/>
  <c r="V99" i="13" s="1"/>
  <c r="G104" i="13"/>
  <c r="M104" i="13" s="1"/>
  <c r="I104" i="13"/>
  <c r="K104" i="13"/>
  <c r="O104" i="13"/>
  <c r="Q104" i="13"/>
  <c r="V104" i="13"/>
  <c r="G108" i="13"/>
  <c r="M108" i="13" s="1"/>
  <c r="I108" i="13"/>
  <c r="K108" i="13"/>
  <c r="O108" i="13"/>
  <c r="Q108" i="13"/>
  <c r="V108" i="13"/>
  <c r="G112" i="13"/>
  <c r="M112" i="13" s="1"/>
  <c r="I112" i="13"/>
  <c r="K112" i="13"/>
  <c r="O112" i="13"/>
  <c r="Q112" i="13"/>
  <c r="V112" i="13"/>
  <c r="G116" i="13"/>
  <c r="M116" i="13" s="1"/>
  <c r="I116" i="13"/>
  <c r="K116" i="13"/>
  <c r="O116" i="13"/>
  <c r="Q116" i="13"/>
  <c r="V116" i="13"/>
  <c r="G120" i="13"/>
  <c r="M120" i="13" s="1"/>
  <c r="I120" i="13"/>
  <c r="K120" i="13"/>
  <c r="O120" i="13"/>
  <c r="Q120" i="13"/>
  <c r="V120" i="13"/>
  <c r="G123" i="13"/>
  <c r="M123" i="13" s="1"/>
  <c r="I123" i="13"/>
  <c r="K123" i="13"/>
  <c r="O123" i="13"/>
  <c r="Q123" i="13"/>
  <c r="V123" i="13"/>
  <c r="G126" i="13"/>
  <c r="M126" i="13" s="1"/>
  <c r="I126" i="13"/>
  <c r="K126" i="13"/>
  <c r="O126" i="13"/>
  <c r="Q126" i="13"/>
  <c r="V126" i="13"/>
  <c r="G129" i="13"/>
  <c r="M129" i="13" s="1"/>
  <c r="I129" i="13"/>
  <c r="K129" i="13"/>
  <c r="O129" i="13"/>
  <c r="Q129" i="13"/>
  <c r="V129" i="13"/>
  <c r="G132" i="13"/>
  <c r="I132" i="13"/>
  <c r="K132" i="13"/>
  <c r="M132" i="13"/>
  <c r="O132" i="13"/>
  <c r="Q132" i="13"/>
  <c r="V132" i="13"/>
  <c r="G135" i="13"/>
  <c r="M135" i="13" s="1"/>
  <c r="I135" i="13"/>
  <c r="K135" i="13"/>
  <c r="O135" i="13"/>
  <c r="Q135" i="13"/>
  <c r="V135" i="13"/>
  <c r="G138" i="13"/>
  <c r="M138" i="13" s="1"/>
  <c r="I138" i="13"/>
  <c r="K138" i="13"/>
  <c r="O138" i="13"/>
  <c r="Q138" i="13"/>
  <c r="V138" i="13"/>
  <c r="G141" i="13"/>
  <c r="M141" i="13" s="1"/>
  <c r="I141" i="13"/>
  <c r="K141" i="13"/>
  <c r="O141" i="13"/>
  <c r="Q141" i="13"/>
  <c r="V141" i="13"/>
  <c r="G144" i="13"/>
  <c r="M144" i="13" s="1"/>
  <c r="I144" i="13"/>
  <c r="K144" i="13"/>
  <c r="O144" i="13"/>
  <c r="Q144" i="13"/>
  <c r="V144" i="13"/>
  <c r="O147" i="13"/>
  <c r="Q147" i="13"/>
  <c r="G148" i="13"/>
  <c r="M148" i="13" s="1"/>
  <c r="M147" i="13" s="1"/>
  <c r="I148" i="13"/>
  <c r="I147" i="13" s="1"/>
  <c r="K148" i="13"/>
  <c r="K147" i="13" s="1"/>
  <c r="O148" i="13"/>
  <c r="Q148" i="13"/>
  <c r="V148" i="13"/>
  <c r="V147" i="13" s="1"/>
  <c r="K151" i="13"/>
  <c r="G152" i="13"/>
  <c r="I152" i="13"/>
  <c r="K152" i="13"/>
  <c r="O152" i="13"/>
  <c r="Q152" i="13"/>
  <c r="V152" i="13"/>
  <c r="V151" i="13" s="1"/>
  <c r="G155" i="13"/>
  <c r="M155" i="13" s="1"/>
  <c r="I155" i="13"/>
  <c r="K155" i="13"/>
  <c r="O155" i="13"/>
  <c r="O151" i="13" s="1"/>
  <c r="Q155" i="13"/>
  <c r="V155" i="13"/>
  <c r="G159" i="13"/>
  <c r="M159" i="13" s="1"/>
  <c r="I159" i="13"/>
  <c r="K159" i="13"/>
  <c r="K158" i="13" s="1"/>
  <c r="O159" i="13"/>
  <c r="Q159" i="13"/>
  <c r="V159" i="13"/>
  <c r="G162" i="13"/>
  <c r="M162" i="13" s="1"/>
  <c r="I162" i="13"/>
  <c r="K162" i="13"/>
  <c r="O162" i="13"/>
  <c r="Q162" i="13"/>
  <c r="V162" i="13"/>
  <c r="G165" i="13"/>
  <c r="M165" i="13" s="1"/>
  <c r="I165" i="13"/>
  <c r="K165" i="13"/>
  <c r="O165" i="13"/>
  <c r="Q165" i="13"/>
  <c r="V165" i="13"/>
  <c r="G168" i="13"/>
  <c r="M168" i="13" s="1"/>
  <c r="I168" i="13"/>
  <c r="K168" i="13"/>
  <c r="O168" i="13"/>
  <c r="Q168" i="13"/>
  <c r="V168" i="13"/>
  <c r="G171" i="13"/>
  <c r="M171" i="13" s="1"/>
  <c r="I171" i="13"/>
  <c r="K171" i="13"/>
  <c r="O171" i="13"/>
  <c r="Q171" i="13"/>
  <c r="V171" i="13"/>
  <c r="G174" i="13"/>
  <c r="M174" i="13" s="1"/>
  <c r="I174" i="13"/>
  <c r="K174" i="13"/>
  <c r="O174" i="13"/>
  <c r="Q174" i="13"/>
  <c r="V174" i="13"/>
  <c r="G177" i="13"/>
  <c r="I177" i="13"/>
  <c r="K177" i="13"/>
  <c r="M177" i="13"/>
  <c r="O177" i="13"/>
  <c r="Q177" i="13"/>
  <c r="V177" i="13"/>
  <c r="G180" i="13"/>
  <c r="M180" i="13" s="1"/>
  <c r="I180" i="13"/>
  <c r="K180" i="13"/>
  <c r="O180" i="13"/>
  <c r="Q180" i="13"/>
  <c r="V180" i="13"/>
  <c r="G183" i="13"/>
  <c r="M183" i="13" s="1"/>
  <c r="I183" i="13"/>
  <c r="K183" i="13"/>
  <c r="O183" i="13"/>
  <c r="Q183" i="13"/>
  <c r="V183" i="13"/>
  <c r="G186" i="13"/>
  <c r="M186" i="13" s="1"/>
  <c r="I186" i="13"/>
  <c r="K186" i="13"/>
  <c r="O186" i="13"/>
  <c r="Q186" i="13"/>
  <c r="V186" i="13"/>
  <c r="G189" i="13"/>
  <c r="M189" i="13" s="1"/>
  <c r="I189" i="13"/>
  <c r="K189" i="13"/>
  <c r="O189" i="13"/>
  <c r="Q189" i="13"/>
  <c r="V189" i="13"/>
  <c r="G192" i="13"/>
  <c r="M192" i="13" s="1"/>
  <c r="I192" i="13"/>
  <c r="K192" i="13"/>
  <c r="O192" i="13"/>
  <c r="Q192" i="13"/>
  <c r="V192" i="13"/>
  <c r="G195" i="13"/>
  <c r="G196" i="13"/>
  <c r="M196" i="13" s="1"/>
  <c r="M195" i="13" s="1"/>
  <c r="I196" i="13"/>
  <c r="I195" i="13" s="1"/>
  <c r="K196" i="13"/>
  <c r="K195" i="13" s="1"/>
  <c r="O196" i="13"/>
  <c r="O195" i="13" s="1"/>
  <c r="Q196" i="13"/>
  <c r="Q195" i="13" s="1"/>
  <c r="V196" i="13"/>
  <c r="V195" i="13" s="1"/>
  <c r="G200" i="13"/>
  <c r="G199" i="13" s="1"/>
  <c r="I200" i="13"/>
  <c r="I199" i="13" s="1"/>
  <c r="K200" i="13"/>
  <c r="K199" i="13" s="1"/>
  <c r="O200" i="13"/>
  <c r="O199" i="13" s="1"/>
  <c r="Q200" i="13"/>
  <c r="Q199" i="13" s="1"/>
  <c r="V200" i="13"/>
  <c r="V199" i="13" s="1"/>
  <c r="G204" i="13"/>
  <c r="M204" i="13" s="1"/>
  <c r="M203" i="13" s="1"/>
  <c r="I204" i="13"/>
  <c r="I203" i="13" s="1"/>
  <c r="K204" i="13"/>
  <c r="K203" i="13" s="1"/>
  <c r="O204" i="13"/>
  <c r="O203" i="13" s="1"/>
  <c r="Q204" i="13"/>
  <c r="Q203" i="13" s="1"/>
  <c r="V204" i="13"/>
  <c r="V203" i="13" s="1"/>
  <c r="V207" i="13"/>
  <c r="G208" i="13"/>
  <c r="M208" i="13" s="1"/>
  <c r="M207" i="13" s="1"/>
  <c r="I208" i="13"/>
  <c r="I207" i="13" s="1"/>
  <c r="K208" i="13"/>
  <c r="K207" i="13" s="1"/>
  <c r="O208" i="13"/>
  <c r="O207" i="13" s="1"/>
  <c r="Q208" i="13"/>
  <c r="Q207" i="13" s="1"/>
  <c r="V208" i="13"/>
  <c r="O211" i="13"/>
  <c r="G212" i="13"/>
  <c r="G211" i="13" s="1"/>
  <c r="I212" i="13"/>
  <c r="I211" i="13" s="1"/>
  <c r="K212" i="13"/>
  <c r="K211" i="13" s="1"/>
  <c r="O212" i="13"/>
  <c r="Q212" i="13"/>
  <c r="Q211" i="13" s="1"/>
  <c r="V212" i="13"/>
  <c r="V211" i="13" s="1"/>
  <c r="AE216" i="13"/>
  <c r="F43" i="1" s="1"/>
  <c r="BA604" i="12"/>
  <c r="BA597" i="12"/>
  <c r="BA585" i="12"/>
  <c r="BA575" i="12"/>
  <c r="BA565" i="12"/>
  <c r="BA559" i="12"/>
  <c r="BA556" i="12"/>
  <c r="BA546" i="12"/>
  <c r="BA536" i="12"/>
  <c r="BA532" i="12"/>
  <c r="BA528" i="12"/>
  <c r="BA525" i="12"/>
  <c r="BA510" i="12"/>
  <c r="BA507" i="12"/>
  <c r="BA504" i="12"/>
  <c r="BA500" i="12"/>
  <c r="BA480" i="12"/>
  <c r="BA476" i="12"/>
  <c r="BA458" i="12"/>
  <c r="BA452" i="12"/>
  <c r="BA446" i="12"/>
  <c r="BA434" i="12"/>
  <c r="BA431" i="12"/>
  <c r="BA428" i="12"/>
  <c r="BA425" i="12"/>
  <c r="BA422" i="12"/>
  <c r="BA416" i="12"/>
  <c r="BA402" i="12"/>
  <c r="BA398" i="12"/>
  <c r="BA391" i="12"/>
  <c r="BA387" i="12"/>
  <c r="BA384" i="12"/>
  <c r="BA381" i="12"/>
  <c r="BA378" i="12"/>
  <c r="BA375" i="12"/>
  <c r="BA372" i="12"/>
  <c r="BA369" i="12"/>
  <c r="BA356" i="12"/>
  <c r="BA346" i="12"/>
  <c r="BA336" i="12"/>
  <c r="BA327" i="12"/>
  <c r="BA315" i="12"/>
  <c r="BA308" i="12"/>
  <c r="BA301" i="12"/>
  <c r="BA295" i="12"/>
  <c r="BA291" i="12"/>
  <c r="BA284" i="12"/>
  <c r="BA274" i="12"/>
  <c r="BA270" i="12"/>
  <c r="BA261" i="12"/>
  <c r="BA257" i="12"/>
  <c r="BA256" i="12"/>
  <c r="BA241" i="12"/>
  <c r="BA238" i="12"/>
  <c r="BA233" i="12"/>
  <c r="BA219" i="12"/>
  <c r="BA216" i="12"/>
  <c r="BA213" i="12"/>
  <c r="BA195" i="12"/>
  <c r="BA192" i="12"/>
  <c r="BA189" i="12"/>
  <c r="BA183" i="12"/>
  <c r="BA177" i="12"/>
  <c r="BA174" i="12"/>
  <c r="BA168" i="12"/>
  <c r="BA162" i="12"/>
  <c r="BA156" i="12"/>
  <c r="BA150" i="12"/>
  <c r="BA144" i="12"/>
  <c r="BA128" i="12"/>
  <c r="BA124" i="12"/>
  <c r="BA120" i="12"/>
  <c r="BA116" i="12"/>
  <c r="BA115" i="12"/>
  <c r="BA112" i="12"/>
  <c r="BA97" i="12"/>
  <c r="BA93" i="12"/>
  <c r="BA90" i="12"/>
  <c r="BA82" i="12"/>
  <c r="BA79" i="12"/>
  <c r="BA75" i="12"/>
  <c r="BA72" i="12"/>
  <c r="BA69" i="12"/>
  <c r="BA68" i="12"/>
  <c r="BA37" i="12"/>
  <c r="BA34" i="12"/>
  <c r="BA20" i="12"/>
  <c r="BA17" i="12"/>
  <c r="BA11" i="12"/>
  <c r="G9" i="12"/>
  <c r="M9" i="12" s="1"/>
  <c r="I9" i="12"/>
  <c r="K9" i="12"/>
  <c r="O9" i="12"/>
  <c r="Q9" i="12"/>
  <c r="V9" i="12"/>
  <c r="G13" i="12"/>
  <c r="M13" i="12" s="1"/>
  <c r="I13" i="12"/>
  <c r="K13" i="12"/>
  <c r="O13" i="12"/>
  <c r="Q13" i="12"/>
  <c r="V13" i="12"/>
  <c r="G16" i="12"/>
  <c r="M16" i="12" s="1"/>
  <c r="I16" i="12"/>
  <c r="K16" i="12"/>
  <c r="O16" i="12"/>
  <c r="Q16" i="12"/>
  <c r="V16" i="12"/>
  <c r="G19" i="12"/>
  <c r="M19" i="12" s="1"/>
  <c r="I19" i="12"/>
  <c r="K19" i="12"/>
  <c r="O19" i="12"/>
  <c r="Q19" i="12"/>
  <c r="V19" i="12"/>
  <c r="G22" i="12"/>
  <c r="M22" i="12" s="1"/>
  <c r="I22" i="12"/>
  <c r="K22" i="12"/>
  <c r="O22" i="12"/>
  <c r="Q22" i="12"/>
  <c r="V22" i="12"/>
  <c r="G25" i="12"/>
  <c r="M25" i="12" s="1"/>
  <c r="I25" i="12"/>
  <c r="K25" i="12"/>
  <c r="O25" i="12"/>
  <c r="Q25" i="12"/>
  <c r="V25" i="12"/>
  <c r="G28" i="12"/>
  <c r="M28" i="12" s="1"/>
  <c r="I28" i="12"/>
  <c r="K28" i="12"/>
  <c r="O28" i="12"/>
  <c r="Q28" i="12"/>
  <c r="V28" i="12"/>
  <c r="G30" i="12"/>
  <c r="M30" i="12" s="1"/>
  <c r="I30" i="12"/>
  <c r="K30" i="12"/>
  <c r="O30" i="12"/>
  <c r="Q30" i="12"/>
  <c r="V30" i="12"/>
  <c r="G33" i="12"/>
  <c r="I33" i="12"/>
  <c r="K33" i="12"/>
  <c r="O33" i="12"/>
  <c r="Q33" i="12"/>
  <c r="V33" i="12"/>
  <c r="G36" i="12"/>
  <c r="M36" i="12" s="1"/>
  <c r="I36" i="12"/>
  <c r="K36" i="12"/>
  <c r="O36" i="12"/>
  <c r="Q36" i="12"/>
  <c r="V36" i="12"/>
  <c r="G40" i="12"/>
  <c r="M40" i="12" s="1"/>
  <c r="I40" i="12"/>
  <c r="K40" i="12"/>
  <c r="O40" i="12"/>
  <c r="Q40" i="12"/>
  <c r="V40" i="12"/>
  <c r="G44" i="12"/>
  <c r="M44" i="12" s="1"/>
  <c r="I44" i="12"/>
  <c r="K44" i="12"/>
  <c r="O44" i="12"/>
  <c r="Q44" i="12"/>
  <c r="V44" i="12"/>
  <c r="G47" i="12"/>
  <c r="M47" i="12" s="1"/>
  <c r="I47" i="12"/>
  <c r="K47" i="12"/>
  <c r="O47" i="12"/>
  <c r="Q47" i="12"/>
  <c r="V47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O50" i="12" s="1"/>
  <c r="Q53" i="12"/>
  <c r="V53" i="12"/>
  <c r="G55" i="12"/>
  <c r="M55" i="12" s="1"/>
  <c r="I55" i="12"/>
  <c r="K55" i="12"/>
  <c r="O55" i="12"/>
  <c r="Q55" i="12"/>
  <c r="V55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71" i="12"/>
  <c r="M71" i="12" s="1"/>
  <c r="I71" i="12"/>
  <c r="K71" i="12"/>
  <c r="O71" i="12"/>
  <c r="Q71" i="12"/>
  <c r="V71" i="12"/>
  <c r="G74" i="12"/>
  <c r="M74" i="12" s="1"/>
  <c r="I74" i="12"/>
  <c r="K74" i="12"/>
  <c r="O74" i="12"/>
  <c r="Q74" i="12"/>
  <c r="V74" i="12"/>
  <c r="G77" i="12"/>
  <c r="M77" i="12" s="1"/>
  <c r="I77" i="12"/>
  <c r="K77" i="12"/>
  <c r="O77" i="12"/>
  <c r="Q77" i="12"/>
  <c r="V77" i="12"/>
  <c r="G81" i="12"/>
  <c r="I81" i="12"/>
  <c r="K81" i="12"/>
  <c r="M81" i="12"/>
  <c r="O81" i="12"/>
  <c r="Q81" i="12"/>
  <c r="V81" i="12"/>
  <c r="G84" i="12"/>
  <c r="M84" i="12" s="1"/>
  <c r="I84" i="12"/>
  <c r="K84" i="12"/>
  <c r="O84" i="12"/>
  <c r="Q84" i="12"/>
  <c r="V84" i="12"/>
  <c r="G89" i="12"/>
  <c r="M89" i="12" s="1"/>
  <c r="I89" i="12"/>
  <c r="K89" i="12"/>
  <c r="O89" i="12"/>
  <c r="Q89" i="12"/>
  <c r="V89" i="12"/>
  <c r="G92" i="12"/>
  <c r="M92" i="12" s="1"/>
  <c r="I92" i="12"/>
  <c r="K92" i="12"/>
  <c r="O92" i="12"/>
  <c r="Q92" i="12"/>
  <c r="V92" i="12"/>
  <c r="G95" i="12"/>
  <c r="M95" i="12" s="1"/>
  <c r="I95" i="12"/>
  <c r="K95" i="12"/>
  <c r="O95" i="12"/>
  <c r="Q95" i="12"/>
  <c r="V95" i="12"/>
  <c r="G99" i="12"/>
  <c r="I99" i="12"/>
  <c r="I88" i="12" s="1"/>
  <c r="K99" i="12"/>
  <c r="M99" i="12"/>
  <c r="O99" i="12"/>
  <c r="Q99" i="12"/>
  <c r="V99" i="12"/>
  <c r="G101" i="12"/>
  <c r="M101" i="12" s="1"/>
  <c r="I101" i="12"/>
  <c r="K101" i="12"/>
  <c r="O101" i="12"/>
  <c r="Q101" i="12"/>
  <c r="V101" i="12"/>
  <c r="G103" i="12"/>
  <c r="M103" i="12" s="1"/>
  <c r="I103" i="12"/>
  <c r="K103" i="12"/>
  <c r="O103" i="12"/>
  <c r="Q103" i="12"/>
  <c r="V103" i="12"/>
  <c r="G105" i="12"/>
  <c r="M105" i="12" s="1"/>
  <c r="I105" i="12"/>
  <c r="K105" i="12"/>
  <c r="O105" i="12"/>
  <c r="Q105" i="12"/>
  <c r="V105" i="12"/>
  <c r="G107" i="12"/>
  <c r="M107" i="12" s="1"/>
  <c r="I107" i="12"/>
  <c r="K107" i="12"/>
  <c r="O107" i="12"/>
  <c r="Q107" i="12"/>
  <c r="V107" i="12"/>
  <c r="G111" i="12"/>
  <c r="M111" i="12" s="1"/>
  <c r="I111" i="12"/>
  <c r="K111" i="12"/>
  <c r="O111" i="12"/>
  <c r="Q111" i="12"/>
  <c r="V111" i="12"/>
  <c r="G114" i="12"/>
  <c r="I114" i="12"/>
  <c r="K114" i="12"/>
  <c r="M114" i="12"/>
  <c r="O114" i="12"/>
  <c r="Q114" i="12"/>
  <c r="V114" i="12"/>
  <c r="G118" i="12"/>
  <c r="M118" i="12" s="1"/>
  <c r="I118" i="12"/>
  <c r="K118" i="12"/>
  <c r="O118" i="12"/>
  <c r="Q118" i="12"/>
  <c r="V118" i="12"/>
  <c r="G122" i="12"/>
  <c r="M122" i="12" s="1"/>
  <c r="I122" i="12"/>
  <c r="K122" i="12"/>
  <c r="O122" i="12"/>
  <c r="Q122" i="12"/>
  <c r="V122" i="12"/>
  <c r="G126" i="12"/>
  <c r="I68" i="1" s="1"/>
  <c r="Q126" i="12"/>
  <c r="G127" i="12"/>
  <c r="M127" i="12" s="1"/>
  <c r="M126" i="12" s="1"/>
  <c r="I127" i="12"/>
  <c r="I126" i="12" s="1"/>
  <c r="K127" i="12"/>
  <c r="K126" i="12" s="1"/>
  <c r="O127" i="12"/>
  <c r="O126" i="12" s="1"/>
  <c r="Q127" i="12"/>
  <c r="V127" i="12"/>
  <c r="V126" i="12" s="1"/>
  <c r="G131" i="12"/>
  <c r="M131" i="12" s="1"/>
  <c r="I131" i="12"/>
  <c r="K131" i="12"/>
  <c r="O131" i="12"/>
  <c r="Q131" i="12"/>
  <c r="V131" i="12"/>
  <c r="G133" i="12"/>
  <c r="M133" i="12" s="1"/>
  <c r="I133" i="12"/>
  <c r="K133" i="12"/>
  <c r="O133" i="12"/>
  <c r="Q133" i="12"/>
  <c r="V133" i="12"/>
  <c r="G137" i="12"/>
  <c r="M137" i="12" s="1"/>
  <c r="I137" i="12"/>
  <c r="K137" i="12"/>
  <c r="O137" i="12"/>
  <c r="Q137" i="12"/>
  <c r="V137" i="12"/>
  <c r="G139" i="12"/>
  <c r="M139" i="12" s="1"/>
  <c r="I139" i="12"/>
  <c r="K139" i="12"/>
  <c r="O139" i="12"/>
  <c r="Q139" i="12"/>
  <c r="V139" i="12"/>
  <c r="G143" i="12"/>
  <c r="I143" i="12"/>
  <c r="K143" i="12"/>
  <c r="M143" i="12"/>
  <c r="O143" i="12"/>
  <c r="Q143" i="12"/>
  <c r="V143" i="12"/>
  <c r="G146" i="12"/>
  <c r="M146" i="12" s="1"/>
  <c r="I146" i="12"/>
  <c r="K146" i="12"/>
  <c r="O146" i="12"/>
  <c r="Q146" i="12"/>
  <c r="V146" i="12"/>
  <c r="G149" i="12"/>
  <c r="I149" i="12"/>
  <c r="K149" i="12"/>
  <c r="O149" i="12"/>
  <c r="Q149" i="12"/>
  <c r="V149" i="12"/>
  <c r="V142" i="12" s="1"/>
  <c r="G152" i="12"/>
  <c r="M152" i="12" s="1"/>
  <c r="I152" i="12"/>
  <c r="K152" i="12"/>
  <c r="O152" i="12"/>
  <c r="Q152" i="12"/>
  <c r="V152" i="12"/>
  <c r="G155" i="12"/>
  <c r="M155" i="12" s="1"/>
  <c r="I155" i="12"/>
  <c r="K155" i="12"/>
  <c r="O155" i="12"/>
  <c r="Q155" i="12"/>
  <c r="V155" i="12"/>
  <c r="G158" i="12"/>
  <c r="I158" i="12"/>
  <c r="K158" i="12"/>
  <c r="M158" i="12"/>
  <c r="O158" i="12"/>
  <c r="Q158" i="12"/>
  <c r="V158" i="12"/>
  <c r="G161" i="12"/>
  <c r="M161" i="12" s="1"/>
  <c r="I161" i="12"/>
  <c r="K161" i="12"/>
  <c r="O161" i="12"/>
  <c r="Q161" i="12"/>
  <c r="V161" i="12"/>
  <c r="G164" i="12"/>
  <c r="M164" i="12" s="1"/>
  <c r="I164" i="12"/>
  <c r="K164" i="12"/>
  <c r="O164" i="12"/>
  <c r="Q164" i="12"/>
  <c r="V164" i="12"/>
  <c r="G167" i="12"/>
  <c r="M167" i="12" s="1"/>
  <c r="I167" i="12"/>
  <c r="K167" i="12"/>
  <c r="O167" i="12"/>
  <c r="Q167" i="12"/>
  <c r="V167" i="12"/>
  <c r="G170" i="12"/>
  <c r="M170" i="12" s="1"/>
  <c r="I170" i="12"/>
  <c r="K170" i="12"/>
  <c r="O170" i="12"/>
  <c r="Q170" i="12"/>
  <c r="V170" i="12"/>
  <c r="G173" i="12"/>
  <c r="M173" i="12" s="1"/>
  <c r="I173" i="12"/>
  <c r="K173" i="12"/>
  <c r="O173" i="12"/>
  <c r="Q173" i="12"/>
  <c r="V173" i="12"/>
  <c r="G176" i="12"/>
  <c r="M176" i="12" s="1"/>
  <c r="I176" i="12"/>
  <c r="K176" i="12"/>
  <c r="O176" i="12"/>
  <c r="Q176" i="12"/>
  <c r="V176" i="12"/>
  <c r="G179" i="12"/>
  <c r="M179" i="12" s="1"/>
  <c r="I179" i="12"/>
  <c r="K179" i="12"/>
  <c r="O179" i="12"/>
  <c r="Q179" i="12"/>
  <c r="V179" i="12"/>
  <c r="G182" i="12"/>
  <c r="M182" i="12" s="1"/>
  <c r="I182" i="12"/>
  <c r="K182" i="12"/>
  <c r="O182" i="12"/>
  <c r="Q182" i="12"/>
  <c r="V182" i="12"/>
  <c r="G185" i="12"/>
  <c r="M185" i="12" s="1"/>
  <c r="I185" i="12"/>
  <c r="K185" i="12"/>
  <c r="O185" i="12"/>
  <c r="Q185" i="12"/>
  <c r="V185" i="12"/>
  <c r="G188" i="12"/>
  <c r="M188" i="12" s="1"/>
  <c r="I188" i="12"/>
  <c r="K188" i="12"/>
  <c r="O188" i="12"/>
  <c r="Q188" i="12"/>
  <c r="V188" i="12"/>
  <c r="G191" i="12"/>
  <c r="M191" i="12" s="1"/>
  <c r="I191" i="12"/>
  <c r="K191" i="12"/>
  <c r="O191" i="12"/>
  <c r="Q191" i="12"/>
  <c r="V191" i="12"/>
  <c r="G194" i="12"/>
  <c r="M194" i="12" s="1"/>
  <c r="I194" i="12"/>
  <c r="K194" i="12"/>
  <c r="O194" i="12"/>
  <c r="Q194" i="12"/>
  <c r="V194" i="12"/>
  <c r="G197" i="12"/>
  <c r="M197" i="12" s="1"/>
  <c r="I197" i="12"/>
  <c r="K197" i="12"/>
  <c r="O197" i="12"/>
  <c r="Q197" i="12"/>
  <c r="V197" i="12"/>
  <c r="G200" i="12"/>
  <c r="M200" i="12" s="1"/>
  <c r="I200" i="12"/>
  <c r="K200" i="12"/>
  <c r="O200" i="12"/>
  <c r="Q200" i="12"/>
  <c r="V200" i="12"/>
  <c r="G203" i="12"/>
  <c r="M203" i="12" s="1"/>
  <c r="I203" i="12"/>
  <c r="K203" i="12"/>
  <c r="O203" i="12"/>
  <c r="Q203" i="12"/>
  <c r="V203" i="12"/>
  <c r="G205" i="12"/>
  <c r="M205" i="12" s="1"/>
  <c r="I205" i="12"/>
  <c r="K205" i="12"/>
  <c r="O205" i="12"/>
  <c r="Q205" i="12"/>
  <c r="V205" i="12"/>
  <c r="G207" i="12"/>
  <c r="M207" i="12" s="1"/>
  <c r="I207" i="12"/>
  <c r="K207" i="12"/>
  <c r="O207" i="12"/>
  <c r="Q207" i="12"/>
  <c r="V207" i="12"/>
  <c r="G209" i="12"/>
  <c r="M209" i="12" s="1"/>
  <c r="I209" i="12"/>
  <c r="K209" i="12"/>
  <c r="O209" i="12"/>
  <c r="Q209" i="12"/>
  <c r="V209" i="12"/>
  <c r="G212" i="12"/>
  <c r="M212" i="12" s="1"/>
  <c r="I212" i="12"/>
  <c r="K212" i="12"/>
  <c r="O212" i="12"/>
  <c r="Q212" i="12"/>
  <c r="V212" i="12"/>
  <c r="G215" i="12"/>
  <c r="M215" i="12" s="1"/>
  <c r="I215" i="12"/>
  <c r="K215" i="12"/>
  <c r="O215" i="12"/>
  <c r="Q215" i="12"/>
  <c r="V215" i="12"/>
  <c r="G218" i="12"/>
  <c r="M218" i="12" s="1"/>
  <c r="I218" i="12"/>
  <c r="K218" i="12"/>
  <c r="O218" i="12"/>
  <c r="Q218" i="12"/>
  <c r="V218" i="12"/>
  <c r="G221" i="12"/>
  <c r="M221" i="12" s="1"/>
  <c r="I221" i="12"/>
  <c r="K221" i="12"/>
  <c r="O221" i="12"/>
  <c r="Q221" i="12"/>
  <c r="V221" i="12"/>
  <c r="G224" i="12"/>
  <c r="M224" i="12" s="1"/>
  <c r="I224" i="12"/>
  <c r="K224" i="12"/>
  <c r="O224" i="12"/>
  <c r="Q224" i="12"/>
  <c r="V224" i="12"/>
  <c r="G227" i="12"/>
  <c r="M227" i="12" s="1"/>
  <c r="I227" i="12"/>
  <c r="K227" i="12"/>
  <c r="O227" i="12"/>
  <c r="Q227" i="12"/>
  <c r="V227" i="12"/>
  <c r="G230" i="12"/>
  <c r="M230" i="12" s="1"/>
  <c r="I230" i="12"/>
  <c r="K230" i="12"/>
  <c r="O230" i="12"/>
  <c r="Q230" i="12"/>
  <c r="V230" i="12"/>
  <c r="G232" i="12"/>
  <c r="M232" i="12" s="1"/>
  <c r="I232" i="12"/>
  <c r="K232" i="12"/>
  <c r="O232" i="12"/>
  <c r="Q232" i="12"/>
  <c r="V232" i="12"/>
  <c r="G235" i="12"/>
  <c r="M235" i="12" s="1"/>
  <c r="I235" i="12"/>
  <c r="K235" i="12"/>
  <c r="O235" i="12"/>
  <c r="Q235" i="12"/>
  <c r="V235" i="12"/>
  <c r="G237" i="12"/>
  <c r="M237" i="12" s="1"/>
  <c r="I237" i="12"/>
  <c r="K237" i="12"/>
  <c r="O237" i="12"/>
  <c r="Q237" i="12"/>
  <c r="V237" i="12"/>
  <c r="G240" i="12"/>
  <c r="M240" i="12" s="1"/>
  <c r="I240" i="12"/>
  <c r="K240" i="12"/>
  <c r="O240" i="12"/>
  <c r="Q240" i="12"/>
  <c r="V240" i="12"/>
  <c r="G243" i="12"/>
  <c r="M243" i="12" s="1"/>
  <c r="I243" i="12"/>
  <c r="K243" i="12"/>
  <c r="O243" i="12"/>
  <c r="Q243" i="12"/>
  <c r="V243" i="12"/>
  <c r="G247" i="12"/>
  <c r="M247" i="12" s="1"/>
  <c r="I247" i="12"/>
  <c r="I246" i="12" s="1"/>
  <c r="K247" i="12"/>
  <c r="O247" i="12"/>
  <c r="O246" i="12" s="1"/>
  <c r="Q247" i="12"/>
  <c r="V247" i="12"/>
  <c r="G249" i="12"/>
  <c r="M249" i="12" s="1"/>
  <c r="I249" i="12"/>
  <c r="K249" i="12"/>
  <c r="K246" i="12" s="1"/>
  <c r="O249" i="12"/>
  <c r="Q249" i="12"/>
  <c r="V249" i="12"/>
  <c r="G252" i="12"/>
  <c r="M252" i="12" s="1"/>
  <c r="I252" i="12"/>
  <c r="K252" i="12"/>
  <c r="O252" i="12"/>
  <c r="Q252" i="12"/>
  <c r="V252" i="12"/>
  <c r="O254" i="12"/>
  <c r="G255" i="12"/>
  <c r="G254" i="12" s="1"/>
  <c r="I73" i="1" s="1"/>
  <c r="I255" i="12"/>
  <c r="I254" i="12" s="1"/>
  <c r="K255" i="12"/>
  <c r="K254" i="12" s="1"/>
  <c r="M255" i="12"/>
  <c r="M254" i="12" s="1"/>
  <c r="O255" i="12"/>
  <c r="Q255" i="12"/>
  <c r="Q254" i="12" s="1"/>
  <c r="V255" i="12"/>
  <c r="V254" i="12" s="1"/>
  <c r="G260" i="12"/>
  <c r="M260" i="12" s="1"/>
  <c r="I260" i="12"/>
  <c r="K260" i="12"/>
  <c r="K259" i="12" s="1"/>
  <c r="O260" i="12"/>
  <c r="O259" i="12" s="1"/>
  <c r="Q260" i="12"/>
  <c r="V260" i="12"/>
  <c r="G263" i="12"/>
  <c r="M263" i="12" s="1"/>
  <c r="I263" i="12"/>
  <c r="K263" i="12"/>
  <c r="O263" i="12"/>
  <c r="Q263" i="12"/>
  <c r="V263" i="12"/>
  <c r="G266" i="12"/>
  <c r="M266" i="12" s="1"/>
  <c r="I266" i="12"/>
  <c r="K266" i="12"/>
  <c r="O266" i="12"/>
  <c r="Q266" i="12"/>
  <c r="V266" i="12"/>
  <c r="G269" i="12"/>
  <c r="I269" i="12"/>
  <c r="K269" i="12"/>
  <c r="M269" i="12"/>
  <c r="O269" i="12"/>
  <c r="Q269" i="12"/>
  <c r="V269" i="12"/>
  <c r="G272" i="12"/>
  <c r="I272" i="12"/>
  <c r="K272" i="12"/>
  <c r="M272" i="12"/>
  <c r="O272" i="12"/>
  <c r="Q272" i="12"/>
  <c r="V272" i="12"/>
  <c r="G277" i="12"/>
  <c r="M277" i="12" s="1"/>
  <c r="I277" i="12"/>
  <c r="K277" i="12"/>
  <c r="K276" i="12" s="1"/>
  <c r="O277" i="12"/>
  <c r="Q277" i="12"/>
  <c r="V277" i="12"/>
  <c r="V276" i="12" s="1"/>
  <c r="G280" i="12"/>
  <c r="M280" i="12" s="1"/>
  <c r="I280" i="12"/>
  <c r="K280" i="12"/>
  <c r="O280" i="12"/>
  <c r="Q280" i="12"/>
  <c r="Q276" i="12" s="1"/>
  <c r="V280" i="12"/>
  <c r="G283" i="12"/>
  <c r="M283" i="12" s="1"/>
  <c r="I283" i="12"/>
  <c r="K283" i="12"/>
  <c r="O283" i="12"/>
  <c r="Q283" i="12"/>
  <c r="V283" i="12"/>
  <c r="G286" i="12"/>
  <c r="M286" i="12" s="1"/>
  <c r="I286" i="12"/>
  <c r="K286" i="12"/>
  <c r="O286" i="12"/>
  <c r="Q286" i="12"/>
  <c r="V286" i="12"/>
  <c r="G289" i="12"/>
  <c r="M289" i="12" s="1"/>
  <c r="I289" i="12"/>
  <c r="K289" i="12"/>
  <c r="O289" i="12"/>
  <c r="Q289" i="12"/>
  <c r="V289" i="12"/>
  <c r="G294" i="12"/>
  <c r="M294" i="12" s="1"/>
  <c r="I294" i="12"/>
  <c r="K294" i="12"/>
  <c r="O294" i="12"/>
  <c r="Q294" i="12"/>
  <c r="V294" i="12"/>
  <c r="V293" i="12" s="1"/>
  <c r="G297" i="12"/>
  <c r="M297" i="12" s="1"/>
  <c r="I297" i="12"/>
  <c r="K297" i="12"/>
  <c r="O297" i="12"/>
  <c r="Q297" i="12"/>
  <c r="Q293" i="12" s="1"/>
  <c r="V297" i="12"/>
  <c r="G300" i="12"/>
  <c r="M300" i="12" s="1"/>
  <c r="I300" i="12"/>
  <c r="K300" i="12"/>
  <c r="O300" i="12"/>
  <c r="Q300" i="12"/>
  <c r="V300" i="12"/>
  <c r="G303" i="12"/>
  <c r="M303" i="12" s="1"/>
  <c r="I303" i="12"/>
  <c r="K303" i="12"/>
  <c r="O303" i="12"/>
  <c r="Q303" i="12"/>
  <c r="V303" i="12"/>
  <c r="G307" i="12"/>
  <c r="M307" i="12" s="1"/>
  <c r="I307" i="12"/>
  <c r="K307" i="12"/>
  <c r="O307" i="12"/>
  <c r="Q307" i="12"/>
  <c r="V307" i="12"/>
  <c r="G310" i="12"/>
  <c r="I310" i="12"/>
  <c r="K310" i="12"/>
  <c r="K293" i="12" s="1"/>
  <c r="M310" i="12"/>
  <c r="O310" i="12"/>
  <c r="Q310" i="12"/>
  <c r="V310" i="12"/>
  <c r="G313" i="12"/>
  <c r="M313" i="12" s="1"/>
  <c r="I313" i="12"/>
  <c r="K313" i="12"/>
  <c r="O313" i="12"/>
  <c r="Q313" i="12"/>
  <c r="V313" i="12"/>
  <c r="G317" i="12"/>
  <c r="I79" i="1" s="1"/>
  <c r="G318" i="12"/>
  <c r="M318" i="12" s="1"/>
  <c r="I318" i="12"/>
  <c r="K318" i="12"/>
  <c r="O318" i="12"/>
  <c r="O317" i="12" s="1"/>
  <c r="Q318" i="12"/>
  <c r="V318" i="12"/>
  <c r="V317" i="12" s="1"/>
  <c r="G321" i="12"/>
  <c r="M321" i="12" s="1"/>
  <c r="I321" i="12"/>
  <c r="I317" i="12" s="1"/>
  <c r="K321" i="12"/>
  <c r="O321" i="12"/>
  <c r="Q321" i="12"/>
  <c r="V321" i="12"/>
  <c r="G325" i="12"/>
  <c r="I325" i="12"/>
  <c r="K325" i="12"/>
  <c r="M325" i="12"/>
  <c r="O325" i="12"/>
  <c r="Q325" i="12"/>
  <c r="V325" i="12"/>
  <c r="G329" i="12"/>
  <c r="M329" i="12" s="1"/>
  <c r="I329" i="12"/>
  <c r="K329" i="12"/>
  <c r="O329" i="12"/>
  <c r="Q329" i="12"/>
  <c r="V329" i="12"/>
  <c r="G332" i="12"/>
  <c r="M332" i="12" s="1"/>
  <c r="I332" i="12"/>
  <c r="K332" i="12"/>
  <c r="O332" i="12"/>
  <c r="Q332" i="12"/>
  <c r="V332" i="12"/>
  <c r="G335" i="12"/>
  <c r="M335" i="12" s="1"/>
  <c r="I335" i="12"/>
  <c r="K335" i="12"/>
  <c r="O335" i="12"/>
  <c r="Q335" i="12"/>
  <c r="V335" i="12"/>
  <c r="G338" i="12"/>
  <c r="M338" i="12" s="1"/>
  <c r="I338" i="12"/>
  <c r="K338" i="12"/>
  <c r="O338" i="12"/>
  <c r="Q338" i="12"/>
  <c r="V338" i="12"/>
  <c r="G341" i="12"/>
  <c r="M341" i="12" s="1"/>
  <c r="I341" i="12"/>
  <c r="K341" i="12"/>
  <c r="O341" i="12"/>
  <c r="Q341" i="12"/>
  <c r="V341" i="12"/>
  <c r="G344" i="12"/>
  <c r="M344" i="12" s="1"/>
  <c r="I344" i="12"/>
  <c r="K344" i="12"/>
  <c r="O344" i="12"/>
  <c r="Q344" i="12"/>
  <c r="V344" i="12"/>
  <c r="G349" i="12"/>
  <c r="M349" i="12" s="1"/>
  <c r="I349" i="12"/>
  <c r="K349" i="12"/>
  <c r="O349" i="12"/>
  <c r="Q349" i="12"/>
  <c r="V349" i="12"/>
  <c r="G352" i="12"/>
  <c r="M352" i="12" s="1"/>
  <c r="I352" i="12"/>
  <c r="I348" i="12" s="1"/>
  <c r="K352" i="12"/>
  <c r="O352" i="12"/>
  <c r="Q352" i="12"/>
  <c r="V352" i="12"/>
  <c r="G355" i="12"/>
  <c r="M355" i="12" s="1"/>
  <c r="I355" i="12"/>
  <c r="K355" i="12"/>
  <c r="O355" i="12"/>
  <c r="Q355" i="12"/>
  <c r="V355" i="12"/>
  <c r="G358" i="12"/>
  <c r="I358" i="12"/>
  <c r="K358" i="12"/>
  <c r="M358" i="12"/>
  <c r="O358" i="12"/>
  <c r="Q358" i="12"/>
  <c r="V358" i="12"/>
  <c r="G361" i="12"/>
  <c r="M361" i="12" s="1"/>
  <c r="I361" i="12"/>
  <c r="K361" i="12"/>
  <c r="O361" i="12"/>
  <c r="Q361" i="12"/>
  <c r="V361" i="12"/>
  <c r="G365" i="12"/>
  <c r="M365" i="12" s="1"/>
  <c r="I365" i="12"/>
  <c r="K365" i="12"/>
  <c r="O365" i="12"/>
  <c r="Q365" i="12"/>
  <c r="V365" i="12"/>
  <c r="G368" i="12"/>
  <c r="M368" i="12" s="1"/>
  <c r="I368" i="12"/>
  <c r="K368" i="12"/>
  <c r="O368" i="12"/>
  <c r="Q368" i="12"/>
  <c r="V368" i="12"/>
  <c r="G371" i="12"/>
  <c r="M371" i="12" s="1"/>
  <c r="I371" i="12"/>
  <c r="K371" i="12"/>
  <c r="O371" i="12"/>
  <c r="Q371" i="12"/>
  <c r="V371" i="12"/>
  <c r="G374" i="12"/>
  <c r="I374" i="12"/>
  <c r="K374" i="12"/>
  <c r="M374" i="12"/>
  <c r="O374" i="12"/>
  <c r="Q374" i="12"/>
  <c r="V374" i="12"/>
  <c r="G377" i="12"/>
  <c r="M377" i="12" s="1"/>
  <c r="I377" i="12"/>
  <c r="K377" i="12"/>
  <c r="O377" i="12"/>
  <c r="Q377" i="12"/>
  <c r="V377" i="12"/>
  <c r="G380" i="12"/>
  <c r="M380" i="12" s="1"/>
  <c r="I380" i="12"/>
  <c r="K380" i="12"/>
  <c r="O380" i="12"/>
  <c r="Q380" i="12"/>
  <c r="V380" i="12"/>
  <c r="G383" i="12"/>
  <c r="M383" i="12" s="1"/>
  <c r="I383" i="12"/>
  <c r="K383" i="12"/>
  <c r="O383" i="12"/>
  <c r="Q383" i="12"/>
  <c r="V383" i="12"/>
  <c r="G386" i="12"/>
  <c r="M386" i="12" s="1"/>
  <c r="I386" i="12"/>
  <c r="K386" i="12"/>
  <c r="O386" i="12"/>
  <c r="Q386" i="12"/>
  <c r="V386" i="12"/>
  <c r="G389" i="12"/>
  <c r="I389" i="12"/>
  <c r="K389" i="12"/>
  <c r="M389" i="12"/>
  <c r="O389" i="12"/>
  <c r="Q389" i="12"/>
  <c r="V389" i="12"/>
  <c r="G394" i="12"/>
  <c r="I394" i="12"/>
  <c r="K394" i="12"/>
  <c r="M394" i="12"/>
  <c r="O394" i="12"/>
  <c r="Q394" i="12"/>
  <c r="Q393" i="12" s="1"/>
  <c r="V394" i="12"/>
  <c r="G397" i="12"/>
  <c r="M397" i="12" s="1"/>
  <c r="I397" i="12"/>
  <c r="K397" i="12"/>
  <c r="O397" i="12"/>
  <c r="Q397" i="12"/>
  <c r="V397" i="12"/>
  <c r="V393" i="12" s="1"/>
  <c r="G400" i="12"/>
  <c r="M400" i="12" s="1"/>
  <c r="I400" i="12"/>
  <c r="K400" i="12"/>
  <c r="O400" i="12"/>
  <c r="Q400" i="12"/>
  <c r="V400" i="12"/>
  <c r="G405" i="12"/>
  <c r="M405" i="12" s="1"/>
  <c r="I405" i="12"/>
  <c r="K405" i="12"/>
  <c r="O405" i="12"/>
  <c r="Q405" i="12"/>
  <c r="V405" i="12"/>
  <c r="G409" i="12"/>
  <c r="I409" i="12"/>
  <c r="K409" i="12"/>
  <c r="M409" i="12"/>
  <c r="O409" i="12"/>
  <c r="Q409" i="12"/>
  <c r="V409" i="12"/>
  <c r="G412" i="12"/>
  <c r="M412" i="12" s="1"/>
  <c r="I412" i="12"/>
  <c r="K412" i="12"/>
  <c r="O412" i="12"/>
  <c r="Q412" i="12"/>
  <c r="V412" i="12"/>
  <c r="G415" i="12"/>
  <c r="M415" i="12" s="1"/>
  <c r="I415" i="12"/>
  <c r="K415" i="12"/>
  <c r="O415" i="12"/>
  <c r="Q415" i="12"/>
  <c r="V415" i="12"/>
  <c r="G418" i="12"/>
  <c r="M418" i="12" s="1"/>
  <c r="I418" i="12"/>
  <c r="K418" i="12"/>
  <c r="O418" i="12"/>
  <c r="Q418" i="12"/>
  <c r="V418" i="12"/>
  <c r="G421" i="12"/>
  <c r="M421" i="12" s="1"/>
  <c r="I421" i="12"/>
  <c r="K421" i="12"/>
  <c r="O421" i="12"/>
  <c r="Q421" i="12"/>
  <c r="V421" i="12"/>
  <c r="G424" i="12"/>
  <c r="M424" i="12" s="1"/>
  <c r="I424" i="12"/>
  <c r="K424" i="12"/>
  <c r="O424" i="12"/>
  <c r="Q424" i="12"/>
  <c r="V424" i="12"/>
  <c r="G427" i="12"/>
  <c r="M427" i="12" s="1"/>
  <c r="I427" i="12"/>
  <c r="K427" i="12"/>
  <c r="O427" i="12"/>
  <c r="Q427" i="12"/>
  <c r="V427" i="12"/>
  <c r="G430" i="12"/>
  <c r="M430" i="12" s="1"/>
  <c r="I430" i="12"/>
  <c r="K430" i="12"/>
  <c r="O430" i="12"/>
  <c r="Q430" i="12"/>
  <c r="V430" i="12"/>
  <c r="G433" i="12"/>
  <c r="M433" i="12" s="1"/>
  <c r="I433" i="12"/>
  <c r="K433" i="12"/>
  <c r="O433" i="12"/>
  <c r="Q433" i="12"/>
  <c r="V433" i="12"/>
  <c r="G436" i="12"/>
  <c r="M436" i="12" s="1"/>
  <c r="I436" i="12"/>
  <c r="K436" i="12"/>
  <c r="O436" i="12"/>
  <c r="Q436" i="12"/>
  <c r="V436" i="12"/>
  <c r="G439" i="12"/>
  <c r="M439" i="12" s="1"/>
  <c r="I439" i="12"/>
  <c r="K439" i="12"/>
  <c r="O439" i="12"/>
  <c r="Q439" i="12"/>
  <c r="V439" i="12"/>
  <c r="G442" i="12"/>
  <c r="I442" i="12"/>
  <c r="K442" i="12"/>
  <c r="M442" i="12"/>
  <c r="O442" i="12"/>
  <c r="Q442" i="12"/>
  <c r="V442" i="12"/>
  <c r="G445" i="12"/>
  <c r="I445" i="12"/>
  <c r="K445" i="12"/>
  <c r="M445" i="12"/>
  <c r="O445" i="12"/>
  <c r="Q445" i="12"/>
  <c r="V445" i="12"/>
  <c r="G448" i="12"/>
  <c r="M448" i="12" s="1"/>
  <c r="I448" i="12"/>
  <c r="K448" i="12"/>
  <c r="O448" i="12"/>
  <c r="Q448" i="12"/>
  <c r="V448" i="12"/>
  <c r="G451" i="12"/>
  <c r="M451" i="12" s="1"/>
  <c r="I451" i="12"/>
  <c r="K451" i="12"/>
  <c r="O451" i="12"/>
  <c r="Q451" i="12"/>
  <c r="V451" i="12"/>
  <c r="G454" i="12"/>
  <c r="M454" i="12" s="1"/>
  <c r="I454" i="12"/>
  <c r="K454" i="12"/>
  <c r="O454" i="12"/>
  <c r="Q454" i="12"/>
  <c r="V454" i="12"/>
  <c r="G457" i="12"/>
  <c r="M457" i="12" s="1"/>
  <c r="I457" i="12"/>
  <c r="K457" i="12"/>
  <c r="O457" i="12"/>
  <c r="Q457" i="12"/>
  <c r="V457" i="12"/>
  <c r="G460" i="12"/>
  <c r="M460" i="12" s="1"/>
  <c r="I460" i="12"/>
  <c r="K460" i="12"/>
  <c r="O460" i="12"/>
  <c r="Q460" i="12"/>
  <c r="V460" i="12"/>
  <c r="G462" i="12"/>
  <c r="M462" i="12" s="1"/>
  <c r="I462" i="12"/>
  <c r="K462" i="12"/>
  <c r="O462" i="12"/>
  <c r="Q462" i="12"/>
  <c r="V462" i="12"/>
  <c r="G465" i="12"/>
  <c r="M465" i="12" s="1"/>
  <c r="I465" i="12"/>
  <c r="K465" i="12"/>
  <c r="O465" i="12"/>
  <c r="Q465" i="12"/>
  <c r="V465" i="12"/>
  <c r="G468" i="12"/>
  <c r="M468" i="12" s="1"/>
  <c r="I468" i="12"/>
  <c r="K468" i="12"/>
  <c r="O468" i="12"/>
  <c r="Q468" i="12"/>
  <c r="V468" i="12"/>
  <c r="G471" i="12"/>
  <c r="M471" i="12" s="1"/>
  <c r="I471" i="12"/>
  <c r="K471" i="12"/>
  <c r="O471" i="12"/>
  <c r="Q471" i="12"/>
  <c r="V471" i="12"/>
  <c r="G474" i="12"/>
  <c r="M474" i="12" s="1"/>
  <c r="I474" i="12"/>
  <c r="K474" i="12"/>
  <c r="O474" i="12"/>
  <c r="Q474" i="12"/>
  <c r="V474" i="12"/>
  <c r="G479" i="12"/>
  <c r="G478" i="12" s="1"/>
  <c r="I95" i="1" s="1"/>
  <c r="I479" i="12"/>
  <c r="K479" i="12"/>
  <c r="O479" i="12"/>
  <c r="Q479" i="12"/>
  <c r="V479" i="12"/>
  <c r="G482" i="12"/>
  <c r="M482" i="12" s="1"/>
  <c r="I482" i="12"/>
  <c r="K482" i="12"/>
  <c r="O482" i="12"/>
  <c r="Q482" i="12"/>
  <c r="V482" i="12"/>
  <c r="G484" i="12"/>
  <c r="M484" i="12" s="1"/>
  <c r="I484" i="12"/>
  <c r="K484" i="12"/>
  <c r="O484" i="12"/>
  <c r="Q484" i="12"/>
  <c r="V484" i="12"/>
  <c r="G486" i="12"/>
  <c r="M486" i="12" s="1"/>
  <c r="I486" i="12"/>
  <c r="K486" i="12"/>
  <c r="O486" i="12"/>
  <c r="Q486" i="12"/>
  <c r="V486" i="12"/>
  <c r="G489" i="12"/>
  <c r="M489" i="12" s="1"/>
  <c r="I489" i="12"/>
  <c r="K489" i="12"/>
  <c r="O489" i="12"/>
  <c r="Q489" i="12"/>
  <c r="V489" i="12"/>
  <c r="G492" i="12"/>
  <c r="M492" i="12" s="1"/>
  <c r="I492" i="12"/>
  <c r="K492" i="12"/>
  <c r="O492" i="12"/>
  <c r="Q492" i="12"/>
  <c r="V492" i="12"/>
  <c r="G495" i="12"/>
  <c r="I495" i="12"/>
  <c r="K495" i="12"/>
  <c r="M495" i="12"/>
  <c r="O495" i="12"/>
  <c r="Q495" i="12"/>
  <c r="V495" i="12"/>
  <c r="G498" i="12"/>
  <c r="M498" i="12" s="1"/>
  <c r="I498" i="12"/>
  <c r="K498" i="12"/>
  <c r="O498" i="12"/>
  <c r="Q498" i="12"/>
  <c r="V498" i="12"/>
  <c r="G503" i="12"/>
  <c r="M503" i="12" s="1"/>
  <c r="I503" i="12"/>
  <c r="K503" i="12"/>
  <c r="O503" i="12"/>
  <c r="Q503" i="12"/>
  <c r="V503" i="12"/>
  <c r="G506" i="12"/>
  <c r="M506" i="12" s="1"/>
  <c r="I506" i="12"/>
  <c r="K506" i="12"/>
  <c r="O506" i="12"/>
  <c r="Q506" i="12"/>
  <c r="V506" i="12"/>
  <c r="G509" i="12"/>
  <c r="I509" i="12"/>
  <c r="K509" i="12"/>
  <c r="M509" i="12"/>
  <c r="O509" i="12"/>
  <c r="Q509" i="12"/>
  <c r="V509" i="12"/>
  <c r="G512" i="12"/>
  <c r="M512" i="12" s="1"/>
  <c r="I512" i="12"/>
  <c r="K512" i="12"/>
  <c r="O512" i="12"/>
  <c r="Q512" i="12"/>
  <c r="V512" i="12"/>
  <c r="G515" i="12"/>
  <c r="M515" i="12" s="1"/>
  <c r="I515" i="12"/>
  <c r="K515" i="12"/>
  <c r="O515" i="12"/>
  <c r="Q515" i="12"/>
  <c r="V515" i="12"/>
  <c r="G518" i="12"/>
  <c r="M518" i="12" s="1"/>
  <c r="I518" i="12"/>
  <c r="K518" i="12"/>
  <c r="O518" i="12"/>
  <c r="Q518" i="12"/>
  <c r="V518" i="12"/>
  <c r="G521" i="12"/>
  <c r="M521" i="12" s="1"/>
  <c r="I521" i="12"/>
  <c r="K521" i="12"/>
  <c r="O521" i="12"/>
  <c r="Q521" i="12"/>
  <c r="V521" i="12"/>
  <c r="G524" i="12"/>
  <c r="M524" i="12" s="1"/>
  <c r="I524" i="12"/>
  <c r="K524" i="12"/>
  <c r="O524" i="12"/>
  <c r="Q524" i="12"/>
  <c r="V524" i="12"/>
  <c r="G527" i="12"/>
  <c r="M527" i="12" s="1"/>
  <c r="I527" i="12"/>
  <c r="K527" i="12"/>
  <c r="O527" i="12"/>
  <c r="Q527" i="12"/>
  <c r="V527" i="12"/>
  <c r="G530" i="12"/>
  <c r="M530" i="12" s="1"/>
  <c r="I530" i="12"/>
  <c r="K530" i="12"/>
  <c r="O530" i="12"/>
  <c r="Q530" i="12"/>
  <c r="V530" i="12"/>
  <c r="K534" i="12"/>
  <c r="G535" i="12"/>
  <c r="M535" i="12" s="1"/>
  <c r="I535" i="12"/>
  <c r="K535" i="12"/>
  <c r="O535" i="12"/>
  <c r="Q535" i="12"/>
  <c r="V535" i="12"/>
  <c r="G538" i="12"/>
  <c r="M538" i="12" s="1"/>
  <c r="I538" i="12"/>
  <c r="K538" i="12"/>
  <c r="O538" i="12"/>
  <c r="Q538" i="12"/>
  <c r="V538" i="12"/>
  <c r="G541" i="12"/>
  <c r="M541" i="12" s="1"/>
  <c r="I541" i="12"/>
  <c r="K541" i="12"/>
  <c r="O541" i="12"/>
  <c r="Q541" i="12"/>
  <c r="V541" i="12"/>
  <c r="G544" i="12"/>
  <c r="M544" i="12" s="1"/>
  <c r="I544" i="12"/>
  <c r="K544" i="12"/>
  <c r="O544" i="12"/>
  <c r="Q544" i="12"/>
  <c r="V544" i="12"/>
  <c r="G549" i="12"/>
  <c r="M549" i="12" s="1"/>
  <c r="I549" i="12"/>
  <c r="K549" i="12"/>
  <c r="O549" i="12"/>
  <c r="Q549" i="12"/>
  <c r="V549" i="12"/>
  <c r="G552" i="12"/>
  <c r="M552" i="12" s="1"/>
  <c r="I552" i="12"/>
  <c r="K552" i="12"/>
  <c r="O552" i="12"/>
  <c r="Q552" i="12"/>
  <c r="V552" i="12"/>
  <c r="G555" i="12"/>
  <c r="M555" i="12" s="1"/>
  <c r="I555" i="12"/>
  <c r="K555" i="12"/>
  <c r="O555" i="12"/>
  <c r="Q555" i="12"/>
  <c r="V555" i="12"/>
  <c r="G558" i="12"/>
  <c r="M558" i="12" s="1"/>
  <c r="I558" i="12"/>
  <c r="K558" i="12"/>
  <c r="O558" i="12"/>
  <c r="Q558" i="12"/>
  <c r="V558" i="12"/>
  <c r="G561" i="12"/>
  <c r="M561" i="12" s="1"/>
  <c r="I561" i="12"/>
  <c r="K561" i="12"/>
  <c r="O561" i="12"/>
  <c r="Q561" i="12"/>
  <c r="V561" i="12"/>
  <c r="G564" i="12"/>
  <c r="M564" i="12" s="1"/>
  <c r="I564" i="12"/>
  <c r="K564" i="12"/>
  <c r="O564" i="12"/>
  <c r="Q564" i="12"/>
  <c r="V564" i="12"/>
  <c r="G567" i="12"/>
  <c r="M567" i="12" s="1"/>
  <c r="I567" i="12"/>
  <c r="K567" i="12"/>
  <c r="O567" i="12"/>
  <c r="Q567" i="12"/>
  <c r="V567" i="12"/>
  <c r="G570" i="12"/>
  <c r="M570" i="12" s="1"/>
  <c r="I570" i="12"/>
  <c r="K570" i="12"/>
  <c r="O570" i="12"/>
  <c r="Q570" i="12"/>
  <c r="V570" i="12"/>
  <c r="G573" i="12"/>
  <c r="M573" i="12" s="1"/>
  <c r="I573" i="12"/>
  <c r="K573" i="12"/>
  <c r="O573" i="12"/>
  <c r="Q573" i="12"/>
  <c r="V573" i="12"/>
  <c r="G578" i="12"/>
  <c r="M578" i="12" s="1"/>
  <c r="I578" i="12"/>
  <c r="K578" i="12"/>
  <c r="O578" i="12"/>
  <c r="O577" i="12" s="1"/>
  <c r="Q578" i="12"/>
  <c r="V578" i="12"/>
  <c r="G581" i="12"/>
  <c r="M581" i="12" s="1"/>
  <c r="I581" i="12"/>
  <c r="K581" i="12"/>
  <c r="O581" i="12"/>
  <c r="Q581" i="12"/>
  <c r="V581" i="12"/>
  <c r="G584" i="12"/>
  <c r="M584" i="12" s="1"/>
  <c r="I584" i="12"/>
  <c r="K584" i="12"/>
  <c r="O584" i="12"/>
  <c r="Q584" i="12"/>
  <c r="V584" i="12"/>
  <c r="G587" i="12"/>
  <c r="M587" i="12" s="1"/>
  <c r="I587" i="12"/>
  <c r="K587" i="12"/>
  <c r="O587" i="12"/>
  <c r="Q587" i="12"/>
  <c r="V587" i="12"/>
  <c r="G590" i="12"/>
  <c r="M590" i="12" s="1"/>
  <c r="I590" i="12"/>
  <c r="K590" i="12"/>
  <c r="O590" i="12"/>
  <c r="Q590" i="12"/>
  <c r="V590" i="12"/>
  <c r="G593" i="12"/>
  <c r="M593" i="12" s="1"/>
  <c r="I593" i="12"/>
  <c r="K593" i="12"/>
  <c r="O593" i="12"/>
  <c r="Q593" i="12"/>
  <c r="V593" i="12"/>
  <c r="G596" i="12"/>
  <c r="M596" i="12" s="1"/>
  <c r="I596" i="12"/>
  <c r="K596" i="12"/>
  <c r="O596" i="12"/>
  <c r="Q596" i="12"/>
  <c r="V596" i="12"/>
  <c r="G600" i="12"/>
  <c r="M600" i="12" s="1"/>
  <c r="I600" i="12"/>
  <c r="I599" i="12" s="1"/>
  <c r="K600" i="12"/>
  <c r="O600" i="12"/>
  <c r="Q600" i="12"/>
  <c r="V600" i="12"/>
  <c r="G603" i="12"/>
  <c r="M603" i="12" s="1"/>
  <c r="I603" i="12"/>
  <c r="K603" i="12"/>
  <c r="O603" i="12"/>
  <c r="Q603" i="12"/>
  <c r="V603" i="12"/>
  <c r="V606" i="12"/>
  <c r="G608" i="12"/>
  <c r="M608" i="12" s="1"/>
  <c r="M606" i="12" s="1"/>
  <c r="I608" i="12"/>
  <c r="I606" i="12" s="1"/>
  <c r="K608" i="12"/>
  <c r="K606" i="12" s="1"/>
  <c r="O608" i="12"/>
  <c r="O606" i="12" s="1"/>
  <c r="Q608" i="12"/>
  <c r="Q606" i="12" s="1"/>
  <c r="V608" i="12"/>
  <c r="AE612" i="12"/>
  <c r="F42" i="1" s="1"/>
  <c r="I20" i="1"/>
  <c r="I19" i="1"/>
  <c r="I18" i="1"/>
  <c r="H40" i="1"/>
  <c r="H46" i="1" l="1"/>
  <c r="I46" i="1" s="1"/>
  <c r="G143" i="14"/>
  <c r="G147" i="13"/>
  <c r="M599" i="12"/>
  <c r="AF612" i="12"/>
  <c r="G42" i="1" s="1"/>
  <c r="H42" i="1" s="1"/>
  <c r="I42" i="1" s="1"/>
  <c r="G606" i="12"/>
  <c r="I74" i="1" s="1"/>
  <c r="Q599" i="12"/>
  <c r="Q548" i="12"/>
  <c r="M502" i="12"/>
  <c r="O478" i="12"/>
  <c r="V364" i="12"/>
  <c r="Q324" i="12"/>
  <c r="K317" i="12"/>
  <c r="I293" i="12"/>
  <c r="I276" i="12"/>
  <c r="O211" i="12"/>
  <c r="K142" i="12"/>
  <c r="Q130" i="12"/>
  <c r="Q88" i="12"/>
  <c r="G27" i="12"/>
  <c r="I65" i="1" s="1"/>
  <c r="Q8" i="12"/>
  <c r="AF216" i="13"/>
  <c r="G43" i="1" s="1"/>
  <c r="H43" i="1" s="1"/>
  <c r="I43" i="1" s="1"/>
  <c r="K99" i="13"/>
  <c r="Q99" i="13"/>
  <c r="G8" i="13"/>
  <c r="M158" i="14"/>
  <c r="M157" i="14" s="1"/>
  <c r="M152" i="14"/>
  <c r="M151" i="14" s="1"/>
  <c r="I118" i="14"/>
  <c r="I64" i="14"/>
  <c r="K29" i="14"/>
  <c r="V16" i="14"/>
  <c r="G8" i="15"/>
  <c r="G93" i="15" s="1"/>
  <c r="O8" i="17"/>
  <c r="I50" i="12"/>
  <c r="K64" i="14"/>
  <c r="V599" i="12"/>
  <c r="O599" i="12"/>
  <c r="V548" i="12"/>
  <c r="V534" i="12"/>
  <c r="M479" i="12"/>
  <c r="G404" i="12"/>
  <c r="I94" i="1" s="1"/>
  <c r="O393" i="12"/>
  <c r="K393" i="12"/>
  <c r="Q364" i="12"/>
  <c r="V348" i="12"/>
  <c r="V324" i="12"/>
  <c r="M276" i="12"/>
  <c r="I259" i="12"/>
  <c r="Q211" i="12"/>
  <c r="I142" i="12"/>
  <c r="K130" i="12"/>
  <c r="O88" i="12"/>
  <c r="O8" i="12"/>
  <c r="I158" i="13"/>
  <c r="Q151" i="13"/>
  <c r="V96" i="14"/>
  <c r="Q57" i="14"/>
  <c r="O16" i="14"/>
  <c r="G13" i="16"/>
  <c r="K8" i="17"/>
  <c r="Q478" i="12"/>
  <c r="K577" i="12"/>
  <c r="I577" i="12"/>
  <c r="K548" i="12"/>
  <c r="Q534" i="12"/>
  <c r="K478" i="12"/>
  <c r="I393" i="12"/>
  <c r="Q348" i="12"/>
  <c r="M317" i="12"/>
  <c r="V246" i="12"/>
  <c r="V211" i="12"/>
  <c r="Q142" i="12"/>
  <c r="I130" i="12"/>
  <c r="O27" i="12"/>
  <c r="G207" i="13"/>
  <c r="O8" i="13"/>
  <c r="Q8" i="13"/>
  <c r="V57" i="14"/>
  <c r="O57" i="14"/>
  <c r="I29" i="14"/>
  <c r="K8" i="15"/>
  <c r="V8" i="15"/>
  <c r="I8" i="17"/>
  <c r="F39" i="1"/>
  <c r="I404" i="12"/>
  <c r="K118" i="14"/>
  <c r="O29" i="14"/>
  <c r="K599" i="12"/>
  <c r="G577" i="12"/>
  <c r="I99" i="1" s="1"/>
  <c r="O548" i="12"/>
  <c r="I548" i="12"/>
  <c r="O534" i="12"/>
  <c r="V502" i="12"/>
  <c r="Q404" i="12"/>
  <c r="V404" i="12"/>
  <c r="I364" i="12"/>
  <c r="O324" i="12"/>
  <c r="K324" i="12"/>
  <c r="G130" i="12"/>
  <c r="I70" i="1" s="1"/>
  <c r="V50" i="12"/>
  <c r="V27" i="12"/>
  <c r="V8" i="12"/>
  <c r="K8" i="12"/>
  <c r="V158" i="13"/>
  <c r="O99" i="13"/>
  <c r="I99" i="13"/>
  <c r="V8" i="13"/>
  <c r="G147" i="14"/>
  <c r="G118" i="14"/>
  <c r="Q96" i="14"/>
  <c r="O96" i="14"/>
  <c r="G64" i="14"/>
  <c r="I86" i="1" s="1"/>
  <c r="M16" i="14"/>
  <c r="K16" i="14"/>
  <c r="Q8" i="15"/>
  <c r="Q8" i="17"/>
  <c r="K404" i="12"/>
  <c r="Q502" i="12"/>
  <c r="I478" i="12"/>
  <c r="O364" i="12"/>
  <c r="K211" i="12"/>
  <c r="G142" i="12"/>
  <c r="I69" i="1" s="1"/>
  <c r="K88" i="12"/>
  <c r="Q50" i="12"/>
  <c r="K27" i="12"/>
  <c r="I8" i="12"/>
  <c r="Q158" i="13"/>
  <c r="I151" i="13"/>
  <c r="G160" i="14"/>
  <c r="M155" i="14"/>
  <c r="M154" i="14" s="1"/>
  <c r="Q118" i="14"/>
  <c r="I96" i="14"/>
  <c r="Q64" i="14"/>
  <c r="I57" i="14"/>
  <c r="I16" i="14"/>
  <c r="F41" i="1"/>
  <c r="O404" i="12"/>
  <c r="I324" i="12"/>
  <c r="V577" i="12"/>
  <c r="I534" i="12"/>
  <c r="O502" i="12"/>
  <c r="K364" i="12"/>
  <c r="O348" i="12"/>
  <c r="V259" i="12"/>
  <c r="Q246" i="12"/>
  <c r="I211" i="12"/>
  <c r="O130" i="12"/>
  <c r="V130" i="12"/>
  <c r="I27" i="12"/>
  <c r="O158" i="13"/>
  <c r="G151" i="13"/>
  <c r="I82" i="1" s="1"/>
  <c r="K8" i="13"/>
  <c r="O118" i="14"/>
  <c r="O64" i="14"/>
  <c r="Q29" i="14"/>
  <c r="Q577" i="12"/>
  <c r="M534" i="12"/>
  <c r="I502" i="12"/>
  <c r="K502" i="12"/>
  <c r="V478" i="12"/>
  <c r="K348" i="12"/>
  <c r="M348" i="12"/>
  <c r="Q317" i="12"/>
  <c r="O293" i="12"/>
  <c r="O276" i="12"/>
  <c r="Q259" i="12"/>
  <c r="O142" i="12"/>
  <c r="V88" i="12"/>
  <c r="K50" i="12"/>
  <c r="Q27" i="12"/>
  <c r="I8" i="13"/>
  <c r="M96" i="14"/>
  <c r="V64" i="14"/>
  <c r="G16" i="14"/>
  <c r="O8" i="15"/>
  <c r="I8" i="15"/>
  <c r="V8" i="17"/>
  <c r="M8" i="17"/>
  <c r="G8" i="17"/>
  <c r="AF86" i="17"/>
  <c r="G47" i="1" s="1"/>
  <c r="H47" i="1" s="1"/>
  <c r="I47" i="1" s="1"/>
  <c r="M8" i="15"/>
  <c r="AF93" i="15"/>
  <c r="G45" i="1" s="1"/>
  <c r="H45" i="1" s="1"/>
  <c r="I45" i="1" s="1"/>
  <c r="M29" i="14"/>
  <c r="M57" i="14"/>
  <c r="M125" i="14"/>
  <c r="M118" i="14" s="1"/>
  <c r="M73" i="14"/>
  <c r="M64" i="14" s="1"/>
  <c r="M9" i="14"/>
  <c r="M8" i="14" s="1"/>
  <c r="G29" i="14"/>
  <c r="I84" i="1" s="1"/>
  <c r="AF164" i="14"/>
  <c r="G44" i="1" s="1"/>
  <c r="H44" i="1" s="1"/>
  <c r="I44" i="1" s="1"/>
  <c r="G96" i="14"/>
  <c r="I87" i="1" s="1"/>
  <c r="G12" i="14"/>
  <c r="G57" i="14"/>
  <c r="M99" i="13"/>
  <c r="M158" i="13"/>
  <c r="M8" i="13"/>
  <c r="G203" i="13"/>
  <c r="M212" i="13"/>
  <c r="M211" i="13" s="1"/>
  <c r="M200" i="13"/>
  <c r="M199" i="13" s="1"/>
  <c r="M152" i="13"/>
  <c r="M151" i="13" s="1"/>
  <c r="M12" i="13"/>
  <c r="G158" i="13"/>
  <c r="I83" i="1" s="1"/>
  <c r="G99" i="13"/>
  <c r="M293" i="12"/>
  <c r="M8" i="12"/>
  <c r="M478" i="12"/>
  <c r="M404" i="12"/>
  <c r="M364" i="12"/>
  <c r="M246" i="12"/>
  <c r="M211" i="12"/>
  <c r="M577" i="12"/>
  <c r="M548" i="12"/>
  <c r="M393" i="12"/>
  <c r="M324" i="12"/>
  <c r="M259" i="12"/>
  <c r="M130" i="12"/>
  <c r="M88" i="12"/>
  <c r="M50" i="12"/>
  <c r="G8" i="12"/>
  <c r="G88" i="12"/>
  <c r="I67" i="1" s="1"/>
  <c r="G502" i="12"/>
  <c r="I96" i="1" s="1"/>
  <c r="G364" i="12"/>
  <c r="I92" i="1" s="1"/>
  <c r="G348" i="12"/>
  <c r="I91" i="1" s="1"/>
  <c r="G534" i="12"/>
  <c r="I97" i="1" s="1"/>
  <c r="G293" i="12"/>
  <c r="I77" i="1" s="1"/>
  <c r="G276" i="12"/>
  <c r="I76" i="1" s="1"/>
  <c r="G259" i="12"/>
  <c r="I75" i="1" s="1"/>
  <c r="G246" i="12"/>
  <c r="I72" i="1" s="1"/>
  <c r="G50" i="12"/>
  <c r="I66" i="1" s="1"/>
  <c r="G599" i="12"/>
  <c r="I100" i="1" s="1"/>
  <c r="G548" i="12"/>
  <c r="I98" i="1" s="1"/>
  <c r="G393" i="12"/>
  <c r="I93" i="1" s="1"/>
  <c r="G324" i="12"/>
  <c r="I90" i="1" s="1"/>
  <c r="G211" i="12"/>
  <c r="I71" i="1" s="1"/>
  <c r="M149" i="12"/>
  <c r="M142" i="12" s="1"/>
  <c r="M33" i="12"/>
  <c r="M27" i="12" s="1"/>
  <c r="J28" i="1"/>
  <c r="J26" i="1"/>
  <c r="G38" i="1"/>
  <c r="F38" i="1"/>
  <c r="J23" i="1"/>
  <c r="J24" i="1"/>
  <c r="J25" i="1"/>
  <c r="J27" i="1"/>
  <c r="E24" i="1"/>
  <c r="E26" i="1"/>
  <c r="I88" i="1" l="1"/>
  <c r="I85" i="1"/>
  <c r="I81" i="1"/>
  <c r="I64" i="1"/>
  <c r="G612" i="12"/>
  <c r="I80" i="1"/>
  <c r="F48" i="1"/>
  <c r="G164" i="14"/>
  <c r="I63" i="1"/>
  <c r="G86" i="17"/>
  <c r="I78" i="1"/>
  <c r="G216" i="13"/>
  <c r="G41" i="1"/>
  <c r="H41" i="1" s="1"/>
  <c r="I41" i="1" s="1"/>
  <c r="G39" i="1"/>
  <c r="G48" i="1" s="1"/>
  <c r="G25" i="1" s="1"/>
  <c r="A25" i="1" s="1"/>
  <c r="I17" i="1" l="1"/>
  <c r="A26" i="1"/>
  <c r="G26" i="1"/>
  <c r="I16" i="1"/>
  <c r="I21" i="1" s="1"/>
  <c r="I101" i="1"/>
  <c r="G28" i="1"/>
  <c r="G23" i="1"/>
  <c r="A23" i="1" s="1"/>
  <c r="G24" i="1" s="1"/>
  <c r="H39" i="1"/>
  <c r="A27" i="1" l="1"/>
  <c r="G29" i="1" s="1"/>
  <c r="G27" i="1" s="1"/>
  <c r="J99" i="1"/>
  <c r="J79" i="1"/>
  <c r="J63" i="1"/>
  <c r="J68" i="1"/>
  <c r="J66" i="1"/>
  <c r="J69" i="1"/>
  <c r="J72" i="1"/>
  <c r="J75" i="1"/>
  <c r="J96" i="1"/>
  <c r="J73" i="1"/>
  <c r="J78" i="1"/>
  <c r="J93" i="1"/>
  <c r="J67" i="1"/>
  <c r="J80" i="1"/>
  <c r="J98" i="1"/>
  <c r="J95" i="1"/>
  <c r="J86" i="1"/>
  <c r="J84" i="1"/>
  <c r="J94" i="1"/>
  <c r="J91" i="1"/>
  <c r="J77" i="1"/>
  <c r="J71" i="1"/>
  <c r="J88" i="1"/>
  <c r="J87" i="1"/>
  <c r="J89" i="1"/>
  <c r="J70" i="1"/>
  <c r="J90" i="1"/>
  <c r="J81" i="1"/>
  <c r="J76" i="1"/>
  <c r="J65" i="1"/>
  <c r="J82" i="1"/>
  <c r="J92" i="1"/>
  <c r="J64" i="1"/>
  <c r="J74" i="1"/>
  <c r="J83" i="1"/>
  <c r="J97" i="1"/>
  <c r="J100" i="1"/>
  <c r="J85" i="1"/>
  <c r="I39" i="1"/>
  <c r="I48" i="1" s="1"/>
  <c r="H48" i="1"/>
  <c r="A24" i="1"/>
  <c r="A29" i="1" l="1"/>
  <c r="J47" i="1"/>
  <c r="J46" i="1"/>
  <c r="J45" i="1"/>
  <c r="J43" i="1"/>
  <c r="J39" i="1"/>
  <c r="J48" i="1" s="1"/>
  <c r="J44" i="1"/>
  <c r="J41" i="1"/>
  <c r="J42" i="1"/>
  <c r="J10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Neznámý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Neznámý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Neznámý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Neznámý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Neznámý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Neznámý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<sst xmlns="http://schemas.openxmlformats.org/spreadsheetml/2006/main" count="4904" uniqueCount="1222">
  <si>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</si>
  <si>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</si>
  <si>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</si>
  <si>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</si>
  <si>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</si>
  <si>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</si>
  <si>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</si>
  <si>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</si>
  <si>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</si>
  <si>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</si>
  <si>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</si>
  <si>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</si>
  <si>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</si>
  <si>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</si>
  <si>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</si>
  <si>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</si>
  <si>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</si>
  <si>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</si>
  <si>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</si>
  <si>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</si>
  <si>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</si>
  <si>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</si>
  <si>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</si>
  <si>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</si>
  <si>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</si>
  <si>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</si>
  <si>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</si>
  <si>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</si>
  <si>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</si>
  <si>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</si>
  <si>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</si>
  <si>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</si>
  <si>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</si>
  <si>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</si>
  <si>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</si>
  <si>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</si>
  <si>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</si>
  <si>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</si>
  <si>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</si>
  <si>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</si>
  <si>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</si>
  <si>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</si>
  <si>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</si>
  <si>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21-022-1</t>
  </si>
  <si>
    <t>Přístavba tělocvičny ZŠ Hřivínův Újezd</t>
  </si>
  <si>
    <t>Obec Hřivínův Újezd</t>
  </si>
  <si>
    <t>50</t>
  </si>
  <si>
    <t>Hřivínův Újezd</t>
  </si>
  <si>
    <t>76307</t>
  </si>
  <si>
    <t>00283983</t>
  </si>
  <si>
    <t>CZ00283983</t>
  </si>
  <si>
    <t>Stavba</t>
  </si>
  <si>
    <t>Stavební objekt</t>
  </si>
  <si>
    <t>01</t>
  </si>
  <si>
    <t xml:space="preserve">Přístavba budovy </t>
  </si>
  <si>
    <t>2</t>
  </si>
  <si>
    <t>01 - Stavební část</t>
  </si>
  <si>
    <t>3</t>
  </si>
  <si>
    <t>02 - ZTI</t>
  </si>
  <si>
    <t>4</t>
  </si>
  <si>
    <t>03 - ÚT</t>
  </si>
  <si>
    <t>5</t>
  </si>
  <si>
    <t>04 - Plynoinstalace</t>
  </si>
  <si>
    <t>6</t>
  </si>
  <si>
    <t>05 - Elekrtoinstalace</t>
  </si>
  <si>
    <t>7</t>
  </si>
  <si>
    <t>02 - Venkovní kanalizace</t>
  </si>
  <si>
    <t>Celkem za stavbu</t>
  </si>
  <si>
    <t>CZK</t>
  </si>
  <si>
    <t>#POPS</t>
  </si>
  <si>
    <t>Popis stavby: 21-022-1 - Přístavba tělocvičny ZŠ Hřivínův Újezd</t>
  </si>
  <si>
    <t>#POPO</t>
  </si>
  <si>
    <t xml:space="preserve">Popis objektu: 01 - Přístavba budovy </t>
  </si>
  <si>
    <t>#POPR</t>
  </si>
  <si>
    <t>Popis rozpočtu: 2 - 01 - Stavební část</t>
  </si>
  <si>
    <t>Popis rozpočtu: 3 - 02 - ZTI</t>
  </si>
  <si>
    <t>Popis rozpočtu: 4 - 03 - ÚT</t>
  </si>
  <si>
    <t>Popis rozpočtu: 5 - 04 - Plynoinstalace</t>
  </si>
  <si>
    <t>Popis rozpočtu: 6 - 05 - Elekrtoinstalace</t>
  </si>
  <si>
    <t>Popis rozpočtu: 7 - 02 - Venkovní kanalizace</t>
  </si>
  <si>
    <t>Rekapitulace dílů</t>
  </si>
  <si>
    <t>Typ dílu</t>
  </si>
  <si>
    <t>_30</t>
  </si>
  <si>
    <t>1</t>
  </si>
  <si>
    <t>Zemní práce</t>
  </si>
  <si>
    <t>Základy a zvláštní zakládání</t>
  </si>
  <si>
    <t>Svislé a kompletní konstrukce</t>
  </si>
  <si>
    <t>Vodorovné konstrukce</t>
  </si>
  <si>
    <t>Komunikace</t>
  </si>
  <si>
    <t>Úpravy povrchu, podlahy</t>
  </si>
  <si>
    <t>61</t>
  </si>
  <si>
    <t>Úpravy povrchů vnitřní</t>
  </si>
  <si>
    <t>9</t>
  </si>
  <si>
    <t>Ostatní konstrukce, bourání</t>
  </si>
  <si>
    <t>997</t>
  </si>
  <si>
    <t>Přesun sutě</t>
  </si>
  <si>
    <t>998</t>
  </si>
  <si>
    <t>Přesun hmot</t>
  </si>
  <si>
    <t>VRN</t>
  </si>
  <si>
    <t>Vedlejší rozpočtové náklady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</si>
  <si>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</si>
  <si>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</si>
  <si>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</si>
  <si>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</si>
  <si>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</si>
  <si>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</si>
  <si>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</si>
  <si>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</si>
  <si>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Zdravotechnika - vnitřní kanalizace</t>
  </si>
  <si>
    <t>722</t>
  </si>
  <si>
    <t>Vnitřní vodovod</t>
  </si>
  <si>
    <t>723</t>
  </si>
  <si>
    <t>Vnitřní plynovod</t>
  </si>
  <si>
    <t>724</t>
  </si>
  <si>
    <t>Strojní vybavení</t>
  </si>
  <si>
    <t>725</t>
  </si>
  <si>
    <t>Zařizovací předměty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</si>
  <si>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</si>
  <si>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</si>
  <si>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</si>
  <si>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</si>
  <si>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</si>
  <si>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</si>
  <si>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</si>
  <si>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</si>
  <si>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</si>
  <si>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</si>
  <si>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741</t>
  </si>
  <si>
    <t>Elektroinstalace - silnoproud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</si>
  <si>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</si>
  <si>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</si>
  <si>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</si>
  <si>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</si>
  <si>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</si>
  <si>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</si>
  <si>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</si>
  <si>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Krytina skládaná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</si>
  <si>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</si>
  <si>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</si>
  <si>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</si>
  <si>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</si>
  <si>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</si>
  <si>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</si>
  <si>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</si>
  <si>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skládané</t>
  </si>
  <si>
    <t>776</t>
  </si>
  <si>
    <t>Podlahy povlakové</t>
  </si>
  <si>
    <t>781</t>
  </si>
  <si>
    <t>Dokončovací práce - obklady</t>
  </si>
  <si>
    <t>784</t>
  </si>
  <si>
    <t>Dokončovací práce - malby a tapety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</si>
  <si>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</si>
  <si>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</si>
  <si>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</si>
  <si>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</si>
  <si>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</si>
  <si>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</si>
  <si>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</si>
  <si>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</si>
  <si>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</si>
  <si>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</si>
  <si>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</si>
  <si>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</si>
  <si>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</si>
  <si>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</si>
  <si>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</si>
  <si>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</si>
  <si>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</si>
  <si>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</si>
  <si>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</si>
  <si>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</si>
  <si>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</si>
  <si>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</si>
  <si>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</si>
  <si>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</si>
  <si>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</si>
  <si>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</si>
  <si>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</si>
  <si>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</si>
  <si>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</si>
  <si>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</si>
  <si>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</si>
  <si>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</si>
  <si>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</si>
  <si>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</si>
  <si>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</si>
  <si>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RTS 22/ II</t>
  </si>
  <si>
    <t>Indiv</t>
  </si>
  <si>
    <t>Práce</t>
  </si>
  <si>
    <t>Běžná</t>
  </si>
  <si>
    <t>POL1_1</t>
  </si>
  <si>
    <t>s přemístěním hmot na skládku na vzdálenost do 3 m nebo s naložením na dopravní prostředek</t>
  </si>
  <si>
    <t>SPI</t>
  </si>
  <si>
    <t>Rozebrání dlažeb komunikací pro pěší spřemístěním hmot na skládku na vzdálenost do 3 m nebo snaložením na dopravní prostředek s ložem zkameniva nebo živice a s jakoukoliv výplní spár ručně zezámkové dlažby</t>
  </si>
  <si>
    <t>POP</t>
  </si>
  <si>
    <t>SPU</t>
  </si>
  <si>
    <t>122101101R00</t>
  </si>
  <si>
    <t>Odkopávky a  prokopávky nezapažené v horninách 1 a 2  do 100 m3</t>
  </si>
  <si>
    <t>m3</t>
  </si>
  <si>
    <t>800-1</t>
  </si>
  <si>
    <t>s přehozením výkopku na vzdálenost do 3 m nebo s naložením na dopravní prostředek,</t>
  </si>
  <si>
    <t>132101111R00</t>
  </si>
  <si>
    <t>Hloubení rýh šířky do 60 cm do 100 m3, v hornině 1-2,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</si>
  <si>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</si>
  <si>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132301212R00</t>
  </si>
  <si>
    <t xml:space="preserve">Hloubení rýh šířky přes 60 do 200 cm do 1000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</si>
  <si>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</si>
  <si>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162501102R00</t>
  </si>
  <si>
    <t>Vodorovné přemístění výkopku z horniny 1 až 4, na vzdálenost přes 2 500  do 3 000 m</t>
  </si>
  <si>
    <t>po suchu, bez naložení výkopku, avšak se složením bez rozhrnutí, zpáteční cesta vozidla.</t>
  </si>
  <si>
    <t>199000002R00</t>
  </si>
  <si>
    <t>Poplatky za skládku horniny 1- 4, skupina 17 05 04 z Katalogu odpadů</t>
  </si>
  <si>
    <t>271571112R00</t>
  </si>
  <si>
    <t xml:space="preserve">Polštáře zhutněné pod základy štěrkopísek netříděný,  </t>
  </si>
  <si>
    <t>800-2</t>
  </si>
  <si>
    <t>273321411R00</t>
  </si>
  <si>
    <t>Beton základových desek železový třídy C 25/30, Beton čerstvý obyčejný;  C 25/30;  prostředí: X0;  cement: CEM I;  Dmax = 22 mm;  S 3</t>
  </si>
  <si>
    <t>801-1</t>
  </si>
  <si>
    <t>bez dodávky a uložení výztuže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</si>
  <si>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</si>
  <si>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</si>
  <si>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</si>
  <si>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273351216R00</t>
  </si>
  <si>
    <t>Bednění stěn základových desek odstranění</t>
  </si>
  <si>
    <t>Včetně očištění, vytřídění a uložení bednicího materiálu.</t>
  </si>
  <si>
    <t>273362021R00</t>
  </si>
  <si>
    <t>Výztuž základových desek ze svařovaných sítí ze svařovaných sítí</t>
  </si>
  <si>
    <t>t</t>
  </si>
  <si>
    <t>včetně distančních prvků</t>
  </si>
  <si>
    <t>Výztuž základů desek ze svařovaných sítí z drátů typu KARI</t>
  </si>
  <si>
    <t>274321411R00</t>
  </si>
  <si>
    <t>Beton základových pasů železový třídy C 25/30, Beton čerstvý obyčejný;  C 25/30;  prostředí: X0;  cement: CEM I;  Dmax = 22 mm;  S 3</t>
  </si>
  <si>
    <t>včetně dodávky a uložení betonu, bez výztuže</t>
  </si>
  <si>
    <t>274361821R00</t>
  </si>
  <si>
    <t>Výztuž základových pasů z betonářské oceli výztuž, z oceli 10505,  ,  , Výztuž ocelová betonářská - tyč;  úprava: střih, ohyb;  povrch: žebírkový;  značka: B500B (1.0439);  d = 12,0 mm</t>
  </si>
  <si>
    <t>Výztuž základů pasů z betonářské oceli 10 505 (R) nebo BSt 500</t>
  </si>
  <si>
    <t>311238154R00</t>
  </si>
  <si>
    <t>Zdivo nosné z cihel a tvarovek pálených tloušťky 300 mm,  , charakteristická pevnost v tlaku fk = 5,15 MPa, součinitel prostupu tepla U=0,55 W/m2.K, hodnota pro zdivo bez omítky při vlhko..., Prvek zdicí pálený P; funkce: blok zdicí; tvar: poloviční; l = 125 mm; w = 300 mm; h = 249 mm; broušený; styčná plocha: P+D; svisle děrovaný prvek;...</t>
  </si>
  <si>
    <t>311238254R00</t>
  </si>
  <si>
    <t>Zdivo nosné z cihel a tvarovek pálených tloušťky 440 mm,  , charakteristická pevnost v tlaku fk = 5,15 MPa, součinitel prostupu tepla U = 0,27 W/m2.K, hodnota pro zdivo bez omítky při vlh..., Prvek zdicí pálený P; funkce: blok zdicí; tvar: rohový; l = 187 mm; w = 440 mm; h = 249 mm; broušený; styčná plocha: P+D; svisle děrovaný prvek; la...</t>
  </si>
  <si>
    <t>317168121R00</t>
  </si>
  <si>
    <t>Překlady keramické montáž a dodávka nenosné, délky 1000 mm, šířky 145 mm, výšky 71 mm</t>
  </si>
  <si>
    <t>kus</t>
  </si>
  <si>
    <t>Včetně dodávky překladů.</t>
  </si>
  <si>
    <t>317168122R00</t>
  </si>
  <si>
    <t>Překlady keramické montáž a dodávka nenosné, délky 1250 mm, šířky 145 mm, výšky 71 mm</t>
  </si>
  <si>
    <t>317168131R00</t>
  </si>
  <si>
    <t>Překlady keramické montáž a dodávka nosné, délky 1250 mm, šířky 70 mm, výšky 238 mm</t>
  </si>
  <si>
    <t>317168133R00</t>
  </si>
  <si>
    <t>Překlady keramické montáž a dodávka nosné, délky 1750 mm, šířky 70 mm, výšky 238 mm</t>
  </si>
  <si>
    <t>317168135R00</t>
  </si>
  <si>
    <t>Překlady keramické montáž a dodávka nosné, délky 2250 mm, šířky 70 mm, výšky 238 mm</t>
  </si>
  <si>
    <t>330321410R00</t>
  </si>
  <si>
    <t>Beton sloupů a pilířů železový třídy C 25/30, Beton čerstvý obyčejný;  C 25/30;  prostředí: X0;  cement: CEM I;  Dmax = 22 mm;  S 3</t>
  </si>
  <si>
    <t>táhel, rámových stojek, vzpěr (bez výztuže), s pomocným lešením o výšce podlahy do 1,90 m a pro zatížení do 1,5 kPa,</t>
  </si>
  <si>
    <t>Sloupy, pilíře, táhla, rámové stojky, vzpěry z betonu železového (bez výztuže) bez zvláštních nároků na vliv prostředí tř. C 25/30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</si>
  <si>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</si>
  <si>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</si>
  <si>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</si>
  <si>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331351102R00</t>
  </si>
  <si>
    <t>Bednění hranatých sloupů průřezu pravoúhlého čtyřúhelníka  odstranění</t>
  </si>
  <si>
    <t>331361821R00</t>
  </si>
  <si>
    <t>Výztuž hranatých sloupů z betonářské oceli  10 505(R), Výztuž ocelová betonářská - tyč;  úprava: střih, ohyb;  povrch: žebírkový;  značka: B500B (1.0439);  d = 12,0 mm</t>
  </si>
  <si>
    <t>pilířů, rámových stojek, vzpěr, věšáků nebo táhel svislých nebo šikmých. Včetně distančních prvků.</t>
  </si>
  <si>
    <t>Výztuž sloupů, pilířů, rámových stojek, táhel nebo vzpěr hranatých svislých nebo šikmých (odkloněných) z betonářské oceli 10 505 (R) nebo BSt 500</t>
  </si>
  <si>
    <t>342248144R00</t>
  </si>
  <si>
    <t>Příčky z tvárnic pálených Příčky z tvárnic keramických pálených tloušťky 140 mm, z děrovaných příčkovek, P 10, zděných na tenkovrstvou maltu, Prvek zdicí pálený P; funkce: příčkovka, blok zdicí; tvar: základní; l = 497 mm; w = 140 mm; h = 249 mm; broušený; styčná plocha: P+D; svisle děrov...</t>
  </si>
  <si>
    <t>jednoduché nebo příčky zděné do svislé dřevěné, cihelné, betonové nebo ocelové konstrukce na jakoukoliv maltu vápenocementovou (MVC) nebo cementovou (MC),</t>
  </si>
  <si>
    <t>342271212R00</t>
  </si>
  <si>
    <t>Příčky z cihel a tvárnic nepálených příčky z cihel betonových délky 290 mm, tloušťky 140 mm</t>
  </si>
  <si>
    <t>včetně pomocného lešení</t>
  </si>
  <si>
    <t>Příčky z cihel betonových betonových, na cementovou maltu M10, tloušťka příčky 140 mm</t>
  </si>
  <si>
    <t>411168222R00</t>
  </si>
  <si>
    <t>Stropy z nosníků a keramických vložek, nadbetonávka osová vzdálenost nosníků 625 mm, délka nosníku od 2,25 do 3 m, tloušťka stropu 210 mm,  , Beton čerstvý obyčejný;  C 20/25;  prostředí: X0;  cement: CEM I;  Dmax = 16 mm;  S 3</t>
  </si>
  <si>
    <t>dodání a osazení stropních nosníků včetně podmazání cementovou maltou ze SMS tl. 10 mm (pro rozpon nad 2,0 m s použitím zvedacího mechanizmu), provizorní podepření nosníků, zavětrování podpor, kladení stropních vložek, navlhčení konstrukce, zalití konstrukce betonem C 20/25 a vlhčení betonu až do zatvrdnutí.</t>
  </si>
  <si>
    <t>411168225R00</t>
  </si>
  <si>
    <t>Stropy z nosníků a keramických vložek, nadbetonávka osová vzdálenost nosníků 625 mm, délka nosníku od 5,25 do 6 m, tloušťka stropu 210 mm,  , Beton čerstvý obyčejný;  C 20/25;  prostředí: X0;  cement: CEM I;  Dmax = 16 mm;  S 3</t>
  </si>
  <si>
    <t>413941123R00</t>
  </si>
  <si>
    <t>Osazení ocelových válcovaných nosníků ve stropech bez materiálu, výšky přes 120 do 220 mm</t>
  </si>
  <si>
    <t>I , IE, U , UE nebo L</t>
  </si>
  <si>
    <t>Osazování ocelových válcovaných nosníků ve stropech I nebo IE nebo U nebo UE nebo L č. 14 až 22 nebo výšky do 220 mm</t>
  </si>
  <si>
    <t>13487115R</t>
  </si>
  <si>
    <t>tyč ocelová profilová válcovaná za tepla S235 (11375); průřez HEB; výška 200 mm</t>
  </si>
  <si>
    <t>SPCM</t>
  </si>
  <si>
    <t>Specifikace</t>
  </si>
  <si>
    <t>POL3_0</t>
  </si>
  <si>
    <t>417321414R00</t>
  </si>
  <si>
    <t>Železobeton ztužujících pásů a věnců třídy C 25/30, Beton čerstvý obyčejný;  C 25/30;  prostředí: X0;  cement: CEM I;  Dmax = 22 mm;  S 3</t>
  </si>
  <si>
    <t>417351115R00</t>
  </si>
  <si>
    <t>Bednění bočnic ztužujících pásů a věnců včetně vzpěr zřízení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</si>
  <si>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</si>
  <si>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</si>
  <si>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</si>
  <si>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</si>
  <si>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</si>
  <si>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Výztuž ztužujících pásů a věnců zbetonářské oceli 10 505 (R) nebo BSt 500</t>
  </si>
  <si>
    <t>430321414R00</t>
  </si>
  <si>
    <t>Beton schodišťových konstrukcí (stupňů, schodnic, ramen, podest s nosníky) železový třídy C 25/30</t>
  </si>
  <si>
    <t>Schodišťové konstrukce a rampy z betonu železového (bez výztuže) stupně, schodnice, ramena, podesty snosníky tř. C 25/30</t>
  </si>
  <si>
    <t>434311115R00</t>
  </si>
  <si>
    <t>Stupně dusané z betonu třídy C 20/25</t>
  </si>
  <si>
    <t>m</t>
  </si>
  <si>
    <t>na terén nebo na desku z betonu prostého nebo prokládaného kamenem, bez potěru, se zahlazením povrchu,</t>
  </si>
  <si>
    <t>Stupně dusané z betonu prostého nebo prokládaného kamenem na terén nebo na desku bez potěru, se zahlazením povrchu tř. C 20/25</t>
  </si>
  <si>
    <t>451577777R00</t>
  </si>
  <si>
    <t>Podklad nebo lože pod dlažbu (přídlažbu) z kameniva těženého  tloušťky do 10 cm</t>
  </si>
  <si>
    <t>v ploše vodorovné nebo ve sklonu do 1:5</t>
  </si>
  <si>
    <t>Podklad nebo lože pod dlažbu (přídlažbu) v ploše vodorovné nebo ve sklonu do 1:5, tloušťky od 30 do 100 mm z kameniva těženého</t>
  </si>
  <si>
    <t>451577877R00</t>
  </si>
  <si>
    <t>Podklad nebo lože pod dlažbu (přídlažbu) ze štěrkopísku  tloušťky do 10 cm</t>
  </si>
  <si>
    <t>Podklad nebo lože pod dlažbu (přídlažbu) v ploše vodorovné nebo ve sklonu do 1:5, tloušťky od 30 do 100 mm ze štěrkopísku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</si>
  <si>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</si>
  <si>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</si>
  <si>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</si>
  <si>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610411122R00</t>
  </si>
  <si>
    <t>Cementování nátěrem mlékem z běžného šedého cementu dvojnásobné</t>
  </si>
  <si>
    <t>611479123RT1</t>
  </si>
  <si>
    <t>Provedení vnitřní omítky stropů ze suché směsi strojně zpracované, dvouvrstvé, na pálené ciíhly a tvarovky</t>
  </si>
  <si>
    <t>bez dodávky materiálu</t>
  </si>
  <si>
    <t>612479123RT1</t>
  </si>
  <si>
    <t>Provedení vnitřní omítky stěn ze suché směsi strojně zpracované, dvouvrstvé, na pálené cihly a tvarovky</t>
  </si>
  <si>
    <t>621211011</t>
  </si>
  <si>
    <t>Montáž kontaktního zateplení vnějších podhledů lepením a mechanickým kotvením polystyrénových desek, tl do 80 mm</t>
  </si>
  <si>
    <t>URS</t>
  </si>
  <si>
    <t>FAINSTAV, s.r.o.</t>
  </si>
  <si>
    <t>Montáž kontaktního zateplení lepením a mechanickým kotvením zpolystyrenových desek nebo z kombinovaných desek na vnější podhledy, tloušťky desek přes 40 do 80 mm</t>
  </si>
  <si>
    <t>28375945R</t>
  </si>
  <si>
    <t>deska izolační EPS 100 F; pěnový polystyren; povrch hladký; tl. 50,0 mm; součinitel tepelné vodivosti 0,036 W/mK; R = 1,390 m2K/W; U = 0,720 W/m2K; obj. hmotnost 20,00 kg/m3</t>
  </si>
  <si>
    <t>deska EPS 100 fasádní ?=0,037 tl 50mm</t>
  </si>
  <si>
    <t>622143001</t>
  </si>
  <si>
    <t>Montáž omítkových plastových nebo pozinkovaných soklových profilů</t>
  </si>
  <si>
    <t>Montáž omítkových profilů plastových, pozinkovaných nebo dřevěných upevněných vtlačením do podkladní vrstvy nebo přibitím soklových</t>
  </si>
  <si>
    <t>55343012</t>
  </si>
  <si>
    <t>profil soklový Pz+PVC pro vnější omítky tl 20mm</t>
  </si>
  <si>
    <t>622143003I10I10</t>
  </si>
  <si>
    <t>Montáž omítkových plastových nebo pozinkovaných rohových profilů s tkaninou</t>
  </si>
  <si>
    <t>Vlastní</t>
  </si>
  <si>
    <t>Montáž omítkových profilů plastových, pozinkovaných nebo dřevěných upevněných vtlačením do podkladní vrstvy nebo přibitím rohových s tkaninou</t>
  </si>
  <si>
    <t>55343026</t>
  </si>
  <si>
    <t>profil rohový Pz+PVC pro vnější omítky tl 15mm</t>
  </si>
  <si>
    <t>622143004</t>
  </si>
  <si>
    <t>Montáž omítkových samolepících začišťovacích profilů pro spojení s okenním rámem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</si>
  <si>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</si>
  <si>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59051516</t>
  </si>
  <si>
    <t>profil začišťovací PVC pro ostění</t>
  </si>
  <si>
    <t>622211031</t>
  </si>
  <si>
    <t>Montáž kontaktního zateplení vnějších stěn lepením a mechanickým kotvením polystyrénových desek tl, do 160 mm</t>
  </si>
  <si>
    <t>Montáž kontaktního zateplení lepením a mechanickým kotvením zpolystyrenových desek nebo z kombinovaných desek na vnější stěny, tloušťky desek přes 120 do 160 mm</t>
  </si>
  <si>
    <t>28375985</t>
  </si>
  <si>
    <t>deska EPS 100 fasádní ?=0,037 tl 160mm</t>
  </si>
  <si>
    <t>ISV.8591057302411</t>
  </si>
  <si>
    <t>EPS 160mm, ?D = 0,032 (W·m-1·K-1),1000x500x160mm, fasádní desky s grafitem pro kontaktní zateplovací, systémy se zvýšeným izolačním účinkem.</t>
  </si>
  <si>
    <t>EPS 160mm, ?D = 0,032 (W·m-1·K-1),1000x500x150mm, fasádní desky s grafitem pro kontaktní zateplovací systémy se zvýšeným izolačním účinkem.</t>
  </si>
  <si>
    <t>622212051</t>
  </si>
  <si>
    <t>Montáž kontaktního zateplení vnějšího ostění, nadpraží nebo parapetu hl. špalety do 400 mm lepením, desek z polystyrenu tl do 40 mm</t>
  </si>
  <si>
    <t>Montáž kontaktního zateplení vnějšího ostění, nadpraží nebo parapetu lepením zpolystyrenových desek nebo z kombinovaných desek hloubky špalet přes 200 do 400 mm, tloušťky desek do 40 mm</t>
  </si>
  <si>
    <t>28376416</t>
  </si>
  <si>
    <t>deska z polystyrénu XPS, hrana polodrážková a hladký povrch 300kPa tl 40mm</t>
  </si>
  <si>
    <t>622531021</t>
  </si>
  <si>
    <t>Tenkovrstvá silikonová zrnitá omítka tl. 2,0 mm včetně penetrace vnějších stěn</t>
  </si>
  <si>
    <t>Omítka tenkovrstvá silikonová vnějších ploch probarvená, včetně penetrace podkladu zrnitá, tloušťky 2,0 mm stěn</t>
  </si>
  <si>
    <t>623541051</t>
  </si>
  <si>
    <t>Tenkovrstvá rýhovaná omítka tl. 4,0 mm včetně penetrace u- kamínková</t>
  </si>
  <si>
    <t>355282T10I10</t>
  </si>
  <si>
    <t>Zakrytí výplní otvorů a svislých ploch fólií přilepenou lepící páskou</t>
  </si>
  <si>
    <t>Zakrytí vnějších ploch před znečištěním včetně pozdějšího odkrytí výplní otvorů a svislých ploch fólií přilepenou lepící páskou</t>
  </si>
  <si>
    <t>632441015RT3</t>
  </si>
  <si>
    <t>Potěr litý anhydritový anhydritový, pevnost v tlaku 30 MPa, pokládaná plocha do 100 m2, tloušťka 50 mm</t>
  </si>
  <si>
    <t>dovoz směsi, doprava pomocí šnekového čerpadla, lití hadicí na plochu, dvojí (křížem vedené) rozvlnění hrazdami</t>
  </si>
  <si>
    <t>632441212R00</t>
  </si>
  <si>
    <t>Potěr litý anhydritový  , pevnost v tlaku 30 MPa, pokládaná plocha do 100 m2, příplatek za každých dalších 5 mm</t>
  </si>
  <si>
    <t>637211111</t>
  </si>
  <si>
    <t>Okapový chodník -  vyosevky</t>
  </si>
  <si>
    <t>Okapový chodník - vyosevky</t>
  </si>
  <si>
    <t>916561111RT7</t>
  </si>
  <si>
    <t>Osazení záhonového obrubníku betonového včetně dodávky obrubníků  1000/50/200 mm, do lože z betonu prostého C 12/15, s boční opěrou z betonu prostého</t>
  </si>
  <si>
    <t>se zřízením lože z betonu prostého C 12/15 tl. 80-100 mm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</si>
  <si>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</si>
  <si>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</si>
  <si>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55330418R</t>
  </si>
  <si>
    <t>zárubeň kovová hranatá; pro přesné zdění; š profilu 150 mm; š průchodu 600 mm; h průchodu 1 970 mm; L; závěsy pevné</t>
  </si>
  <si>
    <t>55330422R</t>
  </si>
  <si>
    <t>zárubeň kovová hranatá; pro přesné zdění; š profilu 150 mm; š průchodu 800 mm; h průchodu 1 970 mm; L; závěsy pevné</t>
  </si>
  <si>
    <t>55330424R</t>
  </si>
  <si>
    <t>zárubeň kovová hranatá; pro přesné zdění; š profilu 150 mm; š průchodu 900 mm; h průchodu 1 970 mm; L; závěsy pevné</t>
  </si>
  <si>
    <t>941111121</t>
  </si>
  <si>
    <t>Montáž lešení řadového trubkového lehkého s podlahami zatížení do 200 kg/m2 š do 1,2 m v do 10 m</t>
  </si>
  <si>
    <t>Montáž lešení řadového trubkového lehkého pracovního s podlahami s provozním zatížením tř. 3 do 200 kg/m2 šířky tř. W09 přes 0,9 do 1,2 m, výšky do 10 m</t>
  </si>
  <si>
    <t>941111221</t>
  </si>
  <si>
    <t>Příplatek k lešení řadovému trubkovému lehkému s podlahami š 1,2 m v 10 m za první a ZKD den použití</t>
  </si>
  <si>
    <t>Montáž lešení řadového trubkového lehkého pracovního s podlahami s provozním zatížením tř. 3 do 200 kg/m2 Příplatek za první a každý další den použití lešení k ceně -1121</t>
  </si>
  <si>
    <t>941111821</t>
  </si>
  <si>
    <t>Demontáž lešení řadového trubkového lehkého s podlahami zatížení do 200 kg/m2 š do 1,2 m v do 10 m</t>
  </si>
  <si>
    <t>Demontáž lešení řadového trubkového lehkého pracovního s podlahami s provozním zatížením tř. 3 do 200 kg/m2 šířky tř. W09 přes 0,9 do 1,2 m, výšky do 10 m</t>
  </si>
  <si>
    <t>943944821R00</t>
  </si>
  <si>
    <t>Demontáž lešení prostorového těžkého bez podlah do výšky 20 m, při maximálním zatížení plochy do 3 kPa (300 kg/m2)</t>
  </si>
  <si>
    <t>800-3</t>
  </si>
  <si>
    <t>pracovního nebo podpěrného bez podlah do výšky 20 m,</t>
  </si>
  <si>
    <t>943944121R00</t>
  </si>
  <si>
    <t>Montáž lešení prostorového těžkého při maximálním zatížení plochy do 3 kPa (300 kg/m2)</t>
  </si>
  <si>
    <t>943944291R00</t>
  </si>
  <si>
    <t>Montáž lešení prostorového těžkého příplatek k ceně za každých i započatých 5 m výšky přes 20 do 40 m   příplatek k ceně za každý další i započatý měsíc použití lešení  při maximálním zatížení plochy do 3 kPa (300 kg/m2)</t>
  </si>
  <si>
    <t>941955002R00</t>
  </si>
  <si>
    <t>Lešení lehké pracovní pomocné pomocné, o výšce lešeňové podlahy přes 1,2 do 1,9 m</t>
  </si>
  <si>
    <t>952901114R00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</si>
  <si>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přes 4 m</t>
  </si>
  <si>
    <t>Vyčištění budov nebo objektů před předáním do užívání budov bytové nebo občanské výstavby, světlé výšky podlaží přes 4 m</t>
  </si>
  <si>
    <t>767911822R00</t>
  </si>
  <si>
    <t>Demontáž oplocení demontáž pletiva, výšky do 2,0 m</t>
  </si>
  <si>
    <t>800-767</t>
  </si>
  <si>
    <t>968072355R00</t>
  </si>
  <si>
    <t>Vybourání a vyjmutí kovových rámů a rolet rámů, včetně pomocného lešení o výšce podlahy do 1900 mm a pro zatížení do 1,5 kPa  (150 kg/m2) okenních zdvojených, plochy do 2 m2</t>
  </si>
  <si>
    <t>801-3</t>
  </si>
  <si>
    <t>Vybourání kovových rámů oken s křídly, dveřních zárubní, vrat, stěn, ostění nebo obkladů okenních rámů s křídly zdvojených, plochy do 2 m2</t>
  </si>
  <si>
    <t>979071111R00</t>
  </si>
  <si>
    <t xml:space="preserve">Očištění vybouraných dlažebních kostek velkých,  s původním vyplněním spár kamenivem těženým  </t>
  </si>
  <si>
    <t>od spojovacího materiálu, s uložením očištěných kostek na skládku, s odklizením odpadových hmot na hromady a s odklizením vybouraných kostek na vzdálenost do 3 m</t>
  </si>
  <si>
    <t>981011111R00</t>
  </si>
  <si>
    <t xml:space="preserve">Demolice budov prováděné postupným rozebíráním dřevěných lehkých jednostranně obitých,  </t>
  </si>
  <si>
    <t>800-6</t>
  </si>
  <si>
    <t>Demolice budov postupným rozebíráním dřevěných lehkých jednostranně obitých</t>
  </si>
  <si>
    <t>979082111R00</t>
  </si>
  <si>
    <t>Vnitrostaveništní doprava suti a vybouraných hmot do 10 m</t>
  </si>
  <si>
    <t>POL1_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</si>
  <si>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</si>
  <si>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</si>
  <si>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</si>
  <si>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</si>
  <si>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</si>
  <si>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998011002R00</t>
  </si>
  <si>
    <t>Přesun hmot pro budovy s nosnou konstrukcí zděnou výšky přes 6 do 12 m</t>
  </si>
  <si>
    <t>přesun hmot pro budovy občanské výstavby (JKSO 801), budovy pro bydlení (JKSO 803) budovy pro výrobu a služby (JKSO 812) s nosnou svislou konstrukcí zděnou z cihel nebo tvárnic nebo kovovou</t>
  </si>
  <si>
    <t>Přesun hmot pro budovy občanské výstavby, bydlení, výrobu a služby s nosnou svislou konstrukcí zděnou zcihel, tvárnic nebo kamene vodorovná dopravní vzdálenost do 100 m pro budovy výšky přes 6 do 12 m</t>
  </si>
  <si>
    <t>711111001R00</t>
  </si>
  <si>
    <t>Provedení izolace proti zemní vlhkosti natěradly za studena na ploše vodorovné nátěrem penetračním, 1 x nátěr, materiál ve specifikaci</t>
  </si>
  <si>
    <t>800-711</t>
  </si>
  <si>
    <t>Ladislav Koryčanský</t>
  </si>
  <si>
    <t>POL1_7</t>
  </si>
  <si>
    <t>Provedení izolace proti zemní vlhkosti natěradly a tmely za studena na ploše vodorovné V nátěrem penetračním</t>
  </si>
  <si>
    <t>11163153</t>
  </si>
  <si>
    <t>emulze asfaltová penetrační</t>
  </si>
  <si>
    <t>litr</t>
  </si>
  <si>
    <t>711141559R00</t>
  </si>
  <si>
    <t xml:space="preserve">Provedení izolace proti zemní vlhkosti pásy přitavením vodorovná, 1 vrstva, bez dodávky izolačních pásů,  </t>
  </si>
  <si>
    <t>Provedení izolace proti zemní vlhkosti pásy přitavením NAIP na ploše vodorovné V</t>
  </si>
  <si>
    <t>62833158R</t>
  </si>
  <si>
    <t>pás izolační z oxidovaného asfaltu natavitelný; nosná vložka skelná tkanina; horní strana jemný minerální posyp; spodní strana PE fólie; tl. 4,0 mm</t>
  </si>
  <si>
    <t>pás asfaltový natavitelný oxidovaný tl 4mm typu G200 S40 s vložkou ze skleněné tkaniny, s jemnozrnným minerálním posypem</t>
  </si>
  <si>
    <t>998711102R00</t>
  </si>
  <si>
    <t>Přesun hmot pro izolace proti vodě svisle do 12 m</t>
  </si>
  <si>
    <t>50 m vodorovně měřeno od těžiště půdorysné plochy skládky do těžiště půdorysné plochy objektu</t>
  </si>
  <si>
    <t>Přesun hmot pro izolace proti vodě, vlhkosti a plynům stanovený zhmotnosti přesunovaného materiálu vodorovná dopravní vzdálenost do 50 m v objektech výšky přes 6 do 12 m</t>
  </si>
  <si>
    <t>712361705</t>
  </si>
  <si>
    <t>Provedení povlakové krytiny střech do 10° fólií lepenou se svařovanými spoji</t>
  </si>
  <si>
    <t>Provedení povlakové krytiny střech plochých do 10° fólií lepená se svařovanými spoji</t>
  </si>
  <si>
    <t>28322001</t>
  </si>
  <si>
    <t>fólie hydroizolační střešní mPVC mechanicky kotvená tl 2,0mm barevná</t>
  </si>
  <si>
    <t>712363604</t>
  </si>
  <si>
    <t>Provedení povlak krytiny mechanicky kotvenou do betonu TI tl přes 240mm vnitřní pole, budova v do, 18m</t>
  </si>
  <si>
    <t>Provedení povlakové krytiny střech plochých do 10° s mechanicky kotvenou izolací včetně položení fólie a horkovzdušného svaření tl. tepelné izolace přes 240 mm budovy výšky do 18 m, kotvené do betonu vnitřní pole</t>
  </si>
  <si>
    <t>28376385R</t>
  </si>
  <si>
    <t>deska izolační perimetrická; pěnový polystyren; povrch hladký; polodrážka; tl. 160,0 mm; součinitel tepelné vodivosti 0,034 W/mK; R = 4,800 m2K/W; obj. hmotnost 33,00 kg/m3</t>
  </si>
  <si>
    <t>deska z polystyrénu XPS, hrana rovná, polo či pero drážka a hladký povrch ?=0,034</t>
  </si>
  <si>
    <t>998712102R00</t>
  </si>
  <si>
    <t>Přesun hmot pro povlakové krytiny v objektech výšky přes 6 do 12 m</t>
  </si>
  <si>
    <t>50 m vodorovně</t>
  </si>
  <si>
    <t>Přesun hmot pro povlakové krytiny stanovený zhmotnosti přesunovaného materiálu vodorovná dopravní vzdálenost do 50 m v objektech výšky přes 6 do 12 m</t>
  </si>
  <si>
    <t>713111131R00</t>
  </si>
  <si>
    <t xml:space="preserve">Montáž tepelné izolace stropů žebrových, spodem, uchycení drátem,  </t>
  </si>
  <si>
    <t>800-713</t>
  </si>
  <si>
    <t>Montáž tepelné izolace stropů rohožemi, pásy, dílci, deskami, bloky (izolační materiál ve specifikaci) žebrových spodem suchycením (drátem, páskou apod.)</t>
  </si>
  <si>
    <t>63141194R</t>
  </si>
  <si>
    <t>deska izolační měkká, víceúčelová; minerální vlákno; tl. 160,0 mm; součinitel tepelné vodivosti 0,0350 W/mK; R = 4,550 m2K/W; obj. hmotnost 50,00 kg/m3; hydrofobizováno</t>
  </si>
  <si>
    <t>deska tepelně izolační minerální do šikmých střech a stěn  ?=0,036-0,037 tl 150mm</t>
  </si>
  <si>
    <t>713121121R00</t>
  </si>
  <si>
    <t>Montáž tepelné izolace podlah  dvouvrstvá, bez dodávky materiálu</t>
  </si>
  <si>
    <t>Montáž tepelné izolace podlah rohožemi, pásy, deskami, dílci, bloky (izolační materiál ve specifikaci) kladenými volně dvouvrstvá</t>
  </si>
  <si>
    <t>DEK.1415202325</t>
  </si>
  <si>
    <t>Tepelněizolační desky z expandovaného pěnového polystyrenu (EPS) s uzavřenou povrchovou strukturou, 150kPa 160mm (2,25m2/bal) 1250x600</t>
  </si>
  <si>
    <t>strukturou  150kPa 160mm (2,25m2/bal) 1250x600</t>
  </si>
  <si>
    <t>713191133</t>
  </si>
  <si>
    <t>Montáž izolace tepelné podlah, stropů vrchem nebo střech překrytí fólií s přelepeným spojem</t>
  </si>
  <si>
    <t>Montáž tepelné izolace stavebních konstrukcí - doplňky a konstrukční součásti podlah, stropů vrchem nebo střech překrytím fólií položenou volně s přelepením spojů</t>
  </si>
  <si>
    <t>28323100R</t>
  </si>
  <si>
    <t>fólie izolační zemní hydroizolační, drenážní; PE; kašírování filtrační tkanina</t>
  </si>
  <si>
    <t>RTS 17/ I</t>
  </si>
  <si>
    <t>fólie LDPE (750 kg/m3) proti zemní vlhkosti nad úrovní terénu tl 0,8mm</t>
  </si>
  <si>
    <t>998713102R00</t>
  </si>
  <si>
    <t>Přesun hmot pro izolace tepelné v objektech výšky do 12 m</t>
  </si>
  <si>
    <t>Přesun hmot pro izolace tepelné stanovený zhmotnosti přesunovaného materiálu vodorovná dopravní vzdálenost do 50 m v objektech výšky přes 6 m do 12 m</t>
  </si>
  <si>
    <t>721233213</t>
  </si>
  <si>
    <t>Střešní vtok polypropylen PP pro pochůzné střechy svislý odtok DN 125</t>
  </si>
  <si>
    <t>Střešní vtoky (vpusti) polypropylenové (PP) pro pochůzné střechy sodtokem svislým DN 125</t>
  </si>
  <si>
    <t>721241102</t>
  </si>
  <si>
    <t>Lapač střešních splavenin z litiny DN 125</t>
  </si>
  <si>
    <t>Lapače střešních splavenin litinové DN 100</t>
  </si>
  <si>
    <t>762342214R00</t>
  </si>
  <si>
    <t>Montáž kontralatí přes tepelnou izolaci tloušťky 160 mm, z dřevitých, nebo minerálních vláken, bez dodávky latí</t>
  </si>
  <si>
    <t>800-762</t>
  </si>
  <si>
    <t>včetně dodávky vrutů a těsnicí pásky pod kontralatě</t>
  </si>
  <si>
    <t>Bednění a laťování montáž laťování střech jednoduchých sklonu do 60° při osové vzdálenosti latí přes 150 do 360 mm</t>
  </si>
  <si>
    <t>60514114</t>
  </si>
  <si>
    <t>řezivo jehličnaté lať impregnovaná dl 4 m</t>
  </si>
  <si>
    <t>762342441</t>
  </si>
  <si>
    <t>Montáž lišt trojúhelníkových nebo kontralatí na střechách sklonu do 60°</t>
  </si>
  <si>
    <t>Bednění a laťování montáž lišt trojúhelníkových nebo kontralatí</t>
  </si>
  <si>
    <t>762421026</t>
  </si>
  <si>
    <t>Obložení stropu z desek OSB tl 22 mm nebroušených na pero a drážku šroubovaných</t>
  </si>
  <si>
    <t>Obložení stropů nebo střešních podhledů zdřevoštěpkových desek OSB šroubovaných na pero a drážku nebroušených, tloušťky desky 22 mm</t>
  </si>
  <si>
    <t>762512261</t>
  </si>
  <si>
    <t>Montáž podlahové kce podkladového roštu</t>
  </si>
  <si>
    <t>Pavlacký s.r.o.</t>
  </si>
  <si>
    <t>Podlahové konstrukce podkladové montáž roštu podkladového</t>
  </si>
  <si>
    <t>61223110</t>
  </si>
  <si>
    <t>hranol konstrukční BSH vrstvený lepený nepohledový</t>
  </si>
  <si>
    <t>998762102R00</t>
  </si>
  <si>
    <t>Přesun hmot pro konstrukce tesařské v objektech výšky do 12 m</t>
  </si>
  <si>
    <t>Přesun hmot pro konstrukce tesařské stanovený zhmotnosti přesunovaného materiálu vodorovná dopravní vzdálenost do 50 m v objektech výšky přes 6 do 12 m</t>
  </si>
  <si>
    <t>763132R01</t>
  </si>
  <si>
    <t>Akustický podhled</t>
  </si>
  <si>
    <t>PROGRES-T, spol. s r.o.</t>
  </si>
  <si>
    <t>Akustický podhled tělocvičny</t>
  </si>
  <si>
    <t>763132R02</t>
  </si>
  <si>
    <t>Akustický obklad stěny</t>
  </si>
  <si>
    <t>763732114</t>
  </si>
  <si>
    <t>Montáž střešní konstrukce v do 10 m z příhradových vazníků konstrukční délky do 12,5 m</t>
  </si>
  <si>
    <t>Montáž střešní konstrukce do 10 m výšky římsy opláštění střechy, štítů, říms, dýmníků a světlíkových obrub z vazníků příhradových, konstrukční délky přes 9,0 do 12,5 m</t>
  </si>
  <si>
    <t>60512201</t>
  </si>
  <si>
    <t>příhradový vazník sedlový sušený neimpregnovaný dl do 12,5m</t>
  </si>
  <si>
    <t>998763101R00</t>
  </si>
  <si>
    <t>Přesun hmot dřevostaveb v objektech výšky do 6 m</t>
  </si>
  <si>
    <t>800-763</t>
  </si>
  <si>
    <t>764001833</t>
  </si>
  <si>
    <t>Demontáž krytiny z taškových tabulí k dalšímu použití</t>
  </si>
  <si>
    <t>Ks</t>
  </si>
  <si>
    <t>Demontáž klempířských konstrukcí krytiny- skříňka plynoměru</t>
  </si>
  <si>
    <t>764214607</t>
  </si>
  <si>
    <t>K/1 - Oplechování horních ploch a atik bez rohů z Pz s povrch úpravou mechanicky kotvené rš 6550 mm</t>
  </si>
  <si>
    <t>K/1 - Oplechování horních ploch zdí a nadezdívek (atik) z pozinkovaného plechu s povrchovou úpravou mechanicky kotvené rš 550 mm</t>
  </si>
  <si>
    <t>764214608</t>
  </si>
  <si>
    <t>Oplechování horních ploch a atik bez rohů z Pz s povrch úpravou mechanicky kotvené rš 650 mm</t>
  </si>
  <si>
    <t>K/2 - Oplechování horních ploch zdí a nadezdívek (atik) z pozinkovaného plechu s povrchovou úpravou mechanicky kotvené rš 650 mm</t>
  </si>
  <si>
    <t>764216605</t>
  </si>
  <si>
    <t>Oplechování rovných parapetů mechanicky kotvené z Pz s povrchovou úpravou rš 400 mm</t>
  </si>
  <si>
    <t>Oplechování parapetů z pozinkovaného plechu s povrchovou úpravou rovných mechanicky kotvené, bez rohů rš 400 mm</t>
  </si>
  <si>
    <t>764311607</t>
  </si>
  <si>
    <t>Lemování rovných zdí střech s krytinou prejzovou nebo vlnitou z Pz s povrchovou úpravou rš 550 mm</t>
  </si>
  <si>
    <t>Lemování zdí z pozinkovaného plechu s povrchovou úpravou boční nebo horní rovné, střech s krytinou prejzovou nebo vlnitou rš 550 mm</t>
  </si>
  <si>
    <t>764511602</t>
  </si>
  <si>
    <t>Žlab podokapní půlkruhový z Pz s povrchovou úpravou rš 330 mm</t>
  </si>
  <si>
    <t>K/4 - Žlab podokapní z pozinkovaného plechu s povrchovou úpravou včetně háků a čel půlkruhový rš 330 mm</t>
  </si>
  <si>
    <t>764511643</t>
  </si>
  <si>
    <t>Kotlík oválný (trychtýřový) pro podokapní žlaby z Pz s povrchovou úpravou 330/120 mm</t>
  </si>
  <si>
    <t>Žlab kotlík podokapní z pozinkovaného plechu s povrchovou úpravou včetně háků a čel kotlík oválný (trychtýřový), rš žlabu/průměr svodu 330/120 mm</t>
  </si>
  <si>
    <t>764518623</t>
  </si>
  <si>
    <t>Svody kruhové včetně objímek, kolen, odskoků z Pz s povrchovou úpravou průměru 120 mm</t>
  </si>
  <si>
    <t>K/3 - Svod z pozinkovaného plechu s upraveným povrchem včetně objímek, kolen a odskoků kruhový, průměru 120 mm</t>
  </si>
  <si>
    <t>998764102R00</t>
  </si>
  <si>
    <t>Přesun hmot pro konstrukce klempířské v objektech výšky do 12 m</t>
  </si>
  <si>
    <t>800-764</t>
  </si>
  <si>
    <t>Přesun hmot pro konstrukce klempířské stanovený zhmotnosti přesunovaného materiálu vodorovná dopravní vzdálenost do 50 m v objektech výšky přes 6 do 12 m</t>
  </si>
  <si>
    <t>765191011</t>
  </si>
  <si>
    <t>Montáž pojistné hydroizolační nebo parotěsné fólie kladené ve sklonu do 30° volně na krokve</t>
  </si>
  <si>
    <t>Montáž pojistné hydroizolační nebo parotěsné fólie kladené ve sklonu přes 20° volně na krokve</t>
  </si>
  <si>
    <t>28329288</t>
  </si>
  <si>
    <t>fólie nekontaktní difuzně nepropustná pro doplňkovou hydroizolační vrstvu třípláštových střech, větraných (reakce na oheň - třída F) 140g/m2</t>
  </si>
  <si>
    <t>fólie nekontaktní difuzně nepropustná pro doplňkovou hydroizolační vrstvu třípláštových střech větraných (reakce na oheň - třída F) 140g/m2</t>
  </si>
  <si>
    <t>998765102R00</t>
  </si>
  <si>
    <t>Přesun hmot pro krytiny tvrdé v objektech výšky do 12 m</t>
  </si>
  <si>
    <t>800-765</t>
  </si>
  <si>
    <t>Přesun hmot pro krytiny skládané stanovený zhmotnosti přesunovaného materiálu vodorovná dopravní vzdálenost do 50 m na objektech výšky přes 6 do 12 m</t>
  </si>
  <si>
    <t>766124100R00</t>
  </si>
  <si>
    <t>Montáž stěn kompletizovaných záchodových (instalační blok WC) do 0,78 x2,76 m, s dvěma křídly</t>
  </si>
  <si>
    <t>800-766</t>
  </si>
  <si>
    <t>BÖHME CZ spol. s r.o.</t>
  </si>
  <si>
    <t>včetně oboustranného olištování,</t>
  </si>
  <si>
    <t>Montáž dřevěných stěn záchodových (instalační blok WC)</t>
  </si>
  <si>
    <t>60722R01</t>
  </si>
  <si>
    <t>z/11 - dělící příčka</t>
  </si>
  <si>
    <t>766231113</t>
  </si>
  <si>
    <t>Montáž sklápěcích půdních schodů</t>
  </si>
  <si>
    <t>Montáž sklápěcich schodů na půdu svyřezáním otvoru a kompletizací</t>
  </si>
  <si>
    <t>55347584R</t>
  </si>
  <si>
    <t>dvířka vanová magnetická; materiál PVC; š = 300,0 mm; h = 200,0 mm</t>
  </si>
  <si>
    <t>RTS 14/ I</t>
  </si>
  <si>
    <t>Z7+Z8 - schody skládací protipožární,mech. z Al profilů, El 30, pro výšku max. 320cm, 13 schodnic 130x70cm</t>
  </si>
  <si>
    <t>766622131</t>
  </si>
  <si>
    <t>Montáž plastových oken plochy přes 1 m2 otevíravých výšky do 1,5 m s rámem do zdiva</t>
  </si>
  <si>
    <t>DECRO BZENEC, spol. s r.o.</t>
  </si>
  <si>
    <t>Montáž oken plastových včetně montáže rámu plochy přes 1 m2 otevíravých do zdiva, výšky do 1,5 m</t>
  </si>
  <si>
    <t>61110R01</t>
  </si>
  <si>
    <t>1 - Plastové okno 900/1500 otevíravé a sklopné, trojsklo, celkový součinitel prostupu tepla U = 0,85, bílé mikroventilace</t>
  </si>
  <si>
    <t>ks</t>
  </si>
  <si>
    <t>1 - Plastové okno 900/1500 otevíravé a sklopné, trojsklo, celkový součinitel prostupu tepla U = 0,85 bílé mikroventilace</t>
  </si>
  <si>
    <t>61110R02</t>
  </si>
  <si>
    <t>2 - Plastové okno 1500/900 otevíravé a sklopné, trojsklo, celkový součinitel prostupu tepla U = 0,85 bílé mikroventilace</t>
  </si>
  <si>
    <t>61110R04</t>
  </si>
  <si>
    <t>4 - Plastové okno 900/900 otevíravé a sklopné, trojsklo, celkový součinitel prostupu tepla U = 0,85 bílé mikroventilace</t>
  </si>
  <si>
    <t>61110R03</t>
  </si>
  <si>
    <t>3 - Plastové okno 900/900 otevíravé a sklopné, trojsklo, celkový součinitel prostupu tepla U = 0,85 bílé  s pákou na táhle</t>
  </si>
  <si>
    <t>766660001</t>
  </si>
  <si>
    <t>Montáž dveřních křídel otvíravých jednokřídlových š do 0,8 m do ocelové zárubně</t>
  </si>
  <si>
    <t>uhDOORS s.r.o.</t>
  </si>
  <si>
    <t>Montáž dveřních křídel dřevěných nebo plastových otevíravých do ocelové zárubně povrchově upravených jednokřídlových, šířky do 800 mm</t>
  </si>
  <si>
    <t>61162072</t>
  </si>
  <si>
    <t>dveře jednokřídlé voštinové povrch laminátový plné 600x1970/2100mm</t>
  </si>
  <si>
    <t>61162074</t>
  </si>
  <si>
    <t>dveře jednokřídlé voštinové povrch laminátový plné 800x1970/2100mm</t>
  </si>
  <si>
    <t>61162075</t>
  </si>
  <si>
    <t>dveře jednokřídlé voštinové povrch laminátový plné 900x1970/2100mm</t>
  </si>
  <si>
    <t>766660162</t>
  </si>
  <si>
    <t>Montáž dveřních křídel otvíravých jednokřídlových š přes 0,8 m požárních do dřevěné rámové zárubně</t>
  </si>
  <si>
    <t>Montáž dveřních křídel dřevěných nebo plastových otevíravých do dřevěné rámové zárubně protipožárních jednokřídlových, šířky přes 800 mm</t>
  </si>
  <si>
    <t>55341168</t>
  </si>
  <si>
    <t>dveře jednokřídlé ocelové protipožární EW 15, 30, 45 D1 rohová zárubeň 800x1970mm</t>
  </si>
  <si>
    <t>766660411</t>
  </si>
  <si>
    <t>Montáž vchodových dveří jednokřídlových bez nadsvětlíku do zdiva</t>
  </si>
  <si>
    <t>Montáž dveřních křídel dřevěných nebo plastových vchodových dveří včetně rámu do zdiva jednokřídlových bez nadsvětlíku</t>
  </si>
  <si>
    <t>55341246</t>
  </si>
  <si>
    <t>dveře Al vchodové jednokřídlové š 900mm</t>
  </si>
  <si>
    <t>766694111R00</t>
  </si>
  <si>
    <t>Ostatní montáž parapetních desek dřevěných pro jakékoliv upevnění   šířky do 300 mm, délky do 1000 mm</t>
  </si>
  <si>
    <t>Montáž ostatních truhlářských konstrukcí parapetních desek dřevěných nebo plastových šířky do 300 mm, délky do 1000 mm</t>
  </si>
  <si>
    <t>60775314R</t>
  </si>
  <si>
    <t>parapet vnitřní š = 300 mm; materiál - povrch laminátová fólie CPL; materiál - jádro vlhkuodolná DTD; dekor bílý</t>
  </si>
  <si>
    <t>RTS 22/ I</t>
  </si>
  <si>
    <t>766695213R00</t>
  </si>
  <si>
    <t>Ostatní montáž prahů dveří  jednokřídlých, šířky přes 100 mm</t>
  </si>
  <si>
    <t>Montáž ostatních truhlářských konstrukcí prahů dveří jednokřídlových, šířky přes 100 mm</t>
  </si>
  <si>
    <t>61187121R</t>
  </si>
  <si>
    <t>práh dub; š = 150 mm; l = 600,0 mm; tl = 20,0 mm</t>
  </si>
  <si>
    <t>práh dveřní dřevěný dubový tl 20mm dl 620mm š 150mm</t>
  </si>
  <si>
    <t>61187161R</t>
  </si>
  <si>
    <t>práh dub; š = 150 mm; l = 800,0 mm; tl = 20,0 mm</t>
  </si>
  <si>
    <t>práh dveřní dřevěný dubový tl 20mm dl 820mm š 150mm</t>
  </si>
  <si>
    <t>61187181R</t>
  </si>
  <si>
    <t>práh dub; š = 150 mm; l = 900,0 mm; tl = 20,0 mm</t>
  </si>
  <si>
    <t>práh dveřní dřevěný dubový tl 20mm dl 920mm š 150mm</t>
  </si>
  <si>
    <t>998766102R00</t>
  </si>
  <si>
    <t>Přesun hmot pro konstrukce truhlářské v objektech výšky do 12 m</t>
  </si>
  <si>
    <t>Přesun hmot pro konstrukce truhlářské stanovený zhmotnosti přesunovaného materiálu vodorovná dopravní vzdálenost do 50 m v objektech výšky přes 6 do 12 m</t>
  </si>
  <si>
    <t>767161R01</t>
  </si>
  <si>
    <t>Zábradlí rovného z trubek do zdi hmotnosti do 30 kg</t>
  </si>
  <si>
    <t>LMont UH s.r.o.</t>
  </si>
  <si>
    <t>Zábradlí rovného z trubek nebo tenkostěnných profilů do zdiva, hmotnosti 1 m zábradlí přes 20 do 30 kg</t>
  </si>
  <si>
    <t>767392112R00</t>
  </si>
  <si>
    <t>Montáž krytiny střech plechem tvarovaným šroubováním</t>
  </si>
  <si>
    <t>15484312R</t>
  </si>
  <si>
    <t>profil ocelový trapézový 40/160; tl. 0,88 mm; výška vlny 38,0 mm; pozinkováno, polakováno org.barvami RAL; délka 2 - 12 m; prosvětlovací provedení, antikondenzační provedení, délka pod 2m, skružování do táhlých oblouků</t>
  </si>
  <si>
    <t>767426202R00</t>
  </si>
  <si>
    <t>Montáž opláštění Montáž obkladů kovových Montáž doplňků pro kovové obklady slunolamů vertikálních</t>
  </si>
  <si>
    <t>Montáž kovových fasádních nadkrytí</t>
  </si>
  <si>
    <t>58124R01</t>
  </si>
  <si>
    <t>dekorace štuková římsová lišta 60x34mm</t>
  </si>
  <si>
    <t>Nadkrytí vstupu</t>
  </si>
  <si>
    <t>767662R01</t>
  </si>
  <si>
    <t>Z1+Z2 - Montáž mříží pevných přivařených</t>
  </si>
  <si>
    <t>M+D drátěných sítí pevných, připevněných svařováním</t>
  </si>
  <si>
    <t>767832102</t>
  </si>
  <si>
    <t>Montáž venkovních požárních žebříků do zdiva bez suchovodu</t>
  </si>
  <si>
    <t>Montáž venkovních požárních žebříků do zdiva bez suchovodu vč nátěru</t>
  </si>
  <si>
    <t>998767102R00</t>
  </si>
  <si>
    <t>Přesun hmot pro kovové stavební doplňk. konstrukce v objektech výšky do 12 m</t>
  </si>
  <si>
    <t>Přesun hmot pro zámečnické konstrukce stanovený zhmotnosti přesunovaného materiálu vodorovná dopravní vzdálenost do 50 m v objektech výšky přes 6 do 12 m</t>
  </si>
  <si>
    <t>771151023</t>
  </si>
  <si>
    <t>Samonivelační stěrka podlah pevnosti 30 MPa tl 8 mm</t>
  </si>
  <si>
    <t>VK - Montera s.r.o.</t>
  </si>
  <si>
    <t>Příprava podkladu před provedením dlažby samonivelační stěrka min.pevnosti 30 MPa, tloušťky přes 5 do 8 mm</t>
  </si>
  <si>
    <t>771274123</t>
  </si>
  <si>
    <t>Montáž obkladů stupnic z dlaždic protiskluzných keramických flexibilní lepidlo š do 300 mm</t>
  </si>
  <si>
    <t>Montáž obkladů schodišť z dlaždic keramických lepených flexibilním lepidlem stupnic protiskluzných nebo reliéfních, šířky přes 250 do 300 mm</t>
  </si>
  <si>
    <t>771274232</t>
  </si>
  <si>
    <t>Montáž obkladů podstupnic z dlaždic hladkých keramických flexibilní lepidlo v do 200 mm</t>
  </si>
  <si>
    <t>Montáž obkladů schodišť z dlaždic keramických lepených flexibilním lepidlem podstupnic hladkých, výšky přes 150 do 200 mm</t>
  </si>
  <si>
    <t>771473113</t>
  </si>
  <si>
    <t>Montáž soklů z dlaždic keramických lepených rovných v do 120 mm</t>
  </si>
  <si>
    <t>Montáž soklů z dlaždic keramických lepených standardním lepidlem rovných, výšky přes 90 do 120 mm</t>
  </si>
  <si>
    <t>59761275</t>
  </si>
  <si>
    <t>sokl-dlažba keramická slinutá hladká do interiéru i exteriéru 330x80mm</t>
  </si>
  <si>
    <t>771573114</t>
  </si>
  <si>
    <t>Montáž podlah keramických hladkých lepených standardním lepidlem do 19 ks/m2</t>
  </si>
  <si>
    <t>Montáž podlah z dlaždic keramických lepených standardním lepidlem hladkých přes 12 do 19 ks/m2</t>
  </si>
  <si>
    <t>59761011</t>
  </si>
  <si>
    <t>dlažba keramická slinutá hladká do interiéru i exteriéru do 9ks/m2</t>
  </si>
  <si>
    <t>771577134</t>
  </si>
  <si>
    <t>Příplatek k montáži podlah keramických lepených standardním lepidlem za spárování tmelem, dvousložkovým</t>
  </si>
  <si>
    <t>Montáž podlah z dlaždic keramických lepených standardním lepidlem Příplatek kcenám za ý spárovací tmel</t>
  </si>
  <si>
    <t>711141559RY2</t>
  </si>
  <si>
    <t>Provedení izolace proti zemní vlhkosti pásy přitavením vodorovná, 1 vrstva, s dodávkou izolačního pásu se skleněnou nebo polyesterovou vložkou, s minerálním posypem</t>
  </si>
  <si>
    <t>Provedení očištění povrchu a natavení jedné vrstvy modifikovaného asfaltového pásu včetně dodávky materiálů.</t>
  </si>
  <si>
    <t>998771102R00</t>
  </si>
  <si>
    <t>Přesun hmot pro podlahy z dlaždic v objektech výšky do 12 m</t>
  </si>
  <si>
    <t>800-771</t>
  </si>
  <si>
    <t>Přesun hmot pro podlahy z dlaždic stanovený zhmotnosti přesunovaného materiálu vodorovná dopravní vzdálenost do 50 m v objektech výšky přes 6 do 12 m</t>
  </si>
  <si>
    <t>775541111R00</t>
  </si>
  <si>
    <t>Položka zrušena - lepený systém se nepoužívá</t>
  </si>
  <si>
    <t>Montáž podlah plovoucích zvelkoplošných lamel dýhovaných a laminovaných bez podložky, spojovaných lepením vdrážce šířka dílce přes 100 do 150 mm</t>
  </si>
  <si>
    <t>61198050</t>
  </si>
  <si>
    <t>podlaha dřevěná 1-lamela saténový lak tl 15mm dub</t>
  </si>
  <si>
    <t>775541R01</t>
  </si>
  <si>
    <t>Montáž podlah plovoucích z lamel dýhovaných a laminovaných lepených v drážce š dílce do 150 mm</t>
  </si>
  <si>
    <t>Barevné lajnování</t>
  </si>
  <si>
    <t>998775102R00</t>
  </si>
  <si>
    <t>Přesun hmot pro podlahy vlysové a parketové v objektech výšky do 12 m</t>
  </si>
  <si>
    <t>800-775</t>
  </si>
  <si>
    <t>Přesun hmot pro podlahy skládané stanovený zhmotnosti přesunovaného materiálu vodorovná dopravní vzdálenost do 50 m v objektech výšky přes 6 do 12 m</t>
  </si>
  <si>
    <t>776111112</t>
  </si>
  <si>
    <t>Broušení betonového podkladu povlakových podlah</t>
  </si>
  <si>
    <t>Jiří Stejskal s.r.o.</t>
  </si>
  <si>
    <t>Příprava podkladu broušení podlah nového podkladu betonového</t>
  </si>
  <si>
    <t>776111311</t>
  </si>
  <si>
    <t>Vysátí podkladu povlakových podlah</t>
  </si>
  <si>
    <t>Příprava podkladu vysátí podlah</t>
  </si>
  <si>
    <t>776121111</t>
  </si>
  <si>
    <t>Vodou ředitelná penetrace savého podkladu povlakových podlah ředěná v poměru 1:3</t>
  </si>
  <si>
    <t>Příprava podkladu penetrace vodou ředitelná na savý podklad (válečkováním) ředěná v poměru 1:3 podlah</t>
  </si>
  <si>
    <t>776141113</t>
  </si>
  <si>
    <t>Vyrovnání podkladu povlakových podlah stěrkou pevnosti 20 MPa tl 8 mm</t>
  </si>
  <si>
    <t>Příprava podkladu vyrovnání samonivelační stěrkou podlah min.pevnosti 20 MPa, tloušťky přes 5 do 8 mm</t>
  </si>
  <si>
    <t>776221111</t>
  </si>
  <si>
    <t>Lepení pásů z PVC standardním lepidlem</t>
  </si>
  <si>
    <t>Montáž podlahovin z PVC lepením standardním lepidlem z pásů standardních</t>
  </si>
  <si>
    <t>28411000</t>
  </si>
  <si>
    <t>PVC heterogenní zátěžová antibakteriální tl 2,25mm, nášlapná vrstva 0,90mm, třída zátěže 34/43,, otlak do 0,03mm, R10, hořlavost Bfl S1</t>
  </si>
  <si>
    <t>PVC heterogenní zátěžová antibakteriální tl 2,25mm, nášlapná vrstva 0,90mm, třída zátěže 34/43, otlak do 0,03mm, R10, hořlavost Bfl S1</t>
  </si>
  <si>
    <t>776411111</t>
  </si>
  <si>
    <t>Montáž obvodových soklíků výšky do 80 mm</t>
  </si>
  <si>
    <t>Montáž soklíků lepením obvodových, výšky do 80 mm</t>
  </si>
  <si>
    <t>28342001</t>
  </si>
  <si>
    <t>lišta ukončovací pro obklady profilovaná v barvě</t>
  </si>
  <si>
    <t>lišta ukončovací</t>
  </si>
  <si>
    <t>998776102R00</t>
  </si>
  <si>
    <t>Přesun hmot pro podlahy povlakové v objektech výšky do 12 m</t>
  </si>
  <si>
    <t>vodorovně do 50 m</t>
  </si>
  <si>
    <t>Přesun hmot pro podlahy povlakové stanovený zhmotnosti přesunovaného materiálu vodorovná dopravní vzdálenost do 50 m v objektech výšky přes 6 do 12 m</t>
  </si>
  <si>
    <t>781131112</t>
  </si>
  <si>
    <t>Izolace pod obklad nátěrem nebo stěrkou ve dvou vrstvách</t>
  </si>
  <si>
    <t>Izolace stěny pod obklad izolace nátěrem nebo stěrkou ve dvou vrstvách</t>
  </si>
  <si>
    <t>781151031</t>
  </si>
  <si>
    <t>Celoplošné vyrovnání podkladu stěrkou tl 3 mm</t>
  </si>
  <si>
    <t>Příprava podkladu před provedením obkladu celoplošné vyrovnání podkladu stěrkou, tloušťky 3mm</t>
  </si>
  <si>
    <t>781474112</t>
  </si>
  <si>
    <t>Montáž obkladů vnitřních keramických hladkých do 12 ks/m2 lepených flexibilním lepidlem</t>
  </si>
  <si>
    <t>Montáž obkladů vnitřních stěn z dlaždic keramických lepených flexibilním lepidlem maloformátových hladkých přes 9 do 12 ks/m2</t>
  </si>
  <si>
    <t>59761003R</t>
  </si>
  <si>
    <t>obklad keramický listela; š = 95 mm; l = 598 mm; h = 10,0 mm; barva bílo-béžová, bílo-šedá; mat; povch hladký, glazovaný</t>
  </si>
  <si>
    <t>dlažba keramická hutná hladká do interiéru přes 9 do 12ks/m2</t>
  </si>
  <si>
    <t>781477114</t>
  </si>
  <si>
    <t>Příplatek k montáži obkladů vnitřních keramických hladkých za spárování tmelem dvousložkovým</t>
  </si>
  <si>
    <t>Montáž obkladů vnitřních stěn z dlaždic keramických Příplatek kcenám za spárovací tmel</t>
  </si>
  <si>
    <t>781493111</t>
  </si>
  <si>
    <t>Plastové profily rohové lepené standardním lepidlem</t>
  </si>
  <si>
    <t>Obklad - dokončující práce profily ukončovací lepené standardním lepidlem rohové</t>
  </si>
  <si>
    <t>998781102R00</t>
  </si>
  <si>
    <t>Přesun hmot pro obklady keramické v objektech výšky do 12 m</t>
  </si>
  <si>
    <t>Přesun hmot pro obklady keramické stanovený zhmotnosti přesunovaného materiálu vodorovná dopravní vzdálenost do 50 m v objektech výšky přes 6 do 12 m</t>
  </si>
  <si>
    <t>784181115</t>
  </si>
  <si>
    <t>Základní silikátová jednonásobná penetrace podkladu v místnostech výšky přes 5,00 m</t>
  </si>
  <si>
    <t>Libor Kusák</t>
  </si>
  <si>
    <t>Penetrace podkladu jednonásobná základní silikátová v místnostech výšky přes 5,00 m</t>
  </si>
  <si>
    <t>784211105</t>
  </si>
  <si>
    <t>Dvojnásobné bílé malby ze směsí za mokra výborně otěruvzdorných v místnostech výšky přes 5,00 m</t>
  </si>
  <si>
    <t>Malby z malířských směsí otěruvzdorných za mokra dvojnásobné, bílé za mokra otěruvzdorné výborně v místnostech výšky přes 5,00 m</t>
  </si>
  <si>
    <t>Zařízení staveniště</t>
  </si>
  <si>
    <t>032002000</t>
  </si>
  <si>
    <t>Vybavení staveniště</t>
  </si>
  <si>
    <t>Kč</t>
  </si>
  <si>
    <t>SUM</t>
  </si>
  <si>
    <t>Tepelněizolační desky z expandovaného pěnového polystyrenu (EPS) s uzavřenou povrchovou</t>
  </si>
  <si>
    <t>END</t>
  </si>
  <si>
    <t>28651891R</t>
  </si>
  <si>
    <t>zátka PE; DN 100,0 mm</t>
  </si>
  <si>
    <t>RTS 21/ II</t>
  </si>
  <si>
    <t>POL3_</t>
  </si>
  <si>
    <t>Zátka DN 50</t>
  </si>
  <si>
    <t>55162150.AR</t>
  </si>
  <si>
    <t>vtok nálevka; PP; DN 32; se zápachovou klapkou a uzávěrem pro suchý stav</t>
  </si>
  <si>
    <t>HL21 Vtok se zápachovou uzávěrkou DN 30</t>
  </si>
  <si>
    <t>55220113.MR</t>
  </si>
  <si>
    <t>vanička sprchová čtvrtkruh; l = 910,0 mm; š = 910 mm; hl = 185 mm; průměr odpadu 90 mm; akrylátová; bílá; umístění v rohu; samonosná</t>
  </si>
  <si>
    <t>Vanička sprchová polymerbeton 900/900</t>
  </si>
  <si>
    <t>721176101R00</t>
  </si>
  <si>
    <t>Potrubí HT připojovací vnější průměr D 32 mm, tloušťka stěny 1,8 mm, DN 30</t>
  </si>
  <si>
    <t>800-721</t>
  </si>
  <si>
    <t>včetně tvarovek, objímek. Bez zednických výpomocí.</t>
  </si>
  <si>
    <t>Potrubí HT připojovací D 32 x 1,8 mm</t>
  </si>
  <si>
    <t>721176102R00</t>
  </si>
  <si>
    <t>Potrubí HT připojovací vnější průměr D 40 mm, tloušťka stěny 1,8 mm, DN 40</t>
  </si>
  <si>
    <t>Potrubí HT připojovací D 40 x 1,8 mm</t>
  </si>
  <si>
    <t>721176103R00</t>
  </si>
  <si>
    <t>Potrubí HT připojovací vnější průměr D 50 mm, tloušťka stěny 1,8 mm, DN 50</t>
  </si>
  <si>
    <t>Potrubí HT připojovací D 50 x 1,8 mm</t>
  </si>
  <si>
    <t>721176105R00</t>
  </si>
  <si>
    <t>Potrubí HT připojovací vnější průměr D 110 mm, tloušťka stěny 2,7 mm, DN 100</t>
  </si>
  <si>
    <t>Potrubí HT připojovací D 110 x 2,7 mm</t>
  </si>
  <si>
    <t>721176113R00</t>
  </si>
  <si>
    <t>Potrubí HT odpadní svislé vnější průměr D 50 mm, tloušťka stěny 1,8 mm, DN 50</t>
  </si>
  <si>
    <t>Potrubí HT odpadní svislé D 50 x 1,8 mm</t>
  </si>
  <si>
    <t>721176114R00</t>
  </si>
  <si>
    <t>Potrubí HT odpadní svislé vnější průměr D 75 mm, tloušťka stěny 1,9 mm, DN 70</t>
  </si>
  <si>
    <t>Potrubí HT odpadní svislé D 75 x 1,9 mm</t>
  </si>
  <si>
    <t>721176115R00</t>
  </si>
  <si>
    <t>Potrubí HT odpadní svislé vnější průměr D 110 mm, tloušťka stěny 2,7 mm, DN 100</t>
  </si>
  <si>
    <t>Potrubí HT odpadní svislé D 110 x 2,7 mm</t>
  </si>
  <si>
    <t>721176116R00</t>
  </si>
  <si>
    <t>Potrubí HT odpadní svislé vnější průměr D 125 mm, tloušťka stěny 3,1 mm, DN 125</t>
  </si>
  <si>
    <t>Potrubí HT odpadní svislé D 125 x 3,1 mm</t>
  </si>
  <si>
    <t>721176222R00</t>
  </si>
  <si>
    <t>Potrubí KG svodné (ležaté) v zemi vnější průměr D 110 mm, tloušťka stěny 3,2 mm, DN 100</t>
  </si>
  <si>
    <t>Potrubí KG svodné (ležaté) v zemi D 110 x 3,2 mm</t>
  </si>
  <si>
    <t>721176223R00</t>
  </si>
  <si>
    <t>Potrubí KG svodné (ležaté) v zemi vnější průměr D 125 mm, tloušťka stěny 3,2 mm, DN 125</t>
  </si>
  <si>
    <t>Potrubí KG svodné (ležaté) v zemi D 125 x 3,2 mm</t>
  </si>
  <si>
    <t>721176224R00</t>
  </si>
  <si>
    <t>Potrubí KG svodné (ležaté) v zemi vnější průměr D 160 mm, tloušťka stěny 4,0 mm, DN 150</t>
  </si>
  <si>
    <t>Potrubí KG svodné (ležaté) v zemi D 160 x 4,0 mm</t>
  </si>
  <si>
    <t>721194103R00</t>
  </si>
  <si>
    <t>Zřízení přípojek na potrubí D 32 mm, materiál ve specifikaci</t>
  </si>
  <si>
    <t>vyvedení a upevnění odpadních výpustek,</t>
  </si>
  <si>
    <t>Vyvedení odpadních výpustek D 32 x 1,8</t>
  </si>
  <si>
    <t>721194104R00</t>
  </si>
  <si>
    <t>Zřízení přípojek na potrubí D 40 mm, materiál ve specifikaci</t>
  </si>
  <si>
    <t>Vyvedení odpadních výpustek D 40 x 1,8</t>
  </si>
  <si>
    <t>721194105R00</t>
  </si>
  <si>
    <t>Zřízení přípojek na potrubí D 50 mm, materiál ve specifikaci</t>
  </si>
  <si>
    <t>Vyvedení odpadních výpustek D 50 x 1,8</t>
  </si>
  <si>
    <t>721194109R00</t>
  </si>
  <si>
    <t>Zřízení přípojek na potrubí D 110  mm, materiál ve specifikaci</t>
  </si>
  <si>
    <t>Vyvedení odpadních výpustek D 110 x 2,3</t>
  </si>
  <si>
    <t>721223423RT2</t>
  </si>
  <si>
    <t>Vpusť podlahová se zápachovou uzávěrkou průměr 50, 75 110 mm, se svislým odtokem, zápachový uzávěr funkční i pří vyschnutí, 123x123mm/115x115mm, včetně dodávky materiálu</t>
  </si>
  <si>
    <t>Vpusť podlahová se zápachovou uzávěrkou HL 310NPr, mřížka nerez 115 x 115 D 50/75/110 mm, Primus</t>
  </si>
  <si>
    <t>721242110RT1</t>
  </si>
  <si>
    <t>Lapač střešních splavenin D 110 mm, s otáč.kul.kloubem na odtoku, s košem , se suchou a nezámr.klapkou,čistícím víčkem a vylam.těs. kroužky pro připoj.potrub.svodů D 75, 90, 100 a 110 mm, včetně dodávky materiálu</t>
  </si>
  <si>
    <t>Lapač střešních splavenin PP HL600, kloub, zápachová klapka, koš na listí, DN 100</t>
  </si>
  <si>
    <t>721273150R00</t>
  </si>
  <si>
    <t>Ventilační hlavice D 50, 75, 110 mm, přivzdušňovací ventil D 50/75/110 mm s dvojitou izolační stěnou, s masivní pryžovou membránou, s odnímatelnou mřížkou proti hmyzu a pro čištění, mat. , včetně dodávky materiálu</t>
  </si>
  <si>
    <t>Hlavice ventilační přivětrávací HL900</t>
  </si>
  <si>
    <t>721273200RT3</t>
  </si>
  <si>
    <t>Ventilační hlavice D 110 mm, souprava z PP</t>
  </si>
  <si>
    <t>Souprava ventilační střešní HL, souprava větrací hlavice PP HL810 D 110 mm</t>
  </si>
  <si>
    <t>721290111R00</t>
  </si>
  <si>
    <t>Zkouška těsnosti kanalizace v objektech vodou, DN 125</t>
  </si>
  <si>
    <t>Zkouška těsnosti kanalizace vodou DN 125</t>
  </si>
  <si>
    <t>721290112R00</t>
  </si>
  <si>
    <t>Zkouška těsnosti kanalizace v objektech vodou, DN 200</t>
  </si>
  <si>
    <t>Zkouška těsnosti kanalizace vodou DN 200</t>
  </si>
  <si>
    <t>721290123R00</t>
  </si>
  <si>
    <t>Zkouška těsnosti kanalizace v objektech kouřem, DN 300</t>
  </si>
  <si>
    <t>Zkouška těsnosti kanalizace kouřem DN 300</t>
  </si>
  <si>
    <t>722172431R00</t>
  </si>
  <si>
    <t>Potrubí z plastických hmot polypropylenové potrubí PP-R, D 20 mm, s 3,4 mm, PN 20, polyfúzně svařované, včetně zednických výpomocí</t>
  </si>
  <si>
    <t>včetně tvarovek, bez zednických výpomocí</t>
  </si>
  <si>
    <t>Potrubí z PPR, D 20 x 3,4 mm, PN 20, vč.zed.výpom.</t>
  </si>
  <si>
    <t>722172432R00</t>
  </si>
  <si>
    <t>Potrubí z plastických hmot polypropylenové potrubí PP-R, D 25 mm, s 4,2 mm, PN 20, polyfúzně svařované, včetně zednických výpomocí</t>
  </si>
  <si>
    <t>Potrubí z PPR, D 25 x 4,2 mm, PN 20, vč.zed.výpom.</t>
  </si>
  <si>
    <t>722172433R00</t>
  </si>
  <si>
    <t>Potrubí z plastických hmot polypropylenové potrubí PP-R, D 32 mm, s 5,4 mm, PN 20, polyfúzně svařované, včetně zednických výpomocí</t>
  </si>
  <si>
    <t>Potrubí z PPR, D 32 x 5,4 mm, PN 20, vč.zed.výpom.</t>
  </si>
  <si>
    <t>722178134R00</t>
  </si>
  <si>
    <t>Potrubí vícevrstvé z polyetylénu, hliníkové vrstvy a polyetylénu PE-RT/AL/PE-RT, D 26 mm, s 3,0 mm, PN 10, lisovaný spoj s mosaznými tvarovkami</t>
  </si>
  <si>
    <t>včetně tvarovek, bez zednických výpomocí,</t>
  </si>
  <si>
    <t>Potrubí vícevrs.vodovod Al-PEx v chráničce, D26x3mm</t>
  </si>
  <si>
    <t>722178135R00</t>
  </si>
  <si>
    <t>Potrubí vícevrstvé z polyetylénu, hliníkové vrstvy a polyetylénu PE-RT/AL/PE-RT, D 32 mm, s 3,0 mm, PN 10, lisovaný spoj s mosaznými tvarovkami</t>
  </si>
  <si>
    <t>Potrubí vícevrs.vodovod Al-PEx v chráničce, D32x3mm</t>
  </si>
  <si>
    <t>722181212RT5</t>
  </si>
  <si>
    <t>Izolace vodovodního potrubí návleková z trubic z pěnového polyetylenu, tloušťka stěny 9 mm, d 15 mm</t>
  </si>
  <si>
    <t>Izolace návleková z pěnového PE tl. stěny 9 mm, vnitřní průměr 20 mm</t>
  </si>
  <si>
    <t>722181212RT7</t>
  </si>
  <si>
    <t>Izolace vodovodního potrubí návleková z trubic z pěnového polyetylenu, tloušťka stěny 9 mm, d 22 mm</t>
  </si>
  <si>
    <t>Izolace návleková z pěnového PE tl. stěny 9 mm, vnitřní průměr 25 mm</t>
  </si>
  <si>
    <t>722181212RT8</t>
  </si>
  <si>
    <t>Izolace vodovodního potrubí návleková z trubic z pěnového polyetylenu, tloušťka stěny 9 mm, d 25 mm</t>
  </si>
  <si>
    <t>Izolace návleková z pěnového PE tl. stěny 9 mm, vnitřní průměr 32 mm</t>
  </si>
  <si>
    <t>722190401R00</t>
  </si>
  <si>
    <t>Vyvedení a upevnění výpustek DN 15</t>
  </si>
  <si>
    <t>722191111R00</t>
  </si>
  <si>
    <t>Hadice flexibilní k baterii M 10, DN 15, délky 400 mm</t>
  </si>
  <si>
    <t>soubor</t>
  </si>
  <si>
    <t>Hadice flexibilní k baterii,DN 15 x M10,délka 0,4m</t>
  </si>
  <si>
    <t>722223181R00</t>
  </si>
  <si>
    <t>Kohout kulový, výtokový (zahradní), vnější závit, mosazný, DN 15, PN 10, včetně dodávky materiálu</t>
  </si>
  <si>
    <t>Kohout vod.kul.výtokový, na hadici DN 15</t>
  </si>
  <si>
    <t>722237122R00</t>
  </si>
  <si>
    <t>Kohout kulový, mosazný, vnitřní-vnitřní závit, DN 20, PN 42, včetně dodávky materiálu</t>
  </si>
  <si>
    <t>Kohout vod.kul., DN 20</t>
  </si>
  <si>
    <t>722237123R00</t>
  </si>
  <si>
    <t>Kohout kulový, mosazný, vnitřní-vnitřní závit, DN 25, PN 35, včetně dodávky materiálu</t>
  </si>
  <si>
    <t>Kohout vod.kul., DN 25</t>
  </si>
  <si>
    <t>722237133R00</t>
  </si>
  <si>
    <t>Kohout kulový s vypouštěním, mosazný, vnitřní-vnitřní závit, DN 25, PN 35, včetně dodávky materiálu</t>
  </si>
  <si>
    <t>Kohout vod.kulový s vypouš., DN 25</t>
  </si>
  <si>
    <t>723150366R00</t>
  </si>
  <si>
    <t>Potrubí ocel. černé svařované - chráničky D 44,5 mm, s 2,6 mm</t>
  </si>
  <si>
    <t>Potrubí ocel. černé svařované-chráničky D 44,5/2,6</t>
  </si>
  <si>
    <t>724-01</t>
  </si>
  <si>
    <t>Čerpadlo cirkulační např. UP 15-14 BA PM</t>
  </si>
  <si>
    <t>724139101R00</t>
  </si>
  <si>
    <t>Čerpadla vodovodní ruční montáž čerpadel  křídlových nebo pístových včetně sacího koše, bez potrubí</t>
  </si>
  <si>
    <t>Montáž čerpadel křídlových pístových bez potrubí</t>
  </si>
  <si>
    <t>725014131RT1</t>
  </si>
  <si>
    <t>Klozetové mísy závěsné, bilé, hluboké splachování, zadní, včetně sedátka, šířka 360 mm, hloubka 510 mm, výška 400 mm</t>
  </si>
  <si>
    <t>Klozet závěsný + sedátko, bílý, včetně sedátka v bílé barvě</t>
  </si>
  <si>
    <t>725017123R00</t>
  </si>
  <si>
    <t>Umyvadlo na šrouby, bílé, šířka 600 mm, hloubka 450 mm</t>
  </si>
  <si>
    <t>Umyvadlo na šrouby 60 x 45 cm, bílé</t>
  </si>
  <si>
    <t>725019101R00</t>
  </si>
  <si>
    <t>Výlevka diturvitová s plastovou mřížkou, stojící</t>
  </si>
  <si>
    <t>Výlevka stojící s plastovou mřížkou</t>
  </si>
  <si>
    <t>725249102R00</t>
  </si>
  <si>
    <t>Montáž sprchové mísy a vaničky sprchových mís a vaniček</t>
  </si>
  <si>
    <t>Montáž sprchových mís a vaniček 900/900</t>
  </si>
  <si>
    <t>725530151R00</t>
  </si>
  <si>
    <t>Ventil pojistný DN 20, včetně dodávky materiálu</t>
  </si>
  <si>
    <t>Ventil pojistný TE 1847 DN 20</t>
  </si>
  <si>
    <t>725814101R00</t>
  </si>
  <si>
    <t>Ventil  rohový, mosazný, s filtrem, bez matky, DN 15 x DN 10, včetně dodávky materiálu</t>
  </si>
  <si>
    <t>Ventil rohový s filtrem DN 15 x DN 10</t>
  </si>
  <si>
    <t>725823111RT1</t>
  </si>
  <si>
    <t>Baterie umyvadlové a dřezové umyvadlová, stojánková, ruční ovládání bez otvírání odpadu, standardní, včetně dodávky materiálu</t>
  </si>
  <si>
    <t>Baterie umyvadlová stoján. ruční, bez otvír.odpadu, standardní</t>
  </si>
  <si>
    <t>725829201RT1</t>
  </si>
  <si>
    <t>Baterie umyvadlové a dřezové Baterie umyvadlové a dřezové dřezová nástěnná; výtok spodní; rozteč 80 až 120 mm; ovládání pákové; povrch chrom; ramínko kulaté ústí, otočné; 200 mm; kartuše s regulací teploty, včetně dodávky materiálu</t>
  </si>
  <si>
    <t>Montáž baterie umyv.a dřezové nástěnné chromové, včetně dodávky pákové baterie</t>
  </si>
  <si>
    <t>725845111R00</t>
  </si>
  <si>
    <t>Baterie sprchová nástěnná, ruční ovládání bez příslušentsví, standardní, včetně dodávky materiálu</t>
  </si>
  <si>
    <t>Baterie sprchová nástěnná ruční, vč.příslušenství</t>
  </si>
  <si>
    <t>725860213R00</t>
  </si>
  <si>
    <t>Zápachová uzávěrka (sifon) pro zařizovací předměty D 32, 40 mm x 5/4"; pro umyvadla; PP; příslušenství krycí růžice odtoku, zpětný uzávěr, včetně dodávky materiálu</t>
  </si>
  <si>
    <t>Sifon umyvadlový, D 32, 40 mm</t>
  </si>
  <si>
    <t>725860226R00</t>
  </si>
  <si>
    <t>Zápachová uzávěrka (sifon) pro zařizovací předměty D 40/50 mm; pro sprchové kouty; PP; s kulovým kloubem na odtoku,s vyjímatelnou sifonovou vložkou,s plast. krytkou s chrom. úpravou, včetně dodávky materiálu</t>
  </si>
  <si>
    <t>Sifon ke sprchové vaničce, D 40/50 mm</t>
  </si>
  <si>
    <t>725980122R00</t>
  </si>
  <si>
    <t>Dvířka z plastu, 200 x 300 mm, včetně dodávky materiálu</t>
  </si>
  <si>
    <t>Dvířka z plastu, 200 x 300 mm</t>
  </si>
  <si>
    <t>998721201R00</t>
  </si>
  <si>
    <t>Přesun hmot pro vnitřní kanalizaci v objektech výšky do 6 m</t>
  </si>
  <si>
    <t>POL7_</t>
  </si>
  <si>
    <t>50 m vodorovně, měřeno od těžiště půdorysné plochy skládky do těžiště půdorysné plochy objektu</t>
  </si>
  <si>
    <t>998722201R00</t>
  </si>
  <si>
    <t>Přesun hmot pro vnitřní vodovod v objektech výšky do 6 m</t>
  </si>
  <si>
    <t>998723201R00</t>
  </si>
  <si>
    <t>Přesun hmot pro vnitřní plynovod v objektech výšky do 6 m</t>
  </si>
  <si>
    <t>998724201R00</t>
  </si>
  <si>
    <t>Přesun hmot pro strojní vybavení v objektech výšky do 6 m</t>
  </si>
  <si>
    <t>998725201R00</t>
  </si>
  <si>
    <t>Přesun hmot pro zařizovací předměty v objektech výšky do 6 m</t>
  </si>
  <si>
    <t>5513730668R</t>
  </si>
  <si>
    <t>hlavice termostatická s vestavěným čidlem a zarážkami; regulační rozsah 6,0 až 28,0 °C; ovládání ruční; provedení kapalinová</t>
  </si>
  <si>
    <t>Hlavice termostatická pro, tělasa VK</t>
  </si>
  <si>
    <t>484387523R</t>
  </si>
  <si>
    <t>ohřívač vody zásobníkový nepřímotopný stacionární s bočním vývodem, bez příruby; ohřev výkonným výměníkem pro TUV  z externího zdroje; objem 210 l; výška 1 330 mm; pr. 584 mm; teplosměn.plocha 1,45 m2; doba ohřevu výměníkem z 10°C na 60 °C 28 min</t>
  </si>
  <si>
    <t>Ohřívač vody zásob.nepřímotopný OKC 200 NTR,stac.</t>
  </si>
  <si>
    <t>722181214RT5</t>
  </si>
  <si>
    <t>Izolace vodovodního potrubí návleková z trubic z pěnového polyetylenu, tloušťka stěny 20 mm, d 15 mm</t>
  </si>
  <si>
    <t>Izolace návleková z pěnového PE tl. stěny 20 mm, vnitřní průměr 15 mm</t>
  </si>
  <si>
    <t>722181214RT6</t>
  </si>
  <si>
    <t>Izolace vodovodního potrubí návleková z trubic z pěnového polyetylenu, tloušťka stěny 20 mm, d 18 mm</t>
  </si>
  <si>
    <t>Izolace návleková z pěnového PE tl. stěny 20 mm, vnitřní průměr 18 mm</t>
  </si>
  <si>
    <t>722181214RT7</t>
  </si>
  <si>
    <t>Izolace vodovodního potrubí návleková z trubic z pěnového polyetylenu, tloušťka stěny 20 mm, d 22 mm</t>
  </si>
  <si>
    <t>Izolace návleková z pěnového PE tl. stěny 20 mm, vnitřní průměr 22 mm</t>
  </si>
  <si>
    <t>722181214RT9</t>
  </si>
  <si>
    <t>Izolace vodovodního potrubí návleková z trubic z pěnového polyetylenu, tloušťka stěny 20 mm, d 28 mm</t>
  </si>
  <si>
    <t>Izolace návleková z pěnového PE tl. stěny 20 mm, vnitřní průměr 28 mm</t>
  </si>
  <si>
    <t>731-01</t>
  </si>
  <si>
    <t>Kotel, nástěn.kondenzační pro ÚT a ohřev TV, 2,5-24,9 kW</t>
  </si>
  <si>
    <t>731-02</t>
  </si>
  <si>
    <t>Odtah spalin - příruba 60/100 mm s měř.místy</t>
  </si>
  <si>
    <t>731-03</t>
  </si>
  <si>
    <t>Odtah spalin - trubka 60/100 mm, l=1 m</t>
  </si>
  <si>
    <t>731-04</t>
  </si>
  <si>
    <t>Odtah spalin - trubka 60/100 mm, l=0,5 m</t>
  </si>
  <si>
    <t>731-05</t>
  </si>
  <si>
    <t>Odtah spalin - komínek vertikální 60/100 mm</t>
  </si>
  <si>
    <t>731-06</t>
  </si>
  <si>
    <t>Odtah spalin - průchodka rovnou střechou</t>
  </si>
  <si>
    <t>731-07</t>
  </si>
  <si>
    <t>Ekvitermní regulace- 1 topný okruh, ohřev TV</t>
  </si>
  <si>
    <t>731249125R00</t>
  </si>
  <si>
    <t>Montáž ocelových kotlů do 50 kW (100 kW) na kapalná a plynná paliva přes 29 do 35 kW</t>
  </si>
  <si>
    <t>800-731</t>
  </si>
  <si>
    <t>Montáž kotle ocel.teplov.,kapalina/plyn do 35 kW</t>
  </si>
  <si>
    <t>731-mont01</t>
  </si>
  <si>
    <t>Montáž odkouření</t>
  </si>
  <si>
    <t>kpl</t>
  </si>
  <si>
    <t>732219301R00</t>
  </si>
  <si>
    <t>Montáž ohříváků vody zásobníkových stojatých, kombinovaných, do 200 l</t>
  </si>
  <si>
    <t>Montáž ohříváků vody stojat.kombinovaných do 200 l</t>
  </si>
  <si>
    <t>732331515R00</t>
  </si>
  <si>
    <t>Nádoby expanzní tlakové Nádoby expanzní tlakové s membránou obsah 50 l</t>
  </si>
  <si>
    <t>Nádoby expanzní tlak.s memb.Expanzomat, 50 l</t>
  </si>
  <si>
    <t>733163102R00</t>
  </si>
  <si>
    <t>Potrubí z měděných trubek měděné potrubí, D 15 mm, s 1,0 mm, pájení pomocí kapilárních pájecích tvarovek</t>
  </si>
  <si>
    <t>Potrubí z měděných trubek vytápění D 15 x 1,0 mm</t>
  </si>
  <si>
    <t>733163103R00</t>
  </si>
  <si>
    <t>Potrubí z měděných trubek měděné potrubí, D 18 mm, s 1,0 mm, pájení pomocí kapilárních pájecích tvarovek</t>
  </si>
  <si>
    <t>Potrubí z měděných trubek vytápění D 18 x 1,0 mm</t>
  </si>
  <si>
    <t>733163104R00</t>
  </si>
  <si>
    <t>Potrubí z měděných trubek měděné potrubí, D 22 mm, s 1,0 mm, pájení pomocí kapilárních pájecích tvarovek</t>
  </si>
  <si>
    <t>Potrubí z měděných trubek vytápění D 22 x 1,0 mm</t>
  </si>
  <si>
    <t>733163105R00</t>
  </si>
  <si>
    <t>Potrubí z měděných trubek měděné potrubí, D 28 mm, s 1,5 mm, pájení pomocí kapilárních pájecích tvarovek</t>
  </si>
  <si>
    <t>Potrubí z měděných trubek vytápění D 28 x 1,5 mm</t>
  </si>
  <si>
    <t>733167001R00</t>
  </si>
  <si>
    <t>Příplatek k ceně za zhotovení přípojky z trubek měděných D 15 mm, tloušťka stěny 1 mm</t>
  </si>
  <si>
    <t>Příplatek za zhotovení přípojky Cu 15/1</t>
  </si>
  <si>
    <t>733167003R00</t>
  </si>
  <si>
    <t>Příplatek k ceně za zhotovení přípojky z trubek měděných D 22 mm, tloušťka stěny 1 mm</t>
  </si>
  <si>
    <t>Příplatek za zhotovení přípojky Cu 22/1</t>
  </si>
  <si>
    <t>733167004R00</t>
  </si>
  <si>
    <t>Příplatek za zhotovení přípojky Cu 28/1</t>
  </si>
  <si>
    <t>733190306R00</t>
  </si>
  <si>
    <t xml:space="preserve">Tlakové zkoušky potrubí ocelových závitových, plastových, měděných do D 35 </t>
  </si>
  <si>
    <t>Tlaková zkouška Cu potrubí do D 35</t>
  </si>
  <si>
    <t>733191111R00</t>
  </si>
  <si>
    <t>Manžety prostupové do DN 20</t>
  </si>
  <si>
    <t>Manžety prostupové pro trubky do DN 20</t>
  </si>
  <si>
    <t>734235123R00</t>
  </si>
  <si>
    <t>Kohout kulový, mosazný, DN 25, PN 35, vnitřní-vnitřní, včetně dodávky materiálu</t>
  </si>
  <si>
    <t>Kohout kulový,2xvnitřní záv. DN 25</t>
  </si>
  <si>
    <t>734255131R00</t>
  </si>
  <si>
    <t>Ventil pojistný závitový 2,5 bar, mosazný, DN 25, vnitřní-vnitřní závit, včetně dodávky materiálu</t>
  </si>
  <si>
    <t>Ventil pojistný, DN 25</t>
  </si>
  <si>
    <t>734265424R00</t>
  </si>
  <si>
    <t>Šroubení pro radiátory typu VK jedno/dvoutrubkový systém s vypouštěním, rohové, mosazné, DN 15x18, PN 10, včetně dodávky materiálu</t>
  </si>
  <si>
    <t>Šroub.reg.s vypouš.pro tělesa VK</t>
  </si>
  <si>
    <t>734291951R00</t>
  </si>
  <si>
    <t>Opravy závitových armatur zpětná montáž hlavic učního a termostatického ovládání</t>
  </si>
  <si>
    <t>Montáž hlavic ručního/termostat.ovládání</t>
  </si>
  <si>
    <t>734295213R00</t>
  </si>
  <si>
    <t>Filtr mosazný, DN 25, PN 20, vnitřní-vnitřní závit, včetně dodávky materiálu</t>
  </si>
  <si>
    <t>Filtr DN 25</t>
  </si>
  <si>
    <t>734295321R00</t>
  </si>
  <si>
    <t>Kohout kulový, napouštěcí a vypouštěcí, mosazný, DN 15, PN 10, včetně dodávky materiálu</t>
  </si>
  <si>
    <t>Kohout kul.vypouštěcí DN 15</t>
  </si>
  <si>
    <t>734421130R00</t>
  </si>
  <si>
    <t>Tlakoměr deformační 0-10 MPa č. 03313, D 160, včetně dodávky materiálu</t>
  </si>
  <si>
    <t>Tlakoměr 0-6 bar</t>
  </si>
  <si>
    <t>735157160R00</t>
  </si>
  <si>
    <t>Otopná tělesa panelová počet desek 1, počet přídavných přestupných ploch 0, výška 600 mm, délka 400 mm, provedení ventil kompakt, pravé spodní připojení, s nuceným oběhem, čelní deska profilovaná, včetně dodávky materiálu</t>
  </si>
  <si>
    <t>Otopná těl.panel. Ventil Kompakt 10 600/ 400</t>
  </si>
  <si>
    <t>735157161R00</t>
  </si>
  <si>
    <t>Otopná tělesa panelová počet desek 1, počet přídavných přestupných ploch 0, výška 600 mm, délka 500 mm, provedení ventil kompakt, pravé spodní připojení, s nuceným oběhem, čelní deska profilovaná, včetně dodávky materiálu</t>
  </si>
  <si>
    <t>Otopná těl.panel. Ventil Kompakt 10 600/ 500</t>
  </si>
  <si>
    <t>735157262R00</t>
  </si>
  <si>
    <t>Otopná tělesa panelová počet desek 1, počet přídavných přestupných ploch 1, výška 600 mm, délka 600 mm, provedení ventil kompakt, pravé spodní připojení, s nuceným oběhem, čelní deska profilovaná, včetně dodávky materiálu</t>
  </si>
  <si>
    <t>Otopná těl.panel. Ventil Kompakt 11 600/ 600</t>
  </si>
  <si>
    <t>735157565R00</t>
  </si>
  <si>
    <t>Otopná tělesa panelová počet desek 2, počet přídavných přestupných ploch 1, výška 600 mm, délka 900 mm, provedení ventil kompakt, pravé spodní připojení, s nuceným oběhem, čelní deska profilovaná, včetně dodávky materiálu</t>
  </si>
  <si>
    <t>Otopná těl.panel. Ventil Kompakt 21 600/ 900</t>
  </si>
  <si>
    <t>735157566R00</t>
  </si>
  <si>
    <t>Otopná tělesa panelová počet desek 2, počet přídavných přestupných ploch 1, výška 600 mm, délka 1000 mm, provedení ventil kompakt, pravé spodní připojení, s nuceným oběhem, čelní deska profilovaná, včetně dodávky materiálu</t>
  </si>
  <si>
    <t>Otopná těl.panel. Ventil Kompakt 21 600/1000</t>
  </si>
  <si>
    <t>735157684R00</t>
  </si>
  <si>
    <t>Otopná tělesa panelová počet desek 2, počet přídavných přestupných ploch 2, výška 900 mm, délka 800 mm, provedení ventil kompakt, pravé spodní připojení, s nuceným oběhem, čelní deska profilovaná, včetně dodávky materiálu</t>
  </si>
  <si>
    <t>Otopná těl.panel. Ventil Kompakt 22 900/ 800</t>
  </si>
  <si>
    <t>735157687R00</t>
  </si>
  <si>
    <t>Otopná tělesa panelová počet desek 2, počet přídavných přestupných ploch 2, výška 900 mm, délka 1100 mm, provedení ventil kompakt, pravé spodní připojení, s nuceným oběhem, čelní deska profilovaná, včetně dodávky materiálu</t>
  </si>
  <si>
    <t>Otopná těl.panel. Ventil Kompakt 22 900/1100</t>
  </si>
  <si>
    <t>735157688R00</t>
  </si>
  <si>
    <t>Otopná tělesa panelová počet desek 2, počet přídavných přestupných ploch 2, výška 900 mm, délka 1200 mm, provedení ventil kompakt, pravé spodní připojení, s nuceným oběhem, čelní deska profilovaná, včetně dodávky materiálu</t>
  </si>
  <si>
    <t>Otopná těl.panel. Ventil Kompakt 22 900/1200</t>
  </si>
  <si>
    <t>998731201R00</t>
  </si>
  <si>
    <t>Přesun hmot pro kotelny umístěné ve výšce (hloubce) do 6 m</t>
  </si>
  <si>
    <t>998732201R00</t>
  </si>
  <si>
    <t>Přesun hmot pro strojovny v objektech výšky do 6 m</t>
  </si>
  <si>
    <t>998733201R00</t>
  </si>
  <si>
    <t>Přesun hmot pro rozvody potrubí v objektech výšky do 6 m</t>
  </si>
  <si>
    <t>998734201R00</t>
  </si>
  <si>
    <t>Přesun hmot pro armatury v objektech výšky do 6 m</t>
  </si>
  <si>
    <t>998735201R00</t>
  </si>
  <si>
    <t>Přesun hmot pro otopná tělesa v objektech výšky do 6 m</t>
  </si>
  <si>
    <t>230230076R00</t>
  </si>
  <si>
    <t>Čištění potrubí, DN 200</t>
  </si>
  <si>
    <t>Čištění potrubí - odplynění, odvzdušnění</t>
  </si>
  <si>
    <t>38822272R</t>
  </si>
  <si>
    <t>plynoměr membránový se šroubením; cyklický objem 2,0 dm3; světlost připojení 25 mm; měřicí rozsah 0,060 až 10,000 m3/hod; připojení dvouhrdlový; prac. teplota -20 až 50 °C; max.prac.tlak 0,5 bar</t>
  </si>
  <si>
    <t>Plynoměr membránový BK G 6 se šroubením</t>
  </si>
  <si>
    <t>38822276R</t>
  </si>
  <si>
    <t>plynoměr membránový komunální; cyklický objem 6,0 dm3; světlost připojení 40 mm; měřicí rozsah 0,160 až 25,000 m3/hod; připojení dvouhrdlový; prac. teplota -20 až 50 °C; max.prac.tlak 0,5 bar</t>
  </si>
  <si>
    <t>Plynoměr membránový G16</t>
  </si>
  <si>
    <t>723-01</t>
  </si>
  <si>
    <t>Regulátor tlaku plynu 100/2-2,6 kPa, průtok 20 m3/h</t>
  </si>
  <si>
    <t>723-02</t>
  </si>
  <si>
    <t>Uzamykatelná skříňka pro uzávěr D+M</t>
  </si>
  <si>
    <t>723-03</t>
  </si>
  <si>
    <t>Uzamykatelná skříňka 500/650/210 mm D+M</t>
  </si>
  <si>
    <t>723-04</t>
  </si>
  <si>
    <t>Uzamykatelná skříňka750/750/350 mm D+M</t>
  </si>
  <si>
    <t>723-05</t>
  </si>
  <si>
    <t>Uložení potrubí D+M</t>
  </si>
  <si>
    <t>723120204R00</t>
  </si>
  <si>
    <t>Potrubí z trubek černých závitových svařovaných DN 25</t>
  </si>
  <si>
    <t>bezešvých ČSN 42 0250 a běžných ČSN 42 5710 - jakost 11353.0,</t>
  </si>
  <si>
    <t>Potrubí ocelové závitové černé svařované DN 25</t>
  </si>
  <si>
    <t>723120206R00</t>
  </si>
  <si>
    <t>Potrubí z trubek černých závitových svařovaných DN 40</t>
  </si>
  <si>
    <t>Potrubí ocelové závitové černé svařované DN 40</t>
  </si>
  <si>
    <t>723160334R00</t>
  </si>
  <si>
    <t>Rozpěrka přípojky plynoměru G 1"</t>
  </si>
  <si>
    <t>Rozpěrka přípojky plynoměru G 1</t>
  </si>
  <si>
    <t>723160336R00</t>
  </si>
  <si>
    <t>Rozpěrka přípojky plynoměru G 6/4"</t>
  </si>
  <si>
    <t>Rozpěrka přípojky plynoměru G 6/4</t>
  </si>
  <si>
    <t>723190253R00</t>
  </si>
  <si>
    <t>Vyvedení a upevnění plynovodních výpustek nástěnka na, DN 25</t>
  </si>
  <si>
    <t>Vyvedení a upevnění plynovodních výpustek DN 25</t>
  </si>
  <si>
    <t>723235113R00</t>
  </si>
  <si>
    <t>Kohout kulový  , mosazný, závit vnitřní-vnitřní, DN 25, PN 8, včetně dodávky materiálu</t>
  </si>
  <si>
    <t>Kohout kulový plyn DN 25</t>
  </si>
  <si>
    <t>723235114R00</t>
  </si>
  <si>
    <t>Kohout kulový  , mosazný, závit vnitřní-vnitřní, DN 32, PN 8, včetně dodávky materiálu</t>
  </si>
  <si>
    <t>Kohout kulový plyn DN 32</t>
  </si>
  <si>
    <t>723235115R00</t>
  </si>
  <si>
    <t>Kohout kulový  , mosazný, závit vnitřní-vnitřní, DN 40, PN 8, včetně dodávky materiálu</t>
  </si>
  <si>
    <t>Kohout kulový plyn DN 40</t>
  </si>
  <si>
    <t>723239201R00</t>
  </si>
  <si>
    <t>Montáž regulátoru středotlakého, jednoduchá příruba, DN 40</t>
  </si>
  <si>
    <t>Montáž regulátoru středotl. jednod.</t>
  </si>
  <si>
    <t>723261912R00</t>
  </si>
  <si>
    <t>Montáž plynoměrů s odvzdušněním a vyzkoušením PS-2, PS-6</t>
  </si>
  <si>
    <t>Oprava - montáž plynoměrů PS-2, PS-6</t>
  </si>
  <si>
    <t>723261914R00</t>
  </si>
  <si>
    <t>Montáž plynoměrů s odvzdušněním a vyzkoušením PS-20</t>
  </si>
  <si>
    <t>Oprava - montáž plynoměru PS-20</t>
  </si>
  <si>
    <t>783424240R00</t>
  </si>
  <si>
    <t>Nátěry potrubí a armatur syntetické potrubí, do DN 50 mm, jednonásobné s 1x emailováním a základním nátěrem</t>
  </si>
  <si>
    <t>800-783</t>
  </si>
  <si>
    <t>na vzduchu schnoucí</t>
  </si>
  <si>
    <t>Nátěr syntet. potrubí do DN 50 mm Z+1x +1x email</t>
  </si>
  <si>
    <t>841230112RAA</t>
  </si>
  <si>
    <t>Venkovní plynovody z trub PE D 40 x 3,7 návin, SDR11DN, hloubka 1,20 m, bez podsypu potrubí</t>
  </si>
  <si>
    <t>AP-HSV</t>
  </si>
  <si>
    <t>Agregovaná položka</t>
  </si>
  <si>
    <t>POL2_</t>
  </si>
  <si>
    <t>hloubení rýh nezapažených, šířky do 60 cm, v hornině 3 (včetně příplatku za lepivost), ve volném terénu, dodávka a montáž potrubí včetně tvarovek, bez podsypu nebo s podsypem štěrkopískem,obsyp potrubí kamenivem fr. 4-8 mm, zhutnění, zásyp rýhy vytěženou zeminou, s uložením ve vrstvách, se zhutněním, odvoz přebytečné zeminy do 6 km, bez poplatku za skládku.</t>
  </si>
  <si>
    <t>Plynovod z trub PE, D 40 mm, hl. 1,2 m, D 40 x 3,7 návin, SDR11, vč.zemních prací</t>
  </si>
  <si>
    <t>841230114RAA</t>
  </si>
  <si>
    <t>Venkovní plynovody z trub PE D 63 x 5,8 návin, SDR11, hloubka 1,20 m, bez podsypu potrubí</t>
  </si>
  <si>
    <t>Plynovod z trub PE, D 50 mm, hl. 1,2 m, D 50 x 4,6 návin, SDR11, vč.zemních prací</t>
  </si>
  <si>
    <t>FR612781</t>
  </si>
  <si>
    <t>Přechodový kus PE-HD/ocel 40/32</t>
  </si>
  <si>
    <t>FR612782</t>
  </si>
  <si>
    <t>Přechodový kus PE-HD/ocel 50/40</t>
  </si>
  <si>
    <t>74111-R011</t>
  </si>
  <si>
    <t>Elektroinstalace - viz samostatný rozpočet</t>
  </si>
  <si>
    <t>TRADIX REALIZACE s.r.o.</t>
  </si>
  <si>
    <t>Elektroinstalace - viz samostatná část</t>
  </si>
  <si>
    <t/>
  </si>
  <si>
    <t>132201212R00</t>
  </si>
  <si>
    <t xml:space="preserve">Hloubení rýh šířky přes 60 do 200 cm do 1000 m3, v hornině 3, hloubení strojně </t>
  </si>
  <si>
    <t>Hloubení rýh š.do 200 cm hor.3 do 1000m3,STROJNĚ</t>
  </si>
  <si>
    <t>151101101R00</t>
  </si>
  <si>
    <t>Zřízení pažení a rozepření stěn rýh příložné  pro jakoukoliv mezerovitost, hloubky do 2 m</t>
  </si>
  <si>
    <t>pro podzemní vedení pro všechny šířky rýhy,</t>
  </si>
  <si>
    <t>Pažení a rozepření stěn rýh - příložné - hl.do 2 m</t>
  </si>
  <si>
    <t>151101111R00</t>
  </si>
  <si>
    <t>Odstranění pažení a rozepření rýh příložné , hloubky do 2 m</t>
  </si>
  <si>
    <t>pro podzemní vedení s uložením materiálu na vzdálenost do 3 m od kraje výkopu,</t>
  </si>
  <si>
    <t>Odstranění pažení stěn rýh - příložné - hl. do 2 m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</si>
  <si>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</si>
  <si>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</si>
  <si>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</si>
  <si>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Svislé přemístění výkopku z hor.1-4 do 2,5 m</t>
  </si>
  <si>
    <t>162701105R00</t>
  </si>
  <si>
    <t>Vodorovné přemístění výkopku z horniny 1 až 4, na vzdálenost přes 9 000  do 10 000 m</t>
  </si>
  <si>
    <t>Vodorovné přemístění výkopku z hor.1-4 do 10000 m</t>
  </si>
  <si>
    <t>171201201R00</t>
  </si>
  <si>
    <t>Uložení sypaniny na dočasnou skládku tak, že na 1 m2 plochy připadá přes 2 m3 výkopku nebo ornice</t>
  </si>
  <si>
    <t>Uložení sypaniny na skl.-sypanina na výšku přes 2m</t>
  </si>
  <si>
    <t>Poplatek za skládku horniny 1- 4</t>
  </si>
  <si>
    <t>174101101R00</t>
  </si>
  <si>
    <t>Zásyp sypaninou se zhutněním jam, šachet, rýh nebo kolem objektů v těchto vykopávkách</t>
  </si>
  <si>
    <t>z jakékoliv horniny s uložením výkopku po vrstvách,</t>
  </si>
  <si>
    <t>Zásyp jam, rýh, šachet se zhutněním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</si>
  <si>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</si>
  <si>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</si>
  <si>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</si>
  <si>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451541111R00</t>
  </si>
  <si>
    <t>Lože pod potrubí, stoky a drobné objekty ze štěrkodrtě 0÷63 mm</t>
  </si>
  <si>
    <t>827-1</t>
  </si>
  <si>
    <t>v otevřeném výkopu,</t>
  </si>
  <si>
    <t>Lože pod potrubí ze štěrkodrtě 0 - 63 mm</t>
  </si>
  <si>
    <t>871313121RT2</t>
  </si>
  <si>
    <t>Montáž potrubí z trub z plastů těsněných gumovým kroužkem  včetně dodávky trub hrdlových D 160 mm , tloušťky stěny 4 mm, délky 5000 mm</t>
  </si>
  <si>
    <t>RTS 20/ II</t>
  </si>
  <si>
    <t>v otevřeném výkopu ve sklonu do 20 %,</t>
  </si>
  <si>
    <t>Montáž trub z plastu, gumový kroužek, DN 150, včetně dodávky trub PVC hrdlových 160x4,0x5000</t>
  </si>
  <si>
    <t>871353121RT2</t>
  </si>
  <si>
    <t>Montáž potrubí z trub z plastů těsněných gumovým kroužkem  včetně dodávky trub hrdlových D 200 mm, tloušťka stěny 4,9 mm, délky 5000 mm</t>
  </si>
  <si>
    <t>Montáž trub z plastu, gumový kroužek, DN 200, včetně dodávky trub PVC hrdlových 200x4,9x5000</t>
  </si>
  <si>
    <t>877313123R00</t>
  </si>
  <si>
    <t>Montáž tvarovek na potrubí z trub z plastů těsněných gumovým kroužkem jednoosých DN 150 mm</t>
  </si>
  <si>
    <t>Montáž tvarovek jednoos. plast. gum.kroužek DN 150</t>
  </si>
  <si>
    <t>28651662.AR</t>
  </si>
  <si>
    <t>koleno PVC; 45,0 °; D = 160,0 mm; s 1 hrdlem</t>
  </si>
  <si>
    <t>Koleno kanalizační KGB 160/ 45° PVC</t>
  </si>
  <si>
    <t>877353121RT7</t>
  </si>
  <si>
    <t>Montáž tvarovek na potrubí z trub z plastů těsněných gumovým kroužkem odbočných včetně dodávky odbočky D 160/160 mm/60°</t>
  </si>
  <si>
    <t>Montáž tvarovek odboč. plast. gum. kroužek DN 200, včetně dodávky odbočky PVC 160/160 mm</t>
  </si>
  <si>
    <t>877353123R00</t>
  </si>
  <si>
    <t>Montáž tvarovek na potrubí z trub z plastů těsněných gumovým kroužkem jednoosých DN 200 mm</t>
  </si>
  <si>
    <t>Montáž tvarovek jednoos. plast. gum.kroužek DN 200</t>
  </si>
  <si>
    <t>2865178916R</t>
  </si>
  <si>
    <t>vložka šachtová PVC; DN 200,0 mm; l = 110 mm</t>
  </si>
  <si>
    <t>Vložka šachtová KGF (PVC) DN 200/110 mm, kanalizační</t>
  </si>
  <si>
    <t>877375121RT2</t>
  </si>
  <si>
    <t>Výřez a montáž odbočné tvarovky z trub z plastů včetně specifikace odbočky D 315/160 mm, přesuvky D 315 x 7, 7mm</t>
  </si>
  <si>
    <t>na potrubí z kanalizačních trub z plastu,</t>
  </si>
  <si>
    <t>Výřez a montáž tvarovky z plastu na potrubí DN 300, vč. dodávky PVC přesuvky 315x7,7 a odbočky 315/160</t>
  </si>
  <si>
    <t>894412311RAA</t>
  </si>
  <si>
    <t>Šachty z betonových dílců betonové šachty prefabrikované DN 1000, stěna 120 mm, dno přímé V max. 40, hloubka dna 2,26 m, poklop litina 12,5 t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</si>
  <si>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</si>
  <si>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Šachta, DN 1000 stěna 120 mm, dno přímé V max. 40, hloubka dna 2,26 m poklop litina 12,5 t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</si>
  <si>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</si>
  <si>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</si>
  <si>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</si>
  <si>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Přesun hmot, trubní vedení plastová, otevř. výkop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</si>
</sst>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8" fillId="3" borderId="12" xfId="0" applyFont="1" applyFill="1" applyBorder="1" applyAlignment="1">
      <alignment horizontal="center" vertical="top" shrinkToFit="1"/>
    </xf>
    <xf numFmtId="165" fontId="8" fillId="3" borderId="12" xfId="0" applyNumberFormat="1" applyFont="1" applyFill="1" applyBorder="1" applyAlignment="1">
      <alignment vertical="top" shrinkToFit="1"/>
    </xf>
    <xf numFmtId="4" fontId="8" fillId="3" borderId="12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0" xfId="0" applyNumberFormat="1" applyFont="1" applyFill="1" applyAlignment="1" applyProtection="1">
      <alignment horizontal="left" vertical="top" wrapText="1"/>
      <protection locked="0"/>
    </xf>
    <xf numFmtId="49" fontId="16" fillId="4" borderId="0" xfId="0" applyNumberFormat="1" applyFont="1" applyFill="1" applyAlignment="1" applyProtection="1">
      <alignment vertical="top"/>
      <protection locked="0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183" t="s">
        <v>39</v>
      </c>
      <c r="B2" s="183"/>
      <c r="C2" s="183"/>
      <c r="D2" s="183"/>
      <c r="E2" s="183"/>
      <c r="F2" s="183"/>
      <c r="G2" s="183"/>
    </row>
  </sheetData>
  <sheetProtection algorithmName="SHA-512" hashValue="nqUvEJBl5HojJAT+yU3NHeEOc+pnPyjP9CfSeXs06qbPZjoqUDwk4YtyOln6MFFDG35m+jqerpnT7LSvRXurFw==" saltValue="/cJIbKk4G6dNNCNacW1xF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4"/>
  <sheetViews>
    <sheetView showGridLines="0" tabSelected="1" topLeftCell="B4" zoomScaleNormal="100" zoomScaleSheetLayoutView="75" workbookViewId="0">
      <selection activeCell="E16" sqref="E16:F16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218" t="s">
        <v>41</v>
      </c>
      <c r="C1" s="219"/>
      <c r="D1" s="219"/>
      <c r="E1" s="219"/>
      <c r="F1" s="219"/>
      <c r="G1" s="219"/>
      <c r="H1" s="219"/>
      <c r="I1" s="219"/>
      <c r="J1" s="220"/>
    </row>
    <row r="2" spans="1:15" ht="36" customHeight="1" x14ac:dyDescent="0.25">
      <c r="A2" s="2"/>
      <c r="B2" s="76" t="s">
        <v>22</v>
      </c>
      <c r="C2" s="77"/>
      <c r="D2" s="78" t="s">
        <v>43</v>
      </c>
      <c r="E2" s="224" t="s">
        <v>44</v>
      </c>
      <c r="F2" s="225"/>
      <c r="G2" s="225"/>
      <c r="H2" s="225"/>
      <c r="I2" s="225"/>
      <c r="J2" s="226"/>
      <c r="O2" s="1"/>
    </row>
    <row r="3" spans="1:15" ht="27" hidden="1" customHeight="1" x14ac:dyDescent="0.25">
      <c r="A3" s="2"/>
      <c r="B3" s="79"/>
      <c r="C3" s="77"/>
      <c r="D3" s="80"/>
      <c r="E3" s="227"/>
      <c r="F3" s="228"/>
      <c r="G3" s="228"/>
      <c r="H3" s="228"/>
      <c r="I3" s="228"/>
      <c r="J3" s="229"/>
    </row>
    <row r="4" spans="1:15" ht="23.25" customHeight="1" x14ac:dyDescent="0.25">
      <c r="A4" s="2"/>
      <c r="B4" s="81"/>
      <c r="C4" s="82"/>
      <c r="D4" s="83"/>
      <c r="E4" s="208"/>
      <c r="F4" s="208"/>
      <c r="G4" s="208"/>
      <c r="H4" s="208"/>
      <c r="I4" s="208"/>
      <c r="J4" s="209"/>
    </row>
    <row r="5" spans="1:15" ht="24" customHeight="1" x14ac:dyDescent="0.25">
      <c r="A5" s="2"/>
      <c r="B5" s="31" t="s">
        <v>42</v>
      </c>
      <c r="D5" s="212" t="s">
        <v>45</v>
      </c>
      <c r="E5" s="213"/>
      <c r="F5" s="213"/>
      <c r="G5" s="213"/>
      <c r="H5" s="18" t="s">
        <v>40</v>
      </c>
      <c r="I5" s="85" t="s">
        <v>49</v>
      </c>
      <c r="J5" s="8"/>
    </row>
    <row r="6" spans="1:15" ht="15.75" customHeight="1" x14ac:dyDescent="0.25">
      <c r="A6" s="2"/>
      <c r="B6" s="28"/>
      <c r="C6" s="55"/>
      <c r="D6" s="214" t="s">
        <v>46</v>
      </c>
      <c r="E6" s="215"/>
      <c r="F6" s="215"/>
      <c r="G6" s="215"/>
      <c r="H6" s="18" t="s">
        <v>34</v>
      </c>
      <c r="I6" s="85" t="s">
        <v>50</v>
      </c>
      <c r="J6" s="8"/>
    </row>
    <row r="7" spans="1:15" ht="15.75" customHeight="1" x14ac:dyDescent="0.25">
      <c r="A7" s="2"/>
      <c r="B7" s="29"/>
      <c r="C7" s="56"/>
      <c r="D7" s="84" t="s">
        <v>48</v>
      </c>
      <c r="E7" s="216" t="s">
        <v>47</v>
      </c>
      <c r="F7" s="217"/>
      <c r="G7" s="217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1"/>
      <c r="E11" s="231"/>
      <c r="F11" s="231"/>
      <c r="G11" s="231"/>
      <c r="H11" s="18" t="s">
        <v>40</v>
      </c>
      <c r="I11" s="86"/>
      <c r="J11" s="8"/>
    </row>
    <row r="12" spans="1:15" ht="15.75" customHeight="1" x14ac:dyDescent="0.25">
      <c r="A12" s="2"/>
      <c r="B12" s="28"/>
      <c r="C12" s="55"/>
      <c r="D12" s="207"/>
      <c r="E12" s="207"/>
      <c r="F12" s="207"/>
      <c r="G12" s="207"/>
      <c r="H12" s="18" t="s">
        <v>34</v>
      </c>
      <c r="I12" s="86"/>
      <c r="J12" s="8"/>
    </row>
    <row r="13" spans="1:15" ht="15.75" customHeight="1" x14ac:dyDescent="0.25">
      <c r="A13" s="2"/>
      <c r="B13" s="29"/>
      <c r="C13" s="56"/>
      <c r="D13" s="87"/>
      <c r="E13" s="210"/>
      <c r="F13" s="211"/>
      <c r="G13" s="211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30"/>
      <c r="F15" s="230"/>
      <c r="G15" s="232"/>
      <c r="H15" s="232"/>
      <c r="I15" s="232" t="s">
        <v>29</v>
      </c>
      <c r="J15" s="233"/>
    </row>
    <row r="16" spans="1:15" ht="23.25" customHeight="1" x14ac:dyDescent="0.25">
      <c r="A16" s="140" t="s">
        <v>24</v>
      </c>
      <c r="B16" s="38" t="s">
        <v>24</v>
      </c>
      <c r="C16" s="62"/>
      <c r="D16" s="63"/>
      <c r="E16" s="196"/>
      <c r="F16" s="197"/>
      <c r="G16" s="196"/>
      <c r="H16" s="197"/>
      <c r="I16" s="196">
        <f>SUMIF(F63:F100,A16,I63:I100)+SUMIF(F63:F100,"PSU",I63:I100)</f>
        <v>0</v>
      </c>
      <c r="J16" s="198"/>
    </row>
    <row r="17" spans="1:10" ht="23.25" customHeight="1" x14ac:dyDescent="0.25">
      <c r="A17" s="140" t="s">
        <v>25</v>
      </c>
      <c r="B17" s="38" t="s">
        <v>25</v>
      </c>
      <c r="C17" s="62"/>
      <c r="D17" s="63"/>
      <c r="E17" s="196"/>
      <c r="F17" s="197"/>
      <c r="G17" s="196"/>
      <c r="H17" s="197"/>
      <c r="I17" s="196">
        <f>SUMIF(F63:F100,A17,I63:I100)</f>
        <v>0</v>
      </c>
      <c r="J17" s="198"/>
    </row>
    <row r="18" spans="1:10" ht="23.25" customHeight="1" x14ac:dyDescent="0.25">
      <c r="A18" s="140" t="s">
        <v>26</v>
      </c>
      <c r="B18" s="38" t="s">
        <v>26</v>
      </c>
      <c r="C18" s="62"/>
      <c r="D18" s="63"/>
      <c r="E18" s="196"/>
      <c r="F18" s="197"/>
      <c r="G18" s="196"/>
      <c r="H18" s="197"/>
      <c r="I18" s="196">
        <f>SUMIF(F63:F100,A18,I63:I100)</f>
        <v>0</v>
      </c>
      <c r="J18" s="198"/>
    </row>
    <row r="19" spans="1:10" ht="23.25" customHeight="1" x14ac:dyDescent="0.25">
      <c r="A19" s="140" t="s">
        <v>151</v>
      </c>
      <c r="B19" s="38" t="s">
        <v>27</v>
      </c>
      <c r="C19" s="62"/>
      <c r="D19" s="63"/>
      <c r="E19" s="196"/>
      <c r="F19" s="197"/>
      <c r="G19" s="196"/>
      <c r="H19" s="197"/>
      <c r="I19" s="196">
        <f>SUMIF(F63:F100,A19,I63:I100)</f>
        <v>0</v>
      </c>
      <c r="J19" s="198"/>
    </row>
    <row r="20" spans="1:10" ht="23.25" customHeight="1" x14ac:dyDescent="0.25">
      <c r="A20" s="140" t="s">
        <v>152</v>
      </c>
      <c r="B20" s="38" t="s">
        <v>28</v>
      </c>
      <c r="C20" s="62"/>
      <c r="D20" s="63"/>
      <c r="E20" s="196"/>
      <c r="F20" s="197"/>
      <c r="G20" s="196"/>
      <c r="H20" s="197"/>
      <c r="I20" s="196">
        <f>SUMIF(F63:F100,A20,I63:I100)</f>
        <v>0</v>
      </c>
      <c r="J20" s="198"/>
    </row>
    <row r="21" spans="1:10" ht="23.25" customHeight="1" x14ac:dyDescent="0.25">
      <c r="A21" s="2"/>
      <c r="B21" s="48" t="s">
        <v>29</v>
      </c>
      <c r="C21" s="64"/>
      <c r="D21" s="65"/>
      <c r="E21" s="199"/>
      <c r="F21" s="234"/>
      <c r="G21" s="199"/>
      <c r="H21" s="234"/>
      <c r="I21" s="199">
        <f>SUM(I16:J20)</f>
        <v>0</v>
      </c>
      <c r="J21" s="200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94">
        <f>ZakladDPHSniVypocet</f>
        <v>0</v>
      </c>
      <c r="H23" s="195"/>
      <c r="I23" s="195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192">
        <f>A23</f>
        <v>0</v>
      </c>
      <c r="H24" s="193"/>
      <c r="I24" s="193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94">
        <f>ZakladDPHZaklVypocet</f>
        <v>0</v>
      </c>
      <c r="H25" s="195"/>
      <c r="I25" s="195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21">
        <f>A25</f>
        <v>0</v>
      </c>
      <c r="H26" s="222"/>
      <c r="I26" s="222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23">
        <f>CenaCelkem-(ZakladDPHSni+DPHSni+ZakladDPHZakl+DPHZakl)</f>
        <v>0</v>
      </c>
      <c r="H27" s="223"/>
      <c r="I27" s="223"/>
      <c r="J27" s="41" t="str">
        <f t="shared" si="0"/>
        <v>CZK</v>
      </c>
    </row>
    <row r="28" spans="1:10" ht="27.75" hidden="1" customHeight="1" thickBot="1" x14ac:dyDescent="0.3">
      <c r="A28" s="2"/>
      <c r="B28" s="113" t="s">
        <v>23</v>
      </c>
      <c r="C28" s="114"/>
      <c r="D28" s="114"/>
      <c r="E28" s="115"/>
      <c r="F28" s="116"/>
      <c r="G28" s="201">
        <f>ZakladDPHSniVypocet+ZakladDPHZaklVypocet</f>
        <v>0</v>
      </c>
      <c r="H28" s="202"/>
      <c r="I28" s="202"/>
      <c r="J28" s="11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3" t="s">
        <v>35</v>
      </c>
      <c r="C29" s="118"/>
      <c r="D29" s="118"/>
      <c r="E29" s="118"/>
      <c r="F29" s="119"/>
      <c r="G29" s="201">
        <f>A27</f>
        <v>0</v>
      </c>
      <c r="H29" s="201"/>
      <c r="I29" s="201"/>
      <c r="J29" s="120" t="s">
        <v>68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03"/>
      <c r="E34" s="204"/>
      <c r="G34" s="205"/>
      <c r="H34" s="206"/>
      <c r="I34" s="206"/>
      <c r="J34" s="25"/>
    </row>
    <row r="35" spans="1:10" ht="12.75" customHeight="1" x14ac:dyDescent="0.25">
      <c r="A35" s="2"/>
      <c r="B35" s="2"/>
      <c r="D35" s="191" t="s">
        <v>2</v>
      </c>
      <c r="E35" s="191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5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5">
      <c r="A39" s="89">
        <v>1</v>
      </c>
      <c r="B39" s="99" t="s">
        <v>51</v>
      </c>
      <c r="C39" s="186"/>
      <c r="D39" s="186"/>
      <c r="E39" s="186"/>
      <c r="F39" s="100">
        <f>'01 2 Pol'!AE612+'01 3 Pol'!AE216+'01 4 Pol'!AE164+'01 5 Pol'!AE93+'01 6 Pol'!AE13+'01 7 Pol'!AE86</f>
        <v>0</v>
      </c>
      <c r="G39" s="101">
        <f>'01 2 Pol'!AF612+'01 3 Pol'!AF216+'01 4 Pol'!AF164+'01 5 Pol'!AF93+'01 6 Pol'!AF13+'01 7 Pol'!AF86</f>
        <v>0</v>
      </c>
      <c r="H39" s="102">
        <f t="shared" ref="H39:H47" si="1"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5">
      <c r="A40" s="89">
        <v>2</v>
      </c>
      <c r="B40" s="104"/>
      <c r="C40" s="190" t="s">
        <v>52</v>
      </c>
      <c r="D40" s="190"/>
      <c r="E40" s="190"/>
      <c r="F40" s="105"/>
      <c r="G40" s="106"/>
      <c r="H40" s="106">
        <f t="shared" si="1"/>
        <v>0</v>
      </c>
      <c r="I40" s="106"/>
      <c r="J40" s="107"/>
    </row>
    <row r="41" spans="1:10" ht="25.5" customHeight="1" x14ac:dyDescent="0.25">
      <c r="A41" s="89">
        <v>2</v>
      </c>
      <c r="B41" s="104" t="s">
        <v>53</v>
      </c>
      <c r="C41" s="190" t="s">
        <v>54</v>
      </c>
      <c r="D41" s="190"/>
      <c r="E41" s="190"/>
      <c r="F41" s="105">
        <f>'01 2 Pol'!AE612+'01 3 Pol'!AE216+'01 4 Pol'!AE164+'01 5 Pol'!AE93+'01 6 Pol'!AE13+'01 7 Pol'!AE86</f>
        <v>0</v>
      </c>
      <c r="G41" s="106">
        <f>'01 2 Pol'!AF612+'01 3 Pol'!AF216+'01 4 Pol'!AF164+'01 5 Pol'!AF93+'01 6 Pol'!AF13+'01 7 Pol'!AF86</f>
        <v>0</v>
      </c>
      <c r="H41" s="106">
        <f t="shared" si="1"/>
        <v>0</v>
      </c>
      <c r="I41" s="106">
        <f t="shared" ref="I41:I47" si="2">F41+G41+H41</f>
        <v>0</v>
      </c>
      <c r="J41" s="107" t="str">
        <f t="shared" ref="J41:J47" si="3">IF(CenaCelkemVypocet=0,"",I41/CenaCelkemVypocet*100)</f>
        <v/>
      </c>
    </row>
    <row r="42" spans="1:10" ht="25.5" customHeight="1" x14ac:dyDescent="0.25">
      <c r="A42" s="89">
        <v>3</v>
      </c>
      <c r="B42" s="108" t="s">
        <v>55</v>
      </c>
      <c r="C42" s="186" t="s">
        <v>56</v>
      </c>
      <c r="D42" s="186"/>
      <c r="E42" s="186"/>
      <c r="F42" s="109">
        <f>'01 2 Pol'!AE612</f>
        <v>0</v>
      </c>
      <c r="G42" s="102">
        <f>'01 2 Pol'!AF612</f>
        <v>0</v>
      </c>
      <c r="H42" s="102">
        <f t="shared" si="1"/>
        <v>0</v>
      </c>
      <c r="I42" s="102">
        <f t="shared" si="2"/>
        <v>0</v>
      </c>
      <c r="J42" s="103" t="str">
        <f t="shared" si="3"/>
        <v/>
      </c>
    </row>
    <row r="43" spans="1:10" ht="25.5" customHeight="1" x14ac:dyDescent="0.25">
      <c r="A43" s="89">
        <v>3</v>
      </c>
      <c r="B43" s="108" t="s">
        <v>57</v>
      </c>
      <c r="C43" s="186" t="s">
        <v>58</v>
      </c>
      <c r="D43" s="186"/>
      <c r="E43" s="186"/>
      <c r="F43" s="109">
        <f>'01 3 Pol'!AE216</f>
        <v>0</v>
      </c>
      <c r="G43" s="102">
        <f>'01 3 Pol'!AF216</f>
        <v>0</v>
      </c>
      <c r="H43" s="102">
        <f t="shared" si="1"/>
        <v>0</v>
      </c>
      <c r="I43" s="102">
        <f t="shared" si="2"/>
        <v>0</v>
      </c>
      <c r="J43" s="103" t="str">
        <f t="shared" si="3"/>
        <v/>
      </c>
    </row>
    <row r="44" spans="1:10" ht="25.5" customHeight="1" x14ac:dyDescent="0.25">
      <c r="A44" s="89">
        <v>3</v>
      </c>
      <c r="B44" s="108" t="s">
        <v>59</v>
      </c>
      <c r="C44" s="186" t="s">
        <v>60</v>
      </c>
      <c r="D44" s="186"/>
      <c r="E44" s="186"/>
      <c r="F44" s="109">
        <f>'01 4 Pol'!AE164</f>
        <v>0</v>
      </c>
      <c r="G44" s="102">
        <f>'01 4 Pol'!AF164</f>
        <v>0</v>
      </c>
      <c r="H44" s="102">
        <f t="shared" si="1"/>
        <v>0</v>
      </c>
      <c r="I44" s="102">
        <f t="shared" si="2"/>
        <v>0</v>
      </c>
      <c r="J44" s="103" t="str">
        <f t="shared" si="3"/>
        <v/>
      </c>
    </row>
    <row r="45" spans="1:10" ht="25.5" customHeight="1" x14ac:dyDescent="0.25">
      <c r="A45" s="89">
        <v>3</v>
      </c>
      <c r="B45" s="108" t="s">
        <v>61</v>
      </c>
      <c r="C45" s="186" t="s">
        <v>62</v>
      </c>
      <c r="D45" s="186"/>
      <c r="E45" s="186"/>
      <c r="F45" s="109">
        <f>'01 5 Pol'!AE93</f>
        <v>0</v>
      </c>
      <c r="G45" s="102">
        <f>'01 5 Pol'!AF93</f>
        <v>0</v>
      </c>
      <c r="H45" s="102">
        <f t="shared" si="1"/>
        <v>0</v>
      </c>
      <c r="I45" s="102">
        <f t="shared" si="2"/>
        <v>0</v>
      </c>
      <c r="J45" s="103" t="str">
        <f t="shared" si="3"/>
        <v/>
      </c>
    </row>
    <row r="46" spans="1:10" ht="25.5" customHeight="1" x14ac:dyDescent="0.25">
      <c r="A46" s="89">
        <v>3</v>
      </c>
      <c r="B46" s="108" t="s">
        <v>63</v>
      </c>
      <c r="C46" s="186" t="s">
        <v>64</v>
      </c>
      <c r="D46" s="186"/>
      <c r="E46" s="186"/>
      <c r="F46" s="109">
        <f>'01 6 Pol'!AE13</f>
        <v>0</v>
      </c>
      <c r="G46" s="102">
        <f>'01 6 Pol'!AF13</f>
        <v>0</v>
      </c>
      <c r="H46" s="102">
        <f t="shared" si="1"/>
        <v>0</v>
      </c>
      <c r="I46" s="102">
        <f t="shared" si="2"/>
        <v>0</v>
      </c>
      <c r="J46" s="103" t="str">
        <f t="shared" si="3"/>
        <v/>
      </c>
    </row>
    <row r="47" spans="1:10" ht="25.5" customHeight="1" x14ac:dyDescent="0.25">
      <c r="A47" s="89">
        <v>3</v>
      </c>
      <c r="B47" s="108" t="s">
        <v>65</v>
      </c>
      <c r="C47" s="186" t="s">
        <v>66</v>
      </c>
      <c r="D47" s="186"/>
      <c r="E47" s="186"/>
      <c r="F47" s="109">
        <f>'01 7 Pol'!AE86</f>
        <v>0</v>
      </c>
      <c r="G47" s="102">
        <f>'01 7 Pol'!AF86</f>
        <v>0</v>
      </c>
      <c r="H47" s="102">
        <f t="shared" si="1"/>
        <v>0</v>
      </c>
      <c r="I47" s="102">
        <f t="shared" si="2"/>
        <v>0</v>
      </c>
      <c r="J47" s="103" t="str">
        <f t="shared" si="3"/>
        <v/>
      </c>
    </row>
    <row r="48" spans="1:10" ht="25.5" customHeight="1" x14ac:dyDescent="0.25">
      <c r="A48" s="89"/>
      <c r="B48" s="187" t="s">
        <v>67</v>
      </c>
      <c r="C48" s="188"/>
      <c r="D48" s="188"/>
      <c r="E48" s="189"/>
      <c r="F48" s="110">
        <f>SUMIF(A39:A47,"=1",F39:F47)</f>
        <v>0</v>
      </c>
      <c r="G48" s="111">
        <f>SUMIF(A39:A47,"=1",G39:G47)</f>
        <v>0</v>
      </c>
      <c r="H48" s="111">
        <f>SUMIF(A39:A47,"=1",H39:H47)</f>
        <v>0</v>
      </c>
      <c r="I48" s="111">
        <f>SUMIF(A39:A47,"=1",I39:I47)</f>
        <v>0</v>
      </c>
      <c r="J48" s="112">
        <f>SUMIF(A39:A47,"=1",J39:J47)</f>
        <v>0</v>
      </c>
    </row>
    <row r="50" spans="1:10" x14ac:dyDescent="0.25">
      <c r="A50" t="s">
        <v>69</v>
      </c>
      <c r="B50" t="s">
        <v>70</v>
      </c>
    </row>
    <row r="51" spans="1:10" x14ac:dyDescent="0.25">
      <c r="A51" t="s">
        <v>71</v>
      </c>
      <c r="B51" t="s">
        <v>72</v>
      </c>
    </row>
    <row r="52" spans="1:10" x14ac:dyDescent="0.25">
      <c r="A52" t="s">
        <v>73</v>
      </c>
      <c r="B52" t="s">
        <v>74</v>
      </c>
    </row>
    <row r="53" spans="1:10" x14ac:dyDescent="0.25">
      <c r="A53" t="s">
        <v>73</v>
      </c>
      <c r="B53" t="s">
        <v>75</v>
      </c>
    </row>
    <row r="54" spans="1:10" x14ac:dyDescent="0.25">
      <c r="A54" t="s">
        <v>73</v>
      </c>
      <c r="B54" t="s">
        <v>76</v>
      </c>
    </row>
    <row r="55" spans="1:10" x14ac:dyDescent="0.25">
      <c r="A55" t="s">
        <v>73</v>
      </c>
      <c r="B55" t="s">
        <v>77</v>
      </c>
    </row>
    <row r="56" spans="1:10" x14ac:dyDescent="0.25">
      <c r="A56" t="s">
        <v>73</v>
      </c>
      <c r="B56" t="s">
        <v>78</v>
      </c>
    </row>
    <row r="57" spans="1:10" x14ac:dyDescent="0.25">
      <c r="A57" t="s">
        <v>73</v>
      </c>
      <c r="B57" t="s">
        <v>79</v>
      </c>
    </row>
    <row r="60" spans="1:10" ht="15.6" x14ac:dyDescent="0.3">
      <c r="B60" s="121" t="s">
        <v>80</v>
      </c>
    </row>
    <row r="62" spans="1:10" ht="25.5" customHeight="1" x14ac:dyDescent="0.25">
      <c r="A62" s="123"/>
      <c r="B62" s="126" t="s">
        <v>17</v>
      </c>
      <c r="C62" s="126" t="s">
        <v>5</v>
      </c>
      <c r="D62" s="127"/>
      <c r="E62" s="127"/>
      <c r="F62" s="128" t="s">
        <v>81</v>
      </c>
      <c r="G62" s="128"/>
      <c r="H62" s="128"/>
      <c r="I62" s="128" t="s">
        <v>29</v>
      </c>
      <c r="J62" s="128" t="s">
        <v>0</v>
      </c>
    </row>
    <row r="63" spans="1:10" ht="36.75" customHeight="1" x14ac:dyDescent="0.25">
      <c r="A63" s="124"/>
      <c r="B63" s="129" t="s">
        <v>82</v>
      </c>
      <c r="C63" s="184"/>
      <c r="D63" s="185"/>
      <c r="E63" s="185"/>
      <c r="F63" s="138" t="s">
        <v>24</v>
      </c>
      <c r="G63" s="130"/>
      <c r="H63" s="130"/>
      <c r="I63" s="130">
        <f>'01 7 Pol'!G8</f>
        <v>0</v>
      </c>
      <c r="J63" s="135" t="str">
        <f>IF(I101=0,"",I63/I101*100)</f>
        <v/>
      </c>
    </row>
    <row r="64" spans="1:10" ht="36.75" customHeight="1" x14ac:dyDescent="0.25">
      <c r="A64" s="124"/>
      <c r="B64" s="129" t="s">
        <v>83</v>
      </c>
      <c r="C64" s="184" t="s">
        <v>84</v>
      </c>
      <c r="D64" s="185"/>
      <c r="E64" s="185"/>
      <c r="F64" s="138" t="s">
        <v>24</v>
      </c>
      <c r="G64" s="130"/>
      <c r="H64" s="130"/>
      <c r="I64" s="130">
        <f>'01 2 Pol'!G8</f>
        <v>0</v>
      </c>
      <c r="J64" s="135" t="str">
        <f>IF(I101=0,"",I64/I101*100)</f>
        <v/>
      </c>
    </row>
    <row r="65" spans="1:10" ht="36.75" customHeight="1" x14ac:dyDescent="0.25">
      <c r="A65" s="124"/>
      <c r="B65" s="129" t="s">
        <v>55</v>
      </c>
      <c r="C65" s="184" t="s">
        <v>85</v>
      </c>
      <c r="D65" s="185"/>
      <c r="E65" s="185"/>
      <c r="F65" s="138" t="s">
        <v>24</v>
      </c>
      <c r="G65" s="130"/>
      <c r="H65" s="130"/>
      <c r="I65" s="130">
        <f>'01 2 Pol'!G27</f>
        <v>0</v>
      </c>
      <c r="J65" s="135" t="str">
        <f>IF(I101=0,"",I65/I101*100)</f>
        <v/>
      </c>
    </row>
    <row r="66" spans="1:10" ht="36.75" customHeight="1" x14ac:dyDescent="0.25">
      <c r="A66" s="124"/>
      <c r="B66" s="129" t="s">
        <v>57</v>
      </c>
      <c r="C66" s="184" t="s">
        <v>86</v>
      </c>
      <c r="D66" s="185"/>
      <c r="E66" s="185"/>
      <c r="F66" s="138" t="s">
        <v>24</v>
      </c>
      <c r="G66" s="130"/>
      <c r="H66" s="130"/>
      <c r="I66" s="130">
        <f>'01 2 Pol'!G50</f>
        <v>0</v>
      </c>
      <c r="J66" s="135" t="str">
        <f>IF(I101=0,"",I66/I101*100)</f>
        <v/>
      </c>
    </row>
    <row r="67" spans="1:10" ht="36.75" customHeight="1" x14ac:dyDescent="0.25">
      <c r="A67" s="124"/>
      <c r="B67" s="129" t="s">
        <v>59</v>
      </c>
      <c r="C67" s="184" t="s">
        <v>87</v>
      </c>
      <c r="D67" s="185"/>
      <c r="E67" s="185"/>
      <c r="F67" s="138" t="s">
        <v>24</v>
      </c>
      <c r="G67" s="130"/>
      <c r="H67" s="130"/>
      <c r="I67" s="130">
        <f>'01 2 Pol'!G88</f>
        <v>0</v>
      </c>
      <c r="J67" s="135" t="str">
        <f>IF(I101=0,"",I67/I101*100)</f>
        <v/>
      </c>
    </row>
    <row r="68" spans="1:10" ht="36.75" customHeight="1" x14ac:dyDescent="0.25">
      <c r="A68" s="124"/>
      <c r="B68" s="129" t="s">
        <v>61</v>
      </c>
      <c r="C68" s="184" t="s">
        <v>88</v>
      </c>
      <c r="D68" s="185"/>
      <c r="E68" s="185"/>
      <c r="F68" s="138" t="s">
        <v>24</v>
      </c>
      <c r="G68" s="130"/>
      <c r="H68" s="130"/>
      <c r="I68" s="130">
        <f>'01 2 Pol'!G126</f>
        <v>0</v>
      </c>
      <c r="J68" s="135" t="str">
        <f>IF(I101=0,"",I68/I101*100)</f>
        <v/>
      </c>
    </row>
    <row r="69" spans="1:10" ht="36.75" customHeight="1" x14ac:dyDescent="0.25">
      <c r="A69" s="124"/>
      <c r="B69" s="129" t="s">
        <v>63</v>
      </c>
      <c r="C69" s="184" t="s">
        <v>89</v>
      </c>
      <c r="D69" s="185"/>
      <c r="E69" s="185"/>
      <c r="F69" s="138" t="s">
        <v>24</v>
      </c>
      <c r="G69" s="130"/>
      <c r="H69" s="130"/>
      <c r="I69" s="130">
        <f>'01 2 Pol'!G142</f>
        <v>0</v>
      </c>
      <c r="J69" s="135" t="str">
        <f>IF(I101=0,"",I69/I101*100)</f>
        <v/>
      </c>
    </row>
    <row r="70" spans="1:10" ht="36.75" customHeight="1" x14ac:dyDescent="0.25">
      <c r="A70" s="124"/>
      <c r="B70" s="129" t="s">
        <v>90</v>
      </c>
      <c r="C70" s="184" t="s">
        <v>91</v>
      </c>
      <c r="D70" s="185"/>
      <c r="E70" s="185"/>
      <c r="F70" s="138" t="s">
        <v>24</v>
      </c>
      <c r="G70" s="130"/>
      <c r="H70" s="130"/>
      <c r="I70" s="130">
        <f>'01 2 Pol'!G130</f>
        <v>0</v>
      </c>
      <c r="J70" s="135" t="str">
        <f>IF(I101=0,"",I70/I101*100)</f>
        <v/>
      </c>
    </row>
    <row r="71" spans="1:10" ht="36.75" customHeight="1" x14ac:dyDescent="0.25">
      <c r="A71" s="124"/>
      <c r="B71" s="129" t="s">
        <v>92</v>
      </c>
      <c r="C71" s="184" t="s">
        <v>93</v>
      </c>
      <c r="D71" s="185"/>
      <c r="E71" s="185"/>
      <c r="F71" s="138" t="s">
        <v>24</v>
      </c>
      <c r="G71" s="130"/>
      <c r="H71" s="130"/>
      <c r="I71" s="130">
        <f>'01 2 Pol'!G211</f>
        <v>0</v>
      </c>
      <c r="J71" s="135" t="str">
        <f>IF(I101=0,"",I71/I101*100)</f>
        <v/>
      </c>
    </row>
    <row r="72" spans="1:10" ht="36.75" customHeight="1" x14ac:dyDescent="0.25">
      <c r="A72" s="124"/>
      <c r="B72" s="129" t="s">
        <v>94</v>
      </c>
      <c r="C72" s="184" t="s">
        <v>95</v>
      </c>
      <c r="D72" s="185"/>
      <c r="E72" s="185"/>
      <c r="F72" s="138" t="s">
        <v>24</v>
      </c>
      <c r="G72" s="130"/>
      <c r="H72" s="130"/>
      <c r="I72" s="130">
        <f>'01 2 Pol'!G246</f>
        <v>0</v>
      </c>
      <c r="J72" s="135" t="str">
        <f>IF(I101=0,"",I72/I101*100)</f>
        <v/>
      </c>
    </row>
    <row r="73" spans="1:10" ht="36.75" customHeight="1" x14ac:dyDescent="0.25">
      <c r="A73" s="124"/>
      <c r="B73" s="129" t="s">
        <v>96</v>
      </c>
      <c r="C73" s="184" t="s">
        <v>97</v>
      </c>
      <c r="D73" s="185"/>
      <c r="E73" s="185"/>
      <c r="F73" s="138" t="s">
        <v>24</v>
      </c>
      <c r="G73" s="130"/>
      <c r="H73" s="130"/>
      <c r="I73" s="130">
        <f>'01 2 Pol'!G254</f>
        <v>0</v>
      </c>
      <c r="J73" s="135" t="str">
        <f>IF(I101=0,"",I73/I101*100)</f>
        <v/>
      </c>
    </row>
    <row r="74" spans="1:10" ht="36.75" customHeight="1" x14ac:dyDescent="0.25">
      <c r="A74" s="124"/>
      <c r="B74" s="129" t="s">
        <v>98</v>
      </c>
      <c r="C74" s="184" t="s">
        <v>99</v>
      </c>
      <c r="D74" s="185"/>
      <c r="E74" s="185"/>
      <c r="F74" s="138" t="s">
        <v>24</v>
      </c>
      <c r="G74" s="130"/>
      <c r="H74" s="130"/>
      <c r="I74" s="130">
        <f>'01 2 Pol'!G606</f>
        <v>0</v>
      </c>
      <c r="J74" s="135" t="str">
        <f>IF(I101=0,"",I74/I101*100)</f>
        <v/>
      </c>
    </row>
    <row r="75" spans="1:10" ht="36.75" customHeight="1" x14ac:dyDescent="0.25">
      <c r="A75" s="124"/>
      <c r="B75" s="129" t="s">
        <v>100</v>
      </c>
      <c r="C75" s="184" t="s">
        <v>101</v>
      </c>
      <c r="D75" s="185"/>
      <c r="E75" s="185"/>
      <c r="F75" s="138" t="s">
        <v>25</v>
      </c>
      <c r="G75" s="130"/>
      <c r="H75" s="130"/>
      <c r="I75" s="130">
        <f>'01 2 Pol'!G259</f>
        <v>0</v>
      </c>
      <c r="J75" s="135" t="str">
        <f>IF(I101=0,"",I75/I101*100)</f>
        <v/>
      </c>
    </row>
    <row r="76" spans="1:10" ht="36.75" customHeight="1" x14ac:dyDescent="0.25">
      <c r="A76" s="124"/>
      <c r="B76" s="129" t="s">
        <v>102</v>
      </c>
      <c r="C76" s="184" t="s">
        <v>103</v>
      </c>
      <c r="D76" s="185"/>
      <c r="E76" s="185"/>
      <c r="F76" s="138" t="s">
        <v>25</v>
      </c>
      <c r="G76" s="130"/>
      <c r="H76" s="130"/>
      <c r="I76" s="130">
        <f>'01 2 Pol'!G276</f>
        <v>0</v>
      </c>
      <c r="J76" s="135" t="str">
        <f>IF(I101=0,"",I76/I101*100)</f>
        <v/>
      </c>
    </row>
    <row r="77" spans="1:10" ht="36.75" customHeight="1" x14ac:dyDescent="0.25">
      <c r="A77" s="124"/>
      <c r="B77" s="129" t="s">
        <v>104</v>
      </c>
      <c r="C77" s="184" t="s">
        <v>105</v>
      </c>
      <c r="D77" s="185"/>
      <c r="E77" s="185"/>
      <c r="F77" s="138" t="s">
        <v>25</v>
      </c>
      <c r="G77" s="130"/>
      <c r="H77" s="130"/>
      <c r="I77" s="130">
        <f>'01 2 Pol'!G293</f>
        <v>0</v>
      </c>
      <c r="J77" s="135" t="str">
        <f>IF(I101=0,"",I77/I101*100)</f>
        <v/>
      </c>
    </row>
    <row r="78" spans="1:10" ht="36.75" customHeight="1" x14ac:dyDescent="0.25">
      <c r="A78" s="124"/>
      <c r="B78" s="129" t="s">
        <v>106</v>
      </c>
      <c r="C78" s="184" t="s">
        <v>107</v>
      </c>
      <c r="D78" s="185"/>
      <c r="E78" s="185"/>
      <c r="F78" s="138" t="s">
        <v>25</v>
      </c>
      <c r="G78" s="130"/>
      <c r="H78" s="130"/>
      <c r="I78" s="130">
        <f>'01 3 Pol'!G8+'01 3 Pol'!G195</f>
        <v>0</v>
      </c>
      <c r="J78" s="135" t="str">
        <f>IF(I101=0,"",I78/I101*100)</f>
        <v/>
      </c>
    </row>
    <row r="79" spans="1:10" ht="36.75" customHeight="1" x14ac:dyDescent="0.25">
      <c r="A79" s="124"/>
      <c r="B79" s="129" t="s">
        <v>106</v>
      </c>
      <c r="C79" s="184" t="s">
        <v>108</v>
      </c>
      <c r="D79" s="185"/>
      <c r="E79" s="185"/>
      <c r="F79" s="138" t="s">
        <v>25</v>
      </c>
      <c r="G79" s="130"/>
      <c r="H79" s="130"/>
      <c r="I79" s="130">
        <f>'01 2 Pol'!G317</f>
        <v>0</v>
      </c>
      <c r="J79" s="135" t="str">
        <f>IF(I101=0,"",I79/I101*100)</f>
        <v/>
      </c>
    </row>
    <row r="80" spans="1:10" ht="36.75" customHeight="1" x14ac:dyDescent="0.25">
      <c r="A80" s="124"/>
      <c r="B80" s="129" t="s">
        <v>109</v>
      </c>
      <c r="C80" s="184" t="s">
        <v>110</v>
      </c>
      <c r="D80" s="185"/>
      <c r="E80" s="185"/>
      <c r="F80" s="138" t="s">
        <v>25</v>
      </c>
      <c r="G80" s="130"/>
      <c r="H80" s="130"/>
      <c r="I80" s="130">
        <f>'01 3 Pol'!G99+'01 3 Pol'!G199+'01 4 Pol'!G16+'01 4 Pol'!G143</f>
        <v>0</v>
      </c>
      <c r="J80" s="135" t="str">
        <f>IF(I101=0,"",I80/I101*100)</f>
        <v/>
      </c>
    </row>
    <row r="81" spans="1:10" ht="36.75" customHeight="1" x14ac:dyDescent="0.25">
      <c r="A81" s="124"/>
      <c r="B81" s="129" t="s">
        <v>111</v>
      </c>
      <c r="C81" s="184" t="s">
        <v>112</v>
      </c>
      <c r="D81" s="185"/>
      <c r="E81" s="185"/>
      <c r="F81" s="138" t="s">
        <v>25</v>
      </c>
      <c r="G81" s="130"/>
      <c r="H81" s="130"/>
      <c r="I81" s="130">
        <f>'01 3 Pol'!G147+'01 3 Pol'!G203+'01 5 Pol'!G8</f>
        <v>0</v>
      </c>
      <c r="J81" s="135" t="str">
        <f>IF(I101=0,"",I81/I101*100)</f>
        <v/>
      </c>
    </row>
    <row r="82" spans="1:10" ht="36.75" customHeight="1" x14ac:dyDescent="0.25">
      <c r="A82" s="124"/>
      <c r="B82" s="129" t="s">
        <v>113</v>
      </c>
      <c r="C82" s="184" t="s">
        <v>114</v>
      </c>
      <c r="D82" s="185"/>
      <c r="E82" s="185"/>
      <c r="F82" s="138" t="s">
        <v>25</v>
      </c>
      <c r="G82" s="130"/>
      <c r="H82" s="130"/>
      <c r="I82" s="130">
        <f>'01 3 Pol'!G151+'01 3 Pol'!G207</f>
        <v>0</v>
      </c>
      <c r="J82" s="135" t="str">
        <f>IF(I101=0,"",I82/I101*100)</f>
        <v/>
      </c>
    </row>
    <row r="83" spans="1:10" ht="36.75" customHeight="1" x14ac:dyDescent="0.25">
      <c r="A83" s="124"/>
      <c r="B83" s="129" t="s">
        <v>115</v>
      </c>
      <c r="C83" s="184" t="s">
        <v>116</v>
      </c>
      <c r="D83" s="185"/>
      <c r="E83" s="185"/>
      <c r="F83" s="138" t="s">
        <v>25</v>
      </c>
      <c r="G83" s="130"/>
      <c r="H83" s="130"/>
      <c r="I83" s="130">
        <f>'01 3 Pol'!G158+'01 3 Pol'!G211</f>
        <v>0</v>
      </c>
      <c r="J83" s="135" t="str">
        <f>IF(I101=0,"",I83/I101*100)</f>
        <v/>
      </c>
    </row>
    <row r="84" spans="1:10" ht="36.75" customHeight="1" x14ac:dyDescent="0.25">
      <c r="A84" s="124"/>
      <c r="B84" s="129" t="s">
        <v>117</v>
      </c>
      <c r="C84" s="184" t="s">
        <v>118</v>
      </c>
      <c r="D84" s="185"/>
      <c r="E84" s="185"/>
      <c r="F84" s="138" t="s">
        <v>25</v>
      </c>
      <c r="G84" s="130"/>
      <c r="H84" s="130"/>
      <c r="I84" s="130">
        <f>'01 4 Pol'!G29+'01 4 Pol'!G147</f>
        <v>0</v>
      </c>
      <c r="J84" s="135" t="str">
        <f>IF(I101=0,"",I84/I101*100)</f>
        <v/>
      </c>
    </row>
    <row r="85" spans="1:10" ht="36.75" customHeight="1" x14ac:dyDescent="0.25">
      <c r="A85" s="124"/>
      <c r="B85" s="129" t="s">
        <v>119</v>
      </c>
      <c r="C85" s="184" t="s">
        <v>120</v>
      </c>
      <c r="D85" s="185"/>
      <c r="E85" s="185"/>
      <c r="F85" s="138" t="s">
        <v>25</v>
      </c>
      <c r="G85" s="130"/>
      <c r="H85" s="130"/>
      <c r="I85" s="130">
        <f>'01 4 Pol'!G12+'01 4 Pol'!G57+'01 4 Pol'!G151</f>
        <v>0</v>
      </c>
      <c r="J85" s="135" t="str">
        <f>IF(I101=0,"",I85/I101*100)</f>
        <v/>
      </c>
    </row>
    <row r="86" spans="1:10" ht="36.75" customHeight="1" x14ac:dyDescent="0.25">
      <c r="A86" s="124"/>
      <c r="B86" s="129" t="s">
        <v>121</v>
      </c>
      <c r="C86" s="184" t="s">
        <v>122</v>
      </c>
      <c r="D86" s="185"/>
      <c r="E86" s="185"/>
      <c r="F86" s="138" t="s">
        <v>25</v>
      </c>
      <c r="G86" s="130"/>
      <c r="H86" s="130"/>
      <c r="I86" s="130">
        <f>'01 4 Pol'!G64+'01 4 Pol'!G154</f>
        <v>0</v>
      </c>
      <c r="J86" s="135" t="str">
        <f>IF(I101=0,"",I86/I101*100)</f>
        <v/>
      </c>
    </row>
    <row r="87" spans="1:10" ht="36.75" customHeight="1" x14ac:dyDescent="0.25">
      <c r="A87" s="124"/>
      <c r="B87" s="129" t="s">
        <v>123</v>
      </c>
      <c r="C87" s="184" t="s">
        <v>124</v>
      </c>
      <c r="D87" s="185"/>
      <c r="E87" s="185"/>
      <c r="F87" s="138" t="s">
        <v>25</v>
      </c>
      <c r="G87" s="130"/>
      <c r="H87" s="130"/>
      <c r="I87" s="130">
        <f>'01 4 Pol'!G8+'01 4 Pol'!G96+'01 4 Pol'!G157</f>
        <v>0</v>
      </c>
      <c r="J87" s="135" t="str">
        <f>IF(I101=0,"",I87/I101*100)</f>
        <v/>
      </c>
    </row>
    <row r="88" spans="1:10" ht="36.75" customHeight="1" x14ac:dyDescent="0.25">
      <c r="A88" s="124"/>
      <c r="B88" s="129" t="s">
        <v>125</v>
      </c>
      <c r="C88" s="184" t="s">
        <v>126</v>
      </c>
      <c r="D88" s="185"/>
      <c r="E88" s="185"/>
      <c r="F88" s="138" t="s">
        <v>25</v>
      </c>
      <c r="G88" s="130"/>
      <c r="H88" s="130"/>
      <c r="I88" s="130">
        <f>'01 4 Pol'!G118+'01 4 Pol'!G160</f>
        <v>0</v>
      </c>
      <c r="J88" s="135" t="str">
        <f>IF(I101=0,"",I88/I101*100)</f>
        <v/>
      </c>
    </row>
    <row r="89" spans="1:10" ht="36.75" customHeight="1" x14ac:dyDescent="0.25">
      <c r="A89" s="124"/>
      <c r="B89" s="129" t="s">
        <v>127</v>
      </c>
      <c r="C89" s="184" t="s">
        <v>128</v>
      </c>
      <c r="D89" s="185"/>
      <c r="E89" s="185"/>
      <c r="F89" s="138" t="s">
        <v>25</v>
      </c>
      <c r="G89" s="130"/>
      <c r="H89" s="130"/>
      <c r="I89" s="130">
        <f>'01 6 Pol'!G8</f>
        <v>0</v>
      </c>
      <c r="J89" s="135" t="str">
        <f>IF(I101=0,"",I89/I101*100)</f>
        <v/>
      </c>
    </row>
    <row r="90" spans="1:10" ht="36.75" customHeight="1" x14ac:dyDescent="0.25">
      <c r="A90" s="124"/>
      <c r="B90" s="129" t="s">
        <v>129</v>
      </c>
      <c r="C90" s="184" t="s">
        <v>130</v>
      </c>
      <c r="D90" s="185"/>
      <c r="E90" s="185"/>
      <c r="F90" s="138" t="s">
        <v>25</v>
      </c>
      <c r="G90" s="130"/>
      <c r="H90" s="130"/>
      <c r="I90" s="130">
        <f>'01 2 Pol'!G324</f>
        <v>0</v>
      </c>
      <c r="J90" s="135" t="str">
        <f>IF(I101=0,"",I90/I101*100)</f>
        <v/>
      </c>
    </row>
    <row r="91" spans="1:10" ht="36.75" customHeight="1" x14ac:dyDescent="0.25">
      <c r="A91" s="124"/>
      <c r="B91" s="129" t="s">
        <v>131</v>
      </c>
      <c r="C91" s="184" t="s">
        <v>132</v>
      </c>
      <c r="D91" s="185"/>
      <c r="E91" s="185"/>
      <c r="F91" s="138" t="s">
        <v>25</v>
      </c>
      <c r="G91" s="130"/>
      <c r="H91" s="130"/>
      <c r="I91" s="130">
        <f>'01 2 Pol'!G348</f>
        <v>0</v>
      </c>
      <c r="J91" s="135" t="str">
        <f>IF(I101=0,"",I91/I101*100)</f>
        <v/>
      </c>
    </row>
    <row r="92" spans="1:10" ht="36.75" customHeight="1" x14ac:dyDescent="0.25">
      <c r="A92" s="124"/>
      <c r="B92" s="129" t="s">
        <v>133</v>
      </c>
      <c r="C92" s="184" t="s">
        <v>134</v>
      </c>
      <c r="D92" s="185"/>
      <c r="E92" s="185"/>
      <c r="F92" s="138" t="s">
        <v>25</v>
      </c>
      <c r="G92" s="130"/>
      <c r="H92" s="130"/>
      <c r="I92" s="130">
        <f>'01 2 Pol'!G364</f>
        <v>0</v>
      </c>
      <c r="J92" s="135" t="str">
        <f>IF(I101=0,"",I92/I101*100)</f>
        <v/>
      </c>
    </row>
    <row r="93" spans="1:10" ht="36.75" customHeight="1" x14ac:dyDescent="0.25">
      <c r="A93" s="124"/>
      <c r="B93" s="129" t="s">
        <v>135</v>
      </c>
      <c r="C93" s="184" t="s">
        <v>136</v>
      </c>
      <c r="D93" s="185"/>
      <c r="E93" s="185"/>
      <c r="F93" s="138" t="s">
        <v>25</v>
      </c>
      <c r="G93" s="130"/>
      <c r="H93" s="130"/>
      <c r="I93" s="130">
        <f>'01 2 Pol'!G393</f>
        <v>0</v>
      </c>
      <c r="J93" s="135" t="str">
        <f>IF(I101=0,"",I93/I101*100)</f>
        <v/>
      </c>
    </row>
    <row r="94" spans="1:10" ht="36.75" customHeight="1" x14ac:dyDescent="0.25">
      <c r="A94" s="124"/>
      <c r="B94" s="129" t="s">
        <v>137</v>
      </c>
      <c r="C94" s="184" t="s">
        <v>138</v>
      </c>
      <c r="D94" s="185"/>
      <c r="E94" s="185"/>
      <c r="F94" s="138" t="s">
        <v>25</v>
      </c>
      <c r="G94" s="130"/>
      <c r="H94" s="130"/>
      <c r="I94" s="130">
        <f>'01 2 Pol'!G404</f>
        <v>0</v>
      </c>
      <c r="J94" s="135" t="str">
        <f>IF(I101=0,"",I94/I101*100)</f>
        <v/>
      </c>
    </row>
    <row r="95" spans="1:10" ht="36.75" customHeight="1" x14ac:dyDescent="0.25">
      <c r="A95" s="124"/>
      <c r="B95" s="129" t="s">
        <v>139</v>
      </c>
      <c r="C95" s="184" t="s">
        <v>140</v>
      </c>
      <c r="D95" s="185"/>
      <c r="E95" s="185"/>
      <c r="F95" s="138" t="s">
        <v>25</v>
      </c>
      <c r="G95" s="130"/>
      <c r="H95" s="130"/>
      <c r="I95" s="130">
        <f>'01 2 Pol'!G478</f>
        <v>0</v>
      </c>
      <c r="J95" s="135" t="str">
        <f>IF(I101=0,"",I95/I101*100)</f>
        <v/>
      </c>
    </row>
    <row r="96" spans="1:10" ht="36.75" customHeight="1" x14ac:dyDescent="0.25">
      <c r="A96" s="124"/>
      <c r="B96" s="129" t="s">
        <v>141</v>
      </c>
      <c r="C96" s="184" t="s">
        <v>142</v>
      </c>
      <c r="D96" s="185"/>
      <c r="E96" s="185"/>
      <c r="F96" s="138" t="s">
        <v>25</v>
      </c>
      <c r="G96" s="130"/>
      <c r="H96" s="130"/>
      <c r="I96" s="130">
        <f>'01 2 Pol'!G502</f>
        <v>0</v>
      </c>
      <c r="J96" s="135" t="str">
        <f>IF(I101=0,"",I96/I101*100)</f>
        <v/>
      </c>
    </row>
    <row r="97" spans="1:10" ht="36.75" customHeight="1" x14ac:dyDescent="0.25">
      <c r="A97" s="124"/>
      <c r="B97" s="129" t="s">
        <v>143</v>
      </c>
      <c r="C97" s="184" t="s">
        <v>144</v>
      </c>
      <c r="D97" s="185"/>
      <c r="E97" s="185"/>
      <c r="F97" s="138" t="s">
        <v>25</v>
      </c>
      <c r="G97" s="130"/>
      <c r="H97" s="130"/>
      <c r="I97" s="130">
        <f>'01 2 Pol'!G534</f>
        <v>0</v>
      </c>
      <c r="J97" s="135" t="str">
        <f>IF(I101=0,"",I97/I101*100)</f>
        <v/>
      </c>
    </row>
    <row r="98" spans="1:10" ht="36.75" customHeight="1" x14ac:dyDescent="0.25">
      <c r="A98" s="124"/>
      <c r="B98" s="129" t="s">
        <v>145</v>
      </c>
      <c r="C98" s="184" t="s">
        <v>146</v>
      </c>
      <c r="D98" s="185"/>
      <c r="E98" s="185"/>
      <c r="F98" s="138" t="s">
        <v>25</v>
      </c>
      <c r="G98" s="130"/>
      <c r="H98" s="130"/>
      <c r="I98" s="130">
        <f>'01 2 Pol'!G548</f>
        <v>0</v>
      </c>
      <c r="J98" s="135" t="str">
        <f>IF(I101=0,"",I98/I101*100)</f>
        <v/>
      </c>
    </row>
    <row r="99" spans="1:10" ht="36.75" customHeight="1" x14ac:dyDescent="0.25">
      <c r="A99" s="124"/>
      <c r="B99" s="129" t="s">
        <v>147</v>
      </c>
      <c r="C99" s="184" t="s">
        <v>148</v>
      </c>
      <c r="D99" s="185"/>
      <c r="E99" s="185"/>
      <c r="F99" s="138" t="s">
        <v>25</v>
      </c>
      <c r="G99" s="130"/>
      <c r="H99" s="130"/>
      <c r="I99" s="130">
        <f>'01 2 Pol'!G577</f>
        <v>0</v>
      </c>
      <c r="J99" s="135" t="str">
        <f>IF(I101=0,"",I99/I101*100)</f>
        <v/>
      </c>
    </row>
    <row r="100" spans="1:10" ht="36.75" customHeight="1" x14ac:dyDescent="0.25">
      <c r="A100" s="124"/>
      <c r="B100" s="129" t="s">
        <v>149</v>
      </c>
      <c r="C100" s="184" t="s">
        <v>150</v>
      </c>
      <c r="D100" s="185"/>
      <c r="E100" s="185"/>
      <c r="F100" s="138" t="s">
        <v>25</v>
      </c>
      <c r="G100" s="130"/>
      <c r="H100" s="130"/>
      <c r="I100" s="130">
        <f>'01 2 Pol'!G599</f>
        <v>0</v>
      </c>
      <c r="J100" s="135" t="str">
        <f>IF(I101=0,"",I100/I101*100)</f>
        <v/>
      </c>
    </row>
    <row r="101" spans="1:10" ht="25.5" customHeight="1" x14ac:dyDescent="0.25">
      <c r="A101" s="125"/>
      <c r="B101" s="131" t="s">
        <v>1</v>
      </c>
      <c r="C101" s="132"/>
      <c r="D101" s="133"/>
      <c r="E101" s="133"/>
      <c r="F101" s="139"/>
      <c r="G101" s="134"/>
      <c r="H101" s="134"/>
      <c r="I101" s="134">
        <f>SUM(I63:I100)</f>
        <v>0</v>
      </c>
      <c r="J101" s="136">
        <f>SUM(J63:J100)</f>
        <v>0</v>
      </c>
    </row>
    <row r="102" spans="1:10" x14ac:dyDescent="0.25">
      <c r="F102" s="88"/>
      <c r="G102" s="88"/>
      <c r="H102" s="88"/>
      <c r="I102" s="88"/>
      <c r="J102" s="137"/>
    </row>
    <row r="103" spans="1:10" x14ac:dyDescent="0.25">
      <c r="F103" s="88"/>
      <c r="G103" s="88"/>
      <c r="H103" s="88"/>
      <c r="I103" s="88"/>
      <c r="J103" s="137"/>
    </row>
    <row r="104" spans="1:10" x14ac:dyDescent="0.25">
      <c r="F104" s="88"/>
      <c r="G104" s="88"/>
      <c r="H104" s="88"/>
      <c r="I104" s="88"/>
      <c r="J104" s="137"/>
    </row>
  </sheetData>
  <sheetProtection algorithmName="SHA-512" hashValue="TaigqOBMkYRjeKI9aLUzLWEzfUiBAmWAbHtBIKWHMEJyNYkUyKMH6g9nc5Z7jGkaa4lAghSBiQjlhFJ2WGOygw==" saltValue="322m7u78Ath89kCzRBVbc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48:E48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8:E98"/>
    <mergeCell ref="C99:E99"/>
    <mergeCell ref="C100:E100"/>
    <mergeCell ref="C93:E93"/>
    <mergeCell ref="C94:E94"/>
    <mergeCell ref="C95:E95"/>
    <mergeCell ref="C96:E96"/>
    <mergeCell ref="C97:E9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35" t="s">
        <v>6</v>
      </c>
      <c r="B1" s="235"/>
      <c r="C1" s="236"/>
      <c r="D1" s="235"/>
      <c r="E1" s="235"/>
      <c r="F1" s="235"/>
      <c r="G1" s="235"/>
    </row>
    <row r="2" spans="1:7" ht="24.9" customHeight="1" x14ac:dyDescent="0.25">
      <c r="A2" s="50" t="s">
        <v>7</v>
      </c>
      <c r="B2" s="49"/>
      <c r="C2" s="237"/>
      <c r="D2" s="237"/>
      <c r="E2" s="237"/>
      <c r="F2" s="237"/>
      <c r="G2" s="238"/>
    </row>
    <row r="3" spans="1:7" ht="24.9" customHeight="1" x14ac:dyDescent="0.25">
      <c r="A3" s="50" t="s">
        <v>8</v>
      </c>
      <c r="B3" s="49"/>
      <c r="C3" s="237"/>
      <c r="D3" s="237"/>
      <c r="E3" s="237"/>
      <c r="F3" s="237"/>
      <c r="G3" s="238"/>
    </row>
    <row r="4" spans="1:7" ht="24.9" customHeight="1" x14ac:dyDescent="0.25">
      <c r="A4" s="50" t="s">
        <v>9</v>
      </c>
      <c r="B4" s="49"/>
      <c r="C4" s="237"/>
      <c r="D4" s="237"/>
      <c r="E4" s="237"/>
      <c r="F4" s="237"/>
      <c r="G4" s="238"/>
    </row>
    <row r="5" spans="1:7" x14ac:dyDescent="0.25">
      <c r="B5" s="4"/>
      <c r="C5" s="5"/>
      <c r="D5" s="6"/>
    </row>
  </sheetData>
  <sheetProtection algorithmName="SHA-512" hashValue="YdN5/y4AJzvEJBBseq/48OOHTUbNcp7VYVVjo1V7DucK8QstaevBLL/LEMf7F1M8dQCTbF2ujOpJXxOcCrea+A==" saltValue="B35nW9IYyh3ZyiibNElzv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599" activePane="bottomLeft" state="frozen"/>
      <selection pane="bottomLeft" activeCell="F608" activeCellId="2" sqref="F600 F603 F608"/>
    </sheetView>
  </sheetViews>
  <sheetFormatPr defaultRowHeight="13.2" outlineLevelRow="3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9" t="s">
        <v>153</v>
      </c>
      <c r="B1" s="249"/>
      <c r="C1" s="249"/>
      <c r="D1" s="249"/>
      <c r="E1" s="249"/>
      <c r="F1" s="249"/>
      <c r="G1" s="249"/>
      <c r="AG1" t="s">
        <v>154</v>
      </c>
    </row>
    <row r="2" spans="1:60" ht="24.9" customHeight="1" x14ac:dyDescent="0.25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155</v>
      </c>
    </row>
    <row r="3" spans="1:60" ht="24.9" customHeight="1" x14ac:dyDescent="0.25">
      <c r="A3" s="50" t="s">
        <v>8</v>
      </c>
      <c r="B3" s="49" t="s">
        <v>53</v>
      </c>
      <c r="C3" s="250" t="s">
        <v>54</v>
      </c>
      <c r="D3" s="251"/>
      <c r="E3" s="251"/>
      <c r="F3" s="251"/>
      <c r="G3" s="252"/>
      <c r="AC3" s="122" t="s">
        <v>155</v>
      </c>
      <c r="AG3" t="s">
        <v>156</v>
      </c>
    </row>
    <row r="4" spans="1:60" ht="24.9" customHeight="1" x14ac:dyDescent="0.25">
      <c r="A4" s="141" t="s">
        <v>9</v>
      </c>
      <c r="B4" s="142" t="s">
        <v>55</v>
      </c>
      <c r="C4" s="253" t="s">
        <v>56</v>
      </c>
      <c r="D4" s="254"/>
      <c r="E4" s="254"/>
      <c r="F4" s="254"/>
      <c r="G4" s="255"/>
      <c r="AG4" t="s">
        <v>157</v>
      </c>
    </row>
    <row r="5" spans="1:60" x14ac:dyDescent="0.25">
      <c r="D5" s="10"/>
    </row>
    <row r="6" spans="1:60" ht="39.6" x14ac:dyDescent="0.25">
      <c r="A6" s="144" t="s">
        <v>158</v>
      </c>
      <c r="B6" s="146" t="s">
        <v>159</v>
      </c>
      <c r="C6" s="146" t="s">
        <v>160</v>
      </c>
      <c r="D6" s="145" t="s">
        <v>161</v>
      </c>
      <c r="E6" s="144" t="s">
        <v>162</v>
      </c>
      <c r="F6" s="143" t="s">
        <v>163</v>
      </c>
      <c r="G6" s="144" t="s">
        <v>29</v>
      </c>
      <c r="H6" s="147" t="s">
        <v>30</v>
      </c>
      <c r="I6" s="147" t="s">
        <v>164</v>
      </c>
      <c r="J6" s="147" t="s">
        <v>31</v>
      </c>
      <c r="K6" s="147" t="s">
        <v>165</v>
      </c>
      <c r="L6" s="147" t="s">
        <v>166</v>
      </c>
      <c r="M6" s="147" t="s">
        <v>167</v>
      </c>
      <c r="N6" s="147" t="s">
        <v>168</v>
      </c>
      <c r="O6" s="147" t="s">
        <v>169</v>
      </c>
      <c r="P6" s="147" t="s">
        <v>170</v>
      </c>
      <c r="Q6" s="147" t="s">
        <v>171</v>
      </c>
      <c r="R6" s="147" t="s">
        <v>172</v>
      </c>
      <c r="S6" s="147" t="s">
        <v>173</v>
      </c>
      <c r="T6" s="147" t="s">
        <v>174</v>
      </c>
      <c r="U6" s="147" t="s">
        <v>175</v>
      </c>
      <c r="V6" s="147" t="s">
        <v>176</v>
      </c>
      <c r="W6" s="147" t="s">
        <v>177</v>
      </c>
      <c r="X6" s="147" t="s">
        <v>178</v>
      </c>
      <c r="Y6" s="147" t="s">
        <v>179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0" t="s">
        <v>180</v>
      </c>
      <c r="B8" s="161" t="s">
        <v>83</v>
      </c>
      <c r="C8" s="178" t="s">
        <v>84</v>
      </c>
      <c r="D8" s="162"/>
      <c r="E8" s="163"/>
      <c r="F8" s="164"/>
      <c r="G8" s="164">
        <f>SUMIF(AG9:AG26,"&lt;&gt;NOR",G9:G26)</f>
        <v>0</v>
      </c>
      <c r="H8" s="164"/>
      <c r="I8" s="164">
        <f>SUM(I9:I26)</f>
        <v>0</v>
      </c>
      <c r="J8" s="164"/>
      <c r="K8" s="164">
        <f>SUM(K9:K26)</f>
        <v>145658.4</v>
      </c>
      <c r="L8" s="164"/>
      <c r="M8" s="164">
        <f>SUM(M9:M26)</f>
        <v>0</v>
      </c>
      <c r="N8" s="163"/>
      <c r="O8" s="163">
        <f>SUM(O9:O26)</f>
        <v>0</v>
      </c>
      <c r="P8" s="163"/>
      <c r="Q8" s="163">
        <f>SUM(Q9:Q26)</f>
        <v>21.84</v>
      </c>
      <c r="R8" s="164"/>
      <c r="S8" s="164"/>
      <c r="T8" s="165"/>
      <c r="U8" s="159"/>
      <c r="V8" s="159">
        <f>SUM(V9:V26)</f>
        <v>54.21</v>
      </c>
      <c r="W8" s="159"/>
      <c r="X8" s="159"/>
      <c r="Y8" s="159"/>
      <c r="AG8" t="s">
        <v>181</v>
      </c>
    </row>
    <row r="9" spans="1:60" ht="20.399999999999999" outlineLevel="1" x14ac:dyDescent="0.25">
      <c r="A9" s="170">
        <v>1</v>
      </c>
      <c r="B9" s="171" t="s">
        <v>182</v>
      </c>
      <c r="C9" s="179" t="s">
        <v>183</v>
      </c>
      <c r="D9" s="172" t="s">
        <v>184</v>
      </c>
      <c r="E9" s="173">
        <v>84</v>
      </c>
      <c r="F9" s="174"/>
      <c r="G9" s="175">
        <f>ROUND(E9*F9,2)</f>
        <v>0</v>
      </c>
      <c r="H9" s="174">
        <v>0</v>
      </c>
      <c r="I9" s="175">
        <f>ROUND(E9*H9,2)</f>
        <v>0</v>
      </c>
      <c r="J9" s="174">
        <v>65.7</v>
      </c>
      <c r="K9" s="175">
        <f>ROUND(E9*J9,2)</f>
        <v>5518.8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0.26</v>
      </c>
      <c r="Q9" s="173">
        <f>ROUND(E9*P9,2)</f>
        <v>21.84</v>
      </c>
      <c r="R9" s="175" t="s">
        <v>185</v>
      </c>
      <c r="S9" s="175" t="s">
        <v>186</v>
      </c>
      <c r="T9" s="176" t="s">
        <v>187</v>
      </c>
      <c r="U9" s="158">
        <v>0.14199999999999999</v>
      </c>
      <c r="V9" s="158">
        <f>ROUND(E9*U9,2)</f>
        <v>11.93</v>
      </c>
      <c r="W9" s="158"/>
      <c r="X9" s="158" t="s">
        <v>188</v>
      </c>
      <c r="Y9" s="158" t="s">
        <v>189</v>
      </c>
      <c r="Z9" s="148"/>
      <c r="AA9" s="148"/>
      <c r="AB9" s="148"/>
      <c r="AC9" s="148"/>
      <c r="AD9" s="148"/>
      <c r="AE9" s="148"/>
      <c r="AF9" s="148"/>
      <c r="AG9" s="148" t="s">
        <v>190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3" t="s">
        <v>191</v>
      </c>
      <c r="D10" s="244"/>
      <c r="E10" s="244"/>
      <c r="F10" s="244"/>
      <c r="G10" s="244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21" outlineLevel="2" x14ac:dyDescent="0.25">
      <c r="A11" s="155"/>
      <c r="B11" s="156"/>
      <c r="C11" s="245" t="s">
        <v>193</v>
      </c>
      <c r="D11" s="246"/>
      <c r="E11" s="246"/>
      <c r="F11" s="246"/>
      <c r="G11" s="246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77" t="str">
        <f>C11</f>
        <v>Rozebrání dlažeb komunikací pro pěší spřemístěním hmot na skládku na vzdálenost do 3 m nebo snaložením na dopravní prostředek s ložem zkameniva nebo živice a s jakoukoliv výplní spár ručně zezámkové dlažby</v>
      </c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39"/>
      <c r="D12" s="240"/>
      <c r="E12" s="240"/>
      <c r="F12" s="240"/>
      <c r="G12" s="240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2</v>
      </c>
      <c r="B13" s="171" t="s">
        <v>196</v>
      </c>
      <c r="C13" s="179" t="s">
        <v>197</v>
      </c>
      <c r="D13" s="172" t="s">
        <v>198</v>
      </c>
      <c r="E13" s="173">
        <v>50</v>
      </c>
      <c r="F13" s="174"/>
      <c r="G13" s="175">
        <f>ROUND(E13*F13,2)</f>
        <v>0</v>
      </c>
      <c r="H13" s="174">
        <v>0</v>
      </c>
      <c r="I13" s="175">
        <f>ROUND(E13*H13,2)</f>
        <v>0</v>
      </c>
      <c r="J13" s="174">
        <v>153.5</v>
      </c>
      <c r="K13" s="175">
        <f>ROUND(E13*J13,2)</f>
        <v>7675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 t="s">
        <v>199</v>
      </c>
      <c r="S13" s="175" t="s">
        <v>186</v>
      </c>
      <c r="T13" s="176" t="s">
        <v>187</v>
      </c>
      <c r="U13" s="158">
        <v>0.20399999999999999</v>
      </c>
      <c r="V13" s="158">
        <f>ROUND(E13*U13,2)</f>
        <v>10.199999999999999</v>
      </c>
      <c r="W13" s="158"/>
      <c r="X13" s="158" t="s">
        <v>188</v>
      </c>
      <c r="Y13" s="158" t="s">
        <v>189</v>
      </c>
      <c r="Z13" s="148"/>
      <c r="AA13" s="148"/>
      <c r="AB13" s="148"/>
      <c r="AC13" s="148"/>
      <c r="AD13" s="148"/>
      <c r="AE13" s="148"/>
      <c r="AF13" s="148"/>
      <c r="AG13" s="148" t="s">
        <v>190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3" t="s">
        <v>200</v>
      </c>
      <c r="D14" s="244"/>
      <c r="E14" s="244"/>
      <c r="F14" s="244"/>
      <c r="G14" s="244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239"/>
      <c r="D15" s="240"/>
      <c r="E15" s="240"/>
      <c r="F15" s="240"/>
      <c r="G15" s="240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5">
      <c r="A16" s="170">
        <v>3</v>
      </c>
      <c r="B16" s="171" t="s">
        <v>201</v>
      </c>
      <c r="C16" s="179" t="s">
        <v>202</v>
      </c>
      <c r="D16" s="172" t="s">
        <v>198</v>
      </c>
      <c r="E16" s="173">
        <v>66.274000000000001</v>
      </c>
      <c r="F16" s="174"/>
      <c r="G16" s="175">
        <f>ROUND(E16*F16,2)</f>
        <v>0</v>
      </c>
      <c r="H16" s="174">
        <v>0</v>
      </c>
      <c r="I16" s="175">
        <f>ROUND(E16*H16,2)</f>
        <v>0</v>
      </c>
      <c r="J16" s="174">
        <v>298.7</v>
      </c>
      <c r="K16" s="175">
        <f>ROUND(E16*J16,2)</f>
        <v>19796.04</v>
      </c>
      <c r="L16" s="175">
        <v>21</v>
      </c>
      <c r="M16" s="175">
        <f>G16*(1+L16/100)</f>
        <v>0</v>
      </c>
      <c r="N16" s="173">
        <v>0</v>
      </c>
      <c r="O16" s="173">
        <f>ROUND(E16*N16,2)</f>
        <v>0</v>
      </c>
      <c r="P16" s="173">
        <v>0</v>
      </c>
      <c r="Q16" s="173">
        <f>ROUND(E16*P16,2)</f>
        <v>0</v>
      </c>
      <c r="R16" s="175" t="s">
        <v>199</v>
      </c>
      <c r="S16" s="175" t="s">
        <v>186</v>
      </c>
      <c r="T16" s="176" t="s">
        <v>187</v>
      </c>
      <c r="U16" s="158">
        <v>0.21</v>
      </c>
      <c r="V16" s="158">
        <f>ROUND(E16*U16,2)</f>
        <v>13.92</v>
      </c>
      <c r="W16" s="158"/>
      <c r="X16" s="158" t="s">
        <v>188</v>
      </c>
      <c r="Y16" s="158" t="s">
        <v>189</v>
      </c>
      <c r="Z16" s="148"/>
      <c r="AA16" s="148"/>
      <c r="AB16" s="148"/>
      <c r="AC16" s="148"/>
      <c r="AD16" s="148"/>
      <c r="AE16" s="148"/>
      <c r="AF16" s="148"/>
      <c r="AG16" s="148" t="s">
        <v>190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1" outlineLevel="2" x14ac:dyDescent="0.25">
      <c r="A17" s="155"/>
      <c r="B17" s="156"/>
      <c r="C17" s="243" t="s">
        <v>203</v>
      </c>
      <c r="D17" s="244"/>
      <c r="E17" s="244"/>
      <c r="F17" s="244"/>
      <c r="G17" s="244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192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77" t="str">
        <f>C17</f>
        <v>zapažených i nezapažených s urovnáním dna do předepsaného profilu a spádu, s přehozením výkopku na přilehlém terénu na vzdálenost do 3 m od podélné osy rýhy nebo s naložením výkopku na dopravní prostředek.</v>
      </c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39"/>
      <c r="D18" s="240"/>
      <c r="E18" s="240"/>
      <c r="F18" s="240"/>
      <c r="G18" s="240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70">
        <v>4</v>
      </c>
      <c r="B19" s="171" t="s">
        <v>204</v>
      </c>
      <c r="C19" s="179" t="s">
        <v>205</v>
      </c>
      <c r="D19" s="172" t="s">
        <v>198</v>
      </c>
      <c r="E19" s="173">
        <v>56.040999999999997</v>
      </c>
      <c r="F19" s="174"/>
      <c r="G19" s="175">
        <f>ROUND(E19*F19,2)</f>
        <v>0</v>
      </c>
      <c r="H19" s="174">
        <v>0</v>
      </c>
      <c r="I19" s="175">
        <f>ROUND(E19*H19,2)</f>
        <v>0</v>
      </c>
      <c r="J19" s="174">
        <v>451</v>
      </c>
      <c r="K19" s="175">
        <f>ROUND(E19*J19,2)</f>
        <v>25274.49</v>
      </c>
      <c r="L19" s="175">
        <v>21</v>
      </c>
      <c r="M19" s="175">
        <f>G19*(1+L19/100)</f>
        <v>0</v>
      </c>
      <c r="N19" s="173">
        <v>0</v>
      </c>
      <c r="O19" s="173">
        <f>ROUND(E19*N19,2)</f>
        <v>0</v>
      </c>
      <c r="P19" s="173">
        <v>0</v>
      </c>
      <c r="Q19" s="173">
        <f>ROUND(E19*P19,2)</f>
        <v>0</v>
      </c>
      <c r="R19" s="175" t="s">
        <v>199</v>
      </c>
      <c r="S19" s="175" t="s">
        <v>186</v>
      </c>
      <c r="T19" s="176" t="s">
        <v>187</v>
      </c>
      <c r="U19" s="158">
        <v>0.3</v>
      </c>
      <c r="V19" s="158">
        <f>ROUND(E19*U19,2)</f>
        <v>16.809999999999999</v>
      </c>
      <c r="W19" s="158"/>
      <c r="X19" s="158" t="s">
        <v>188</v>
      </c>
      <c r="Y19" s="158" t="s">
        <v>189</v>
      </c>
      <c r="Z19" s="148"/>
      <c r="AA19" s="148"/>
      <c r="AB19" s="148"/>
      <c r="AC19" s="148"/>
      <c r="AD19" s="148"/>
      <c r="AE19" s="148"/>
      <c r="AF19" s="148"/>
      <c r="AG19" s="148" t="s">
        <v>190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1" outlineLevel="2" x14ac:dyDescent="0.25">
      <c r="A20" s="155"/>
      <c r="B20" s="156"/>
      <c r="C20" s="243" t="s">
        <v>206</v>
      </c>
      <c r="D20" s="244"/>
      <c r="E20" s="244"/>
      <c r="F20" s="244"/>
      <c r="G20" s="244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192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77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239"/>
      <c r="D21" s="240"/>
      <c r="E21" s="240"/>
      <c r="F21" s="240"/>
      <c r="G21" s="240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70">
        <v>5</v>
      </c>
      <c r="B22" s="171" t="s">
        <v>207</v>
      </c>
      <c r="C22" s="179" t="s">
        <v>208</v>
      </c>
      <c r="D22" s="172" t="s">
        <v>198</v>
      </c>
      <c r="E22" s="173">
        <v>122.315</v>
      </c>
      <c r="F22" s="174"/>
      <c r="G22" s="175">
        <f>ROUND(E22*F22,2)</f>
        <v>0</v>
      </c>
      <c r="H22" s="174">
        <v>0</v>
      </c>
      <c r="I22" s="175">
        <f>ROUND(E22*H22,2)</f>
        <v>0</v>
      </c>
      <c r="J22" s="174">
        <v>175.5</v>
      </c>
      <c r="K22" s="175">
        <f>ROUND(E22*J22,2)</f>
        <v>21466.28</v>
      </c>
      <c r="L22" s="175">
        <v>21</v>
      </c>
      <c r="M22" s="175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5" t="s">
        <v>199</v>
      </c>
      <c r="S22" s="175" t="s">
        <v>186</v>
      </c>
      <c r="T22" s="176" t="s">
        <v>187</v>
      </c>
      <c r="U22" s="158">
        <v>1.0999999999999999E-2</v>
      </c>
      <c r="V22" s="158">
        <f>ROUND(E22*U22,2)</f>
        <v>1.35</v>
      </c>
      <c r="W22" s="158"/>
      <c r="X22" s="158" t="s">
        <v>188</v>
      </c>
      <c r="Y22" s="158" t="s">
        <v>189</v>
      </c>
      <c r="Z22" s="148"/>
      <c r="AA22" s="148"/>
      <c r="AB22" s="148"/>
      <c r="AC22" s="148"/>
      <c r="AD22" s="148"/>
      <c r="AE22" s="148"/>
      <c r="AF22" s="148"/>
      <c r="AG22" s="148" t="s">
        <v>190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43" t="s">
        <v>209</v>
      </c>
      <c r="D23" s="244"/>
      <c r="E23" s="244"/>
      <c r="F23" s="244"/>
      <c r="G23" s="244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39"/>
      <c r="D24" s="240"/>
      <c r="E24" s="240"/>
      <c r="F24" s="240"/>
      <c r="G24" s="240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6</v>
      </c>
      <c r="B25" s="171" t="s">
        <v>210</v>
      </c>
      <c r="C25" s="179" t="s">
        <v>211</v>
      </c>
      <c r="D25" s="172" t="s">
        <v>198</v>
      </c>
      <c r="E25" s="173">
        <v>122.315</v>
      </c>
      <c r="F25" s="174"/>
      <c r="G25" s="175">
        <f>ROUND(E25*F25,2)</f>
        <v>0</v>
      </c>
      <c r="H25" s="174">
        <v>0</v>
      </c>
      <c r="I25" s="175">
        <f>ROUND(E25*H25,2)</f>
        <v>0</v>
      </c>
      <c r="J25" s="174">
        <v>539</v>
      </c>
      <c r="K25" s="175">
        <f>ROUND(E25*J25,2)</f>
        <v>65927.789999999994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 t="s">
        <v>199</v>
      </c>
      <c r="S25" s="175" t="s">
        <v>186</v>
      </c>
      <c r="T25" s="176" t="s">
        <v>187</v>
      </c>
      <c r="U25" s="158">
        <v>0</v>
      </c>
      <c r="V25" s="158">
        <f>ROUND(E25*U25,2)</f>
        <v>0</v>
      </c>
      <c r="W25" s="158"/>
      <c r="X25" s="158" t="s">
        <v>188</v>
      </c>
      <c r="Y25" s="158" t="s">
        <v>189</v>
      </c>
      <c r="Z25" s="148"/>
      <c r="AA25" s="148"/>
      <c r="AB25" s="148"/>
      <c r="AC25" s="148"/>
      <c r="AD25" s="148"/>
      <c r="AE25" s="148"/>
      <c r="AF25" s="148"/>
      <c r="AG25" s="148" t="s">
        <v>190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7"/>
      <c r="D26" s="248"/>
      <c r="E26" s="248"/>
      <c r="F26" s="248"/>
      <c r="G26" s="248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x14ac:dyDescent="0.25">
      <c r="A27" s="160" t="s">
        <v>180</v>
      </c>
      <c r="B27" s="161" t="s">
        <v>55</v>
      </c>
      <c r="C27" s="178" t="s">
        <v>85</v>
      </c>
      <c r="D27" s="162"/>
      <c r="E27" s="163"/>
      <c r="F27" s="164"/>
      <c r="G27" s="164">
        <f>SUMIF(AG28:AG49,"&lt;&gt;NOR",G28:G49)</f>
        <v>0</v>
      </c>
      <c r="H27" s="164"/>
      <c r="I27" s="164">
        <f>SUM(I28:I49)</f>
        <v>1233301.96</v>
      </c>
      <c r="J27" s="164"/>
      <c r="K27" s="164">
        <f>SUM(K28:K49)</f>
        <v>384440.19</v>
      </c>
      <c r="L27" s="164"/>
      <c r="M27" s="164">
        <f>SUM(M28:M49)</f>
        <v>0</v>
      </c>
      <c r="N27" s="163"/>
      <c r="O27" s="163">
        <f>SUM(O28:O49)</f>
        <v>493.13</v>
      </c>
      <c r="P27" s="163"/>
      <c r="Q27" s="163">
        <f>SUM(Q28:Q49)</f>
        <v>0</v>
      </c>
      <c r="R27" s="164"/>
      <c r="S27" s="164"/>
      <c r="T27" s="165"/>
      <c r="U27" s="159"/>
      <c r="V27" s="159">
        <f>SUM(V28:V49)</f>
        <v>382.75</v>
      </c>
      <c r="W27" s="159"/>
      <c r="X27" s="159"/>
      <c r="Y27" s="159"/>
      <c r="AG27" t="s">
        <v>181</v>
      </c>
    </row>
    <row r="28" spans="1:60" outlineLevel="1" x14ac:dyDescent="0.25">
      <c r="A28" s="170">
        <v>7</v>
      </c>
      <c r="B28" s="171" t="s">
        <v>212</v>
      </c>
      <c r="C28" s="179" t="s">
        <v>213</v>
      </c>
      <c r="D28" s="172" t="s">
        <v>198</v>
      </c>
      <c r="E28" s="173">
        <v>34.628</v>
      </c>
      <c r="F28" s="174"/>
      <c r="G28" s="175">
        <f>ROUND(E28*F28,2)</f>
        <v>0</v>
      </c>
      <c r="H28" s="174">
        <v>621.21</v>
      </c>
      <c r="I28" s="175">
        <f>ROUND(E28*H28,2)</f>
        <v>21511.26</v>
      </c>
      <c r="J28" s="174">
        <v>623.99</v>
      </c>
      <c r="K28" s="175">
        <f>ROUND(E28*J28,2)</f>
        <v>21607.53</v>
      </c>
      <c r="L28" s="175">
        <v>21</v>
      </c>
      <c r="M28" s="175">
        <f>G28*(1+L28/100)</f>
        <v>0</v>
      </c>
      <c r="N28" s="173">
        <v>2.1</v>
      </c>
      <c r="O28" s="173">
        <f>ROUND(E28*N28,2)</f>
        <v>72.72</v>
      </c>
      <c r="P28" s="173">
        <v>0</v>
      </c>
      <c r="Q28" s="173">
        <f>ROUND(E28*P28,2)</f>
        <v>0</v>
      </c>
      <c r="R28" s="175" t="s">
        <v>214</v>
      </c>
      <c r="S28" s="175" t="s">
        <v>186</v>
      </c>
      <c r="T28" s="176" t="s">
        <v>187</v>
      </c>
      <c r="U28" s="158">
        <v>0.96499999999999997</v>
      </c>
      <c r="V28" s="158">
        <f>ROUND(E28*U28,2)</f>
        <v>33.42</v>
      </c>
      <c r="W28" s="158"/>
      <c r="X28" s="158" t="s">
        <v>188</v>
      </c>
      <c r="Y28" s="158" t="s">
        <v>189</v>
      </c>
      <c r="Z28" s="148"/>
      <c r="AA28" s="148"/>
      <c r="AB28" s="148"/>
      <c r="AC28" s="148"/>
      <c r="AD28" s="148"/>
      <c r="AE28" s="148"/>
      <c r="AF28" s="148"/>
      <c r="AG28" s="148" t="s">
        <v>190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47"/>
      <c r="D29" s="248"/>
      <c r="E29" s="248"/>
      <c r="F29" s="248"/>
      <c r="G29" s="248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0.399999999999999" outlineLevel="1" x14ac:dyDescent="0.25">
      <c r="A30" s="170">
        <v>8</v>
      </c>
      <c r="B30" s="171" t="s">
        <v>215</v>
      </c>
      <c r="C30" s="179" t="s">
        <v>216</v>
      </c>
      <c r="D30" s="172" t="s">
        <v>198</v>
      </c>
      <c r="E30" s="173">
        <v>34.628</v>
      </c>
      <c r="F30" s="174"/>
      <c r="G30" s="175">
        <f>ROUND(E30*F30,2)</f>
        <v>0</v>
      </c>
      <c r="H30" s="174">
        <v>3394.37</v>
      </c>
      <c r="I30" s="175">
        <f>ROUND(E30*H30,2)</f>
        <v>117540.24</v>
      </c>
      <c r="J30" s="174">
        <v>378.63</v>
      </c>
      <c r="K30" s="175">
        <f>ROUND(E30*J30,2)</f>
        <v>13111.2</v>
      </c>
      <c r="L30" s="175">
        <v>21</v>
      </c>
      <c r="M30" s="175">
        <f>G30*(1+L30/100)</f>
        <v>0</v>
      </c>
      <c r="N30" s="173">
        <v>2.5249999999999999</v>
      </c>
      <c r="O30" s="173">
        <f>ROUND(E30*N30,2)</f>
        <v>87.44</v>
      </c>
      <c r="P30" s="173">
        <v>0</v>
      </c>
      <c r="Q30" s="173">
        <f>ROUND(E30*P30,2)</f>
        <v>0</v>
      </c>
      <c r="R30" s="175" t="s">
        <v>217</v>
      </c>
      <c r="S30" s="175" t="s">
        <v>186</v>
      </c>
      <c r="T30" s="176" t="s">
        <v>187</v>
      </c>
      <c r="U30" s="158">
        <v>0.48</v>
      </c>
      <c r="V30" s="158">
        <f>ROUND(E30*U30,2)</f>
        <v>16.62</v>
      </c>
      <c r="W30" s="158"/>
      <c r="X30" s="158" t="s">
        <v>188</v>
      </c>
      <c r="Y30" s="158" t="s">
        <v>189</v>
      </c>
      <c r="Z30" s="148"/>
      <c r="AA30" s="148"/>
      <c r="AB30" s="148"/>
      <c r="AC30" s="148"/>
      <c r="AD30" s="148"/>
      <c r="AE30" s="148"/>
      <c r="AF30" s="148"/>
      <c r="AG30" s="148" t="s">
        <v>190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3" t="s">
        <v>218</v>
      </c>
      <c r="D31" s="244"/>
      <c r="E31" s="244"/>
      <c r="F31" s="244"/>
      <c r="G31" s="244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39"/>
      <c r="D32" s="240"/>
      <c r="E32" s="240"/>
      <c r="F32" s="240"/>
      <c r="G32" s="240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9</v>
      </c>
      <c r="B33" s="171" t="s">
        <v>219</v>
      </c>
      <c r="C33" s="179" t="s">
        <v>220</v>
      </c>
      <c r="D33" s="172" t="s">
        <v>184</v>
      </c>
      <c r="E33" s="173">
        <v>10.925000000000001</v>
      </c>
      <c r="F33" s="174"/>
      <c r="G33" s="175">
        <f>ROUND(E33*F33,2)</f>
        <v>0</v>
      </c>
      <c r="H33" s="174">
        <v>188.37</v>
      </c>
      <c r="I33" s="175">
        <f>ROUND(E33*H33,2)</f>
        <v>2057.94</v>
      </c>
      <c r="J33" s="174">
        <v>782.93</v>
      </c>
      <c r="K33" s="175">
        <f>ROUND(E33*J33,2)</f>
        <v>8553.51</v>
      </c>
      <c r="L33" s="175">
        <v>21</v>
      </c>
      <c r="M33" s="175">
        <f>G33*(1+L33/100)</f>
        <v>0</v>
      </c>
      <c r="N33" s="173">
        <v>3.9199999999999999E-2</v>
      </c>
      <c r="O33" s="173">
        <f>ROUND(E33*N33,2)</f>
        <v>0.43</v>
      </c>
      <c r="P33" s="173">
        <v>0</v>
      </c>
      <c r="Q33" s="173">
        <f>ROUND(E33*P33,2)</f>
        <v>0</v>
      </c>
      <c r="R33" s="175" t="s">
        <v>217</v>
      </c>
      <c r="S33" s="175" t="s">
        <v>186</v>
      </c>
      <c r="T33" s="176" t="s">
        <v>187</v>
      </c>
      <c r="U33" s="158">
        <v>1.6</v>
      </c>
      <c r="V33" s="158">
        <f>ROUND(E33*U33,2)</f>
        <v>17.48</v>
      </c>
      <c r="W33" s="158"/>
      <c r="X33" s="158" t="s">
        <v>188</v>
      </c>
      <c r="Y33" s="158" t="s">
        <v>189</v>
      </c>
      <c r="Z33" s="148"/>
      <c r="AA33" s="148"/>
      <c r="AB33" s="148"/>
      <c r="AC33" s="148"/>
      <c r="AD33" s="148"/>
      <c r="AE33" s="148"/>
      <c r="AF33" s="148"/>
      <c r="AG33" s="148" t="s">
        <v>190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1" outlineLevel="2" x14ac:dyDescent="0.25">
      <c r="A34" s="155"/>
      <c r="B34" s="156"/>
      <c r="C34" s="243" t="s">
        <v>221</v>
      </c>
      <c r="D34" s="244"/>
      <c r="E34" s="244"/>
      <c r="F34" s="244"/>
      <c r="G34" s="244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192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77" t="str">
        <f>C34</f>
        <v>svislé nebo šikmé (odkloněné) , půdorysně přímé nebo zalomené, stěn základových desek ve volných nebo zapažených jámách, rýhách, šachtách, včetně případných vzpěr,</v>
      </c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39"/>
      <c r="D35" s="240"/>
      <c r="E35" s="240"/>
      <c r="F35" s="240"/>
      <c r="G35" s="240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70">
        <v>10</v>
      </c>
      <c r="B36" s="171" t="s">
        <v>222</v>
      </c>
      <c r="C36" s="179" t="s">
        <v>223</v>
      </c>
      <c r="D36" s="172" t="s">
        <v>184</v>
      </c>
      <c r="E36" s="173">
        <v>10.925000000000001</v>
      </c>
      <c r="F36" s="174"/>
      <c r="G36" s="175">
        <f>ROUND(E36*F36,2)</f>
        <v>0</v>
      </c>
      <c r="H36" s="174">
        <v>0</v>
      </c>
      <c r="I36" s="175">
        <f>ROUND(E36*H36,2)</f>
        <v>0</v>
      </c>
      <c r="J36" s="174">
        <v>154</v>
      </c>
      <c r="K36" s="175">
        <f>ROUND(E36*J36,2)</f>
        <v>1682.45</v>
      </c>
      <c r="L36" s="175">
        <v>21</v>
      </c>
      <c r="M36" s="175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5" t="s">
        <v>217</v>
      </c>
      <c r="S36" s="175" t="s">
        <v>186</v>
      </c>
      <c r="T36" s="176" t="s">
        <v>187</v>
      </c>
      <c r="U36" s="158">
        <v>0.32</v>
      </c>
      <c r="V36" s="158">
        <f>ROUND(E36*U36,2)</f>
        <v>3.5</v>
      </c>
      <c r="W36" s="158"/>
      <c r="X36" s="158" t="s">
        <v>188</v>
      </c>
      <c r="Y36" s="158" t="s">
        <v>189</v>
      </c>
      <c r="Z36" s="148"/>
      <c r="AA36" s="148"/>
      <c r="AB36" s="148"/>
      <c r="AC36" s="148"/>
      <c r="AD36" s="148"/>
      <c r="AE36" s="148"/>
      <c r="AF36" s="148"/>
      <c r="AG36" s="148" t="s">
        <v>190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1" outlineLevel="2" x14ac:dyDescent="0.25">
      <c r="A37" s="155"/>
      <c r="B37" s="156"/>
      <c r="C37" s="243" t="s">
        <v>221</v>
      </c>
      <c r="D37" s="244"/>
      <c r="E37" s="244"/>
      <c r="F37" s="244"/>
      <c r="G37" s="244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192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77" t="str">
        <f>C37</f>
        <v>svislé nebo šikmé (odkloněné) , půdorysně přímé nebo zalomené, stěn základových desek ve volných nebo zapažených jámách, rýhách, šachtách, včetně případných vzpěr,</v>
      </c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5" t="s">
        <v>224</v>
      </c>
      <c r="D38" s="246"/>
      <c r="E38" s="246"/>
      <c r="F38" s="246"/>
      <c r="G38" s="246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194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5">
      <c r="A39" s="155"/>
      <c r="B39" s="156"/>
      <c r="C39" s="239"/>
      <c r="D39" s="240"/>
      <c r="E39" s="240"/>
      <c r="F39" s="240"/>
      <c r="G39" s="240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195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70">
        <v>11</v>
      </c>
      <c r="B40" s="171" t="s">
        <v>225</v>
      </c>
      <c r="C40" s="179" t="s">
        <v>226</v>
      </c>
      <c r="D40" s="172" t="s">
        <v>227</v>
      </c>
      <c r="E40" s="173">
        <v>4.1950000000000003</v>
      </c>
      <c r="F40" s="174"/>
      <c r="G40" s="175">
        <f>ROUND(E40*F40,2)</f>
        <v>0</v>
      </c>
      <c r="H40" s="174">
        <v>56771.29</v>
      </c>
      <c r="I40" s="175">
        <f>ROUND(E40*H40,2)</f>
        <v>238155.56</v>
      </c>
      <c r="J40" s="174">
        <v>18534.71</v>
      </c>
      <c r="K40" s="175">
        <f>ROUND(E40*J40,2)</f>
        <v>77753.11</v>
      </c>
      <c r="L40" s="175">
        <v>21</v>
      </c>
      <c r="M40" s="175">
        <f>G40*(1+L40/100)</f>
        <v>0</v>
      </c>
      <c r="N40" s="173">
        <v>1.06277</v>
      </c>
      <c r="O40" s="173">
        <f>ROUND(E40*N40,2)</f>
        <v>4.46</v>
      </c>
      <c r="P40" s="173">
        <v>0</v>
      </c>
      <c r="Q40" s="173">
        <f>ROUND(E40*P40,2)</f>
        <v>0</v>
      </c>
      <c r="R40" s="175" t="s">
        <v>217</v>
      </c>
      <c r="S40" s="175" t="s">
        <v>186</v>
      </c>
      <c r="T40" s="176" t="s">
        <v>187</v>
      </c>
      <c r="U40" s="158">
        <v>15.231</v>
      </c>
      <c r="V40" s="158">
        <f>ROUND(E40*U40,2)</f>
        <v>63.89</v>
      </c>
      <c r="W40" s="158"/>
      <c r="X40" s="158" t="s">
        <v>188</v>
      </c>
      <c r="Y40" s="158" t="s">
        <v>189</v>
      </c>
      <c r="Z40" s="148"/>
      <c r="AA40" s="148"/>
      <c r="AB40" s="148"/>
      <c r="AC40" s="148"/>
      <c r="AD40" s="148"/>
      <c r="AE40" s="148"/>
      <c r="AF40" s="148"/>
      <c r="AG40" s="148" t="s">
        <v>190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2" x14ac:dyDescent="0.25">
      <c r="A41" s="155"/>
      <c r="B41" s="156"/>
      <c r="C41" s="243" t="s">
        <v>228</v>
      </c>
      <c r="D41" s="244"/>
      <c r="E41" s="244"/>
      <c r="F41" s="244"/>
      <c r="G41" s="244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192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5" t="s">
        <v>229</v>
      </c>
      <c r="D42" s="246"/>
      <c r="E42" s="246"/>
      <c r="F42" s="246"/>
      <c r="G42" s="246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194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39"/>
      <c r="D43" s="240"/>
      <c r="E43" s="240"/>
      <c r="F43" s="240"/>
      <c r="G43" s="240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195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0.399999999999999" outlineLevel="1" x14ac:dyDescent="0.25">
      <c r="A44" s="170">
        <v>12</v>
      </c>
      <c r="B44" s="171" t="s">
        <v>230</v>
      </c>
      <c r="C44" s="179" t="s">
        <v>231</v>
      </c>
      <c r="D44" s="172" t="s">
        <v>198</v>
      </c>
      <c r="E44" s="173">
        <v>126.596</v>
      </c>
      <c r="F44" s="174"/>
      <c r="G44" s="175">
        <f>ROUND(E44*F44,2)</f>
        <v>0</v>
      </c>
      <c r="H44" s="174">
        <v>3394.37</v>
      </c>
      <c r="I44" s="175">
        <f>ROUND(E44*H44,2)</f>
        <v>429713.66</v>
      </c>
      <c r="J44" s="174">
        <v>378.63</v>
      </c>
      <c r="K44" s="175">
        <f>ROUND(E44*J44,2)</f>
        <v>47933.04</v>
      </c>
      <c r="L44" s="175">
        <v>21</v>
      </c>
      <c r="M44" s="175">
        <f>G44*(1+L44/100)</f>
        <v>0</v>
      </c>
      <c r="N44" s="173">
        <v>2.5249999999999999</v>
      </c>
      <c r="O44" s="173">
        <f>ROUND(E44*N44,2)</f>
        <v>319.64999999999998</v>
      </c>
      <c r="P44" s="173">
        <v>0</v>
      </c>
      <c r="Q44" s="173">
        <f>ROUND(E44*P44,2)</f>
        <v>0</v>
      </c>
      <c r="R44" s="175" t="s">
        <v>217</v>
      </c>
      <c r="S44" s="175" t="s">
        <v>186</v>
      </c>
      <c r="T44" s="176" t="s">
        <v>187</v>
      </c>
      <c r="U44" s="158">
        <v>0.48</v>
      </c>
      <c r="V44" s="158">
        <f>ROUND(E44*U44,2)</f>
        <v>60.77</v>
      </c>
      <c r="W44" s="158"/>
      <c r="X44" s="158" t="s">
        <v>188</v>
      </c>
      <c r="Y44" s="158" t="s">
        <v>189</v>
      </c>
      <c r="Z44" s="148"/>
      <c r="AA44" s="148"/>
      <c r="AB44" s="148"/>
      <c r="AC44" s="148"/>
      <c r="AD44" s="148"/>
      <c r="AE44" s="148"/>
      <c r="AF44" s="148"/>
      <c r="AG44" s="148" t="s">
        <v>190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5">
      <c r="A45" s="155"/>
      <c r="B45" s="156"/>
      <c r="C45" s="243" t="s">
        <v>232</v>
      </c>
      <c r="D45" s="244"/>
      <c r="E45" s="244"/>
      <c r="F45" s="244"/>
      <c r="G45" s="244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192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39"/>
      <c r="D46" s="240"/>
      <c r="E46" s="240"/>
      <c r="F46" s="240"/>
      <c r="G46" s="240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195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30.6" outlineLevel="1" x14ac:dyDescent="0.25">
      <c r="A47" s="170">
        <v>13</v>
      </c>
      <c r="B47" s="171" t="s">
        <v>233</v>
      </c>
      <c r="C47" s="179" t="s">
        <v>234</v>
      </c>
      <c r="D47" s="172" t="s">
        <v>227</v>
      </c>
      <c r="E47" s="173">
        <v>7.95</v>
      </c>
      <c r="F47" s="174"/>
      <c r="G47" s="175">
        <f>ROUND(E47*F47,2)</f>
        <v>0</v>
      </c>
      <c r="H47" s="174">
        <v>53374</v>
      </c>
      <c r="I47" s="175">
        <f>ROUND(E47*H47,2)</f>
        <v>424323.3</v>
      </c>
      <c r="J47" s="174">
        <v>26893</v>
      </c>
      <c r="K47" s="175">
        <f>ROUND(E47*J47,2)</f>
        <v>213799.35</v>
      </c>
      <c r="L47" s="175">
        <v>21</v>
      </c>
      <c r="M47" s="175">
        <f>G47*(1+L47/100)</f>
        <v>0</v>
      </c>
      <c r="N47" s="173">
        <v>1.0601700000000001</v>
      </c>
      <c r="O47" s="173">
        <f>ROUND(E47*N47,2)</f>
        <v>8.43</v>
      </c>
      <c r="P47" s="173">
        <v>0</v>
      </c>
      <c r="Q47" s="173">
        <f>ROUND(E47*P47,2)</f>
        <v>0</v>
      </c>
      <c r="R47" s="175" t="s">
        <v>217</v>
      </c>
      <c r="S47" s="175" t="s">
        <v>186</v>
      </c>
      <c r="T47" s="176" t="s">
        <v>187</v>
      </c>
      <c r="U47" s="158">
        <v>23.530999999999999</v>
      </c>
      <c r="V47" s="158">
        <f>ROUND(E47*U47,2)</f>
        <v>187.07</v>
      </c>
      <c r="W47" s="158"/>
      <c r="X47" s="158" t="s">
        <v>188</v>
      </c>
      <c r="Y47" s="158" t="s">
        <v>189</v>
      </c>
      <c r="Z47" s="148"/>
      <c r="AA47" s="148"/>
      <c r="AB47" s="148"/>
      <c r="AC47" s="148"/>
      <c r="AD47" s="148"/>
      <c r="AE47" s="148"/>
      <c r="AF47" s="148"/>
      <c r="AG47" s="148" t="s">
        <v>190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1" t="s">
        <v>235</v>
      </c>
      <c r="D48" s="242"/>
      <c r="E48" s="242"/>
      <c r="F48" s="242"/>
      <c r="G48" s="242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194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39"/>
      <c r="D49" s="240"/>
      <c r="E49" s="240"/>
      <c r="F49" s="240"/>
      <c r="G49" s="240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195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x14ac:dyDescent="0.25">
      <c r="A50" s="160" t="s">
        <v>180</v>
      </c>
      <c r="B50" s="161" t="s">
        <v>57</v>
      </c>
      <c r="C50" s="178" t="s">
        <v>86</v>
      </c>
      <c r="D50" s="162"/>
      <c r="E50" s="163"/>
      <c r="F50" s="164"/>
      <c r="G50" s="164">
        <f>SUMIF(AG51:AG87,"&lt;&gt;NOR",G51:G87)</f>
        <v>0</v>
      </c>
      <c r="H50" s="164"/>
      <c r="I50" s="164">
        <f>SUM(I51:I87)</f>
        <v>984749.42999999993</v>
      </c>
      <c r="J50" s="164"/>
      <c r="K50" s="164">
        <f>SUM(K51:K87)</f>
        <v>415418.97000000003</v>
      </c>
      <c r="L50" s="164"/>
      <c r="M50" s="164">
        <f>SUM(M51:M87)</f>
        <v>0</v>
      </c>
      <c r="N50" s="163"/>
      <c r="O50" s="163">
        <f>SUM(O51:O87)</f>
        <v>140.79999999999998</v>
      </c>
      <c r="P50" s="163"/>
      <c r="Q50" s="163">
        <f>SUM(Q51:Q87)</f>
        <v>0</v>
      </c>
      <c r="R50" s="164"/>
      <c r="S50" s="164"/>
      <c r="T50" s="165"/>
      <c r="U50" s="159"/>
      <c r="V50" s="159">
        <f>SUM(V51:V87)</f>
        <v>472.92</v>
      </c>
      <c r="W50" s="159"/>
      <c r="X50" s="159"/>
      <c r="Y50" s="159"/>
      <c r="AG50" t="s">
        <v>181</v>
      </c>
    </row>
    <row r="51" spans="1:60" ht="40.799999999999997" outlineLevel="1" x14ac:dyDescent="0.25">
      <c r="A51" s="170">
        <v>14</v>
      </c>
      <c r="B51" s="171" t="s">
        <v>236</v>
      </c>
      <c r="C51" s="179" t="s">
        <v>237</v>
      </c>
      <c r="D51" s="172" t="s">
        <v>184</v>
      </c>
      <c r="E51" s="173">
        <v>393.26600000000002</v>
      </c>
      <c r="F51" s="174"/>
      <c r="G51" s="175">
        <f>ROUND(E51*F51,2)</f>
        <v>0</v>
      </c>
      <c r="H51" s="174">
        <v>1942.32</v>
      </c>
      <c r="I51" s="175">
        <f>ROUND(E51*H51,2)</f>
        <v>763848.42</v>
      </c>
      <c r="J51" s="174">
        <v>714.18</v>
      </c>
      <c r="K51" s="175">
        <f>ROUND(E51*J51,2)</f>
        <v>280862.71000000002</v>
      </c>
      <c r="L51" s="175">
        <v>21</v>
      </c>
      <c r="M51" s="175">
        <f>G51*(1+L51/100)</f>
        <v>0</v>
      </c>
      <c r="N51" s="173">
        <v>0.26585999999999999</v>
      </c>
      <c r="O51" s="173">
        <f>ROUND(E51*N51,2)</f>
        <v>104.55</v>
      </c>
      <c r="P51" s="173">
        <v>0</v>
      </c>
      <c r="Q51" s="173">
        <f>ROUND(E51*P51,2)</f>
        <v>0</v>
      </c>
      <c r="R51" s="175" t="s">
        <v>217</v>
      </c>
      <c r="S51" s="175" t="s">
        <v>186</v>
      </c>
      <c r="T51" s="176" t="s">
        <v>187</v>
      </c>
      <c r="U51" s="158">
        <v>0.74</v>
      </c>
      <c r="V51" s="158">
        <f>ROUND(E51*U51,2)</f>
        <v>291.02</v>
      </c>
      <c r="W51" s="158"/>
      <c r="X51" s="158" t="s">
        <v>188</v>
      </c>
      <c r="Y51" s="158" t="s">
        <v>189</v>
      </c>
      <c r="Z51" s="148"/>
      <c r="AA51" s="148"/>
      <c r="AB51" s="148"/>
      <c r="AC51" s="148"/>
      <c r="AD51" s="148"/>
      <c r="AE51" s="148"/>
      <c r="AF51" s="148"/>
      <c r="AG51" s="148" t="s">
        <v>190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7"/>
      <c r="D52" s="248"/>
      <c r="E52" s="248"/>
      <c r="F52" s="248"/>
      <c r="G52" s="248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195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40.799999999999997" outlineLevel="1" x14ac:dyDescent="0.25">
      <c r="A53" s="170">
        <v>15</v>
      </c>
      <c r="B53" s="171" t="s">
        <v>238</v>
      </c>
      <c r="C53" s="179" t="s">
        <v>239</v>
      </c>
      <c r="D53" s="172" t="s">
        <v>184</v>
      </c>
      <c r="E53" s="173">
        <v>1.5049999999999999</v>
      </c>
      <c r="F53" s="174"/>
      <c r="G53" s="175">
        <f>ROUND(E53*F53,2)</f>
        <v>0</v>
      </c>
      <c r="H53" s="174">
        <v>2748.94</v>
      </c>
      <c r="I53" s="175">
        <f>ROUND(E53*H53,2)</f>
        <v>4137.1499999999996</v>
      </c>
      <c r="J53" s="174">
        <v>1002.06</v>
      </c>
      <c r="K53" s="175">
        <f>ROUND(E53*J53,2)</f>
        <v>1508.1</v>
      </c>
      <c r="L53" s="175">
        <v>21</v>
      </c>
      <c r="M53" s="175">
        <f>G53*(1+L53/100)</f>
        <v>0</v>
      </c>
      <c r="N53" s="173">
        <v>0.34560000000000002</v>
      </c>
      <c r="O53" s="173">
        <f>ROUND(E53*N53,2)</f>
        <v>0.52</v>
      </c>
      <c r="P53" s="173">
        <v>0</v>
      </c>
      <c r="Q53" s="173">
        <f>ROUND(E53*P53,2)</f>
        <v>0</v>
      </c>
      <c r="R53" s="175" t="s">
        <v>217</v>
      </c>
      <c r="S53" s="175" t="s">
        <v>186</v>
      </c>
      <c r="T53" s="176" t="s">
        <v>187</v>
      </c>
      <c r="U53" s="158">
        <v>1.0604</v>
      </c>
      <c r="V53" s="158">
        <f>ROUND(E53*U53,2)</f>
        <v>1.6</v>
      </c>
      <c r="W53" s="158"/>
      <c r="X53" s="158" t="s">
        <v>188</v>
      </c>
      <c r="Y53" s="158" t="s">
        <v>189</v>
      </c>
      <c r="Z53" s="148"/>
      <c r="AA53" s="148"/>
      <c r="AB53" s="148"/>
      <c r="AC53" s="148"/>
      <c r="AD53" s="148"/>
      <c r="AE53" s="148"/>
      <c r="AF53" s="148"/>
      <c r="AG53" s="148" t="s">
        <v>190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47"/>
      <c r="D54" s="248"/>
      <c r="E54" s="248"/>
      <c r="F54" s="248"/>
      <c r="G54" s="248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195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70">
        <v>16</v>
      </c>
      <c r="B55" s="171" t="s">
        <v>240</v>
      </c>
      <c r="C55" s="179" t="s">
        <v>241</v>
      </c>
      <c r="D55" s="172" t="s">
        <v>242</v>
      </c>
      <c r="E55" s="173">
        <v>2</v>
      </c>
      <c r="F55" s="174"/>
      <c r="G55" s="175">
        <f>ROUND(E55*F55,2)</f>
        <v>0</v>
      </c>
      <c r="H55" s="174">
        <v>297.97000000000003</v>
      </c>
      <c r="I55" s="175">
        <f>ROUND(E55*H55,2)</f>
        <v>595.94000000000005</v>
      </c>
      <c r="J55" s="174">
        <v>220.13</v>
      </c>
      <c r="K55" s="175">
        <f>ROUND(E55*J55,2)</f>
        <v>440.26</v>
      </c>
      <c r="L55" s="175">
        <v>21</v>
      </c>
      <c r="M55" s="175">
        <f>G55*(1+L55/100)</f>
        <v>0</v>
      </c>
      <c r="N55" s="173">
        <v>1.9619999999999999E-2</v>
      </c>
      <c r="O55" s="173">
        <f>ROUND(E55*N55,2)</f>
        <v>0.04</v>
      </c>
      <c r="P55" s="173">
        <v>0</v>
      </c>
      <c r="Q55" s="173">
        <f>ROUND(E55*P55,2)</f>
        <v>0</v>
      </c>
      <c r="R55" s="175" t="s">
        <v>217</v>
      </c>
      <c r="S55" s="175" t="s">
        <v>186</v>
      </c>
      <c r="T55" s="176" t="s">
        <v>187</v>
      </c>
      <c r="U55" s="158">
        <v>0.245</v>
      </c>
      <c r="V55" s="158">
        <f>ROUND(E55*U55,2)</f>
        <v>0.49</v>
      </c>
      <c r="W55" s="158"/>
      <c r="X55" s="158" t="s">
        <v>188</v>
      </c>
      <c r="Y55" s="158" t="s">
        <v>189</v>
      </c>
      <c r="Z55" s="148"/>
      <c r="AA55" s="148"/>
      <c r="AB55" s="148"/>
      <c r="AC55" s="148"/>
      <c r="AD55" s="148"/>
      <c r="AE55" s="148"/>
      <c r="AF55" s="148"/>
      <c r="AG55" s="148" t="s">
        <v>190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1" t="s">
        <v>243</v>
      </c>
      <c r="D56" s="242"/>
      <c r="E56" s="242"/>
      <c r="F56" s="242"/>
      <c r="G56" s="242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194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5">
      <c r="A57" s="155"/>
      <c r="B57" s="156"/>
      <c r="C57" s="239"/>
      <c r="D57" s="240"/>
      <c r="E57" s="240"/>
      <c r="F57" s="240"/>
      <c r="G57" s="240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195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70">
        <v>17</v>
      </c>
      <c r="B58" s="171" t="s">
        <v>244</v>
      </c>
      <c r="C58" s="179" t="s">
        <v>245</v>
      </c>
      <c r="D58" s="172" t="s">
        <v>242</v>
      </c>
      <c r="E58" s="173">
        <v>3</v>
      </c>
      <c r="F58" s="174"/>
      <c r="G58" s="175">
        <f>ROUND(E58*F58,2)</f>
        <v>0</v>
      </c>
      <c r="H58" s="174">
        <v>401.4</v>
      </c>
      <c r="I58" s="175">
        <f>ROUND(E58*H58,2)</f>
        <v>1204.2</v>
      </c>
      <c r="J58" s="174">
        <v>285</v>
      </c>
      <c r="K58" s="175">
        <f>ROUND(E58*J58,2)</f>
        <v>855</v>
      </c>
      <c r="L58" s="175">
        <v>21</v>
      </c>
      <c r="M58" s="175">
        <f>G58*(1+L58/100)</f>
        <v>0</v>
      </c>
      <c r="N58" s="173">
        <v>2.5749999999999999E-2</v>
      </c>
      <c r="O58" s="173">
        <f>ROUND(E58*N58,2)</f>
        <v>0.08</v>
      </c>
      <c r="P58" s="173">
        <v>0</v>
      </c>
      <c r="Q58" s="173">
        <f>ROUND(E58*P58,2)</f>
        <v>0</v>
      </c>
      <c r="R58" s="175" t="s">
        <v>217</v>
      </c>
      <c r="S58" s="175" t="s">
        <v>186</v>
      </c>
      <c r="T58" s="176" t="s">
        <v>187</v>
      </c>
      <c r="U58" s="158">
        <v>0.3175</v>
      </c>
      <c r="V58" s="158">
        <f>ROUND(E58*U58,2)</f>
        <v>0.95</v>
      </c>
      <c r="W58" s="158"/>
      <c r="X58" s="158" t="s">
        <v>188</v>
      </c>
      <c r="Y58" s="158" t="s">
        <v>189</v>
      </c>
      <c r="Z58" s="148"/>
      <c r="AA58" s="148"/>
      <c r="AB58" s="148"/>
      <c r="AC58" s="148"/>
      <c r="AD58" s="148"/>
      <c r="AE58" s="148"/>
      <c r="AF58" s="148"/>
      <c r="AG58" s="148" t="s">
        <v>190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41" t="s">
        <v>243</v>
      </c>
      <c r="D59" s="242"/>
      <c r="E59" s="242"/>
      <c r="F59" s="242"/>
      <c r="G59" s="242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39"/>
      <c r="D60" s="240"/>
      <c r="E60" s="240"/>
      <c r="F60" s="240"/>
      <c r="G60" s="240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195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70">
        <v>18</v>
      </c>
      <c r="B61" s="171" t="s">
        <v>246</v>
      </c>
      <c r="C61" s="179" t="s">
        <v>247</v>
      </c>
      <c r="D61" s="172" t="s">
        <v>242</v>
      </c>
      <c r="E61" s="173">
        <v>40</v>
      </c>
      <c r="F61" s="174"/>
      <c r="G61" s="175">
        <f>ROUND(E61*F61,2)</f>
        <v>0</v>
      </c>
      <c r="H61" s="174">
        <v>637.57000000000005</v>
      </c>
      <c r="I61" s="175">
        <f>ROUND(E61*H61,2)</f>
        <v>25502.799999999999</v>
      </c>
      <c r="J61" s="174">
        <v>244.63</v>
      </c>
      <c r="K61" s="175">
        <f>ROUND(E61*J61,2)</f>
        <v>9785.2000000000007</v>
      </c>
      <c r="L61" s="175">
        <v>21</v>
      </c>
      <c r="M61" s="175">
        <f>G61*(1+L61/100)</f>
        <v>0</v>
      </c>
      <c r="N61" s="173">
        <v>4.5289999999999997E-2</v>
      </c>
      <c r="O61" s="173">
        <f>ROUND(E61*N61,2)</f>
        <v>1.81</v>
      </c>
      <c r="P61" s="173">
        <v>0</v>
      </c>
      <c r="Q61" s="173">
        <f>ROUND(E61*P61,2)</f>
        <v>0</v>
      </c>
      <c r="R61" s="175" t="s">
        <v>217</v>
      </c>
      <c r="S61" s="175" t="s">
        <v>186</v>
      </c>
      <c r="T61" s="176" t="s">
        <v>187</v>
      </c>
      <c r="U61" s="158">
        <v>0.2525</v>
      </c>
      <c r="V61" s="158">
        <f>ROUND(E61*U61,2)</f>
        <v>10.1</v>
      </c>
      <c r="W61" s="158"/>
      <c r="X61" s="158" t="s">
        <v>188</v>
      </c>
      <c r="Y61" s="158" t="s">
        <v>189</v>
      </c>
      <c r="Z61" s="148"/>
      <c r="AA61" s="148"/>
      <c r="AB61" s="148"/>
      <c r="AC61" s="148"/>
      <c r="AD61" s="148"/>
      <c r="AE61" s="148"/>
      <c r="AF61" s="148"/>
      <c r="AG61" s="148" t="s">
        <v>190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5">
      <c r="A62" s="155"/>
      <c r="B62" s="156"/>
      <c r="C62" s="247"/>
      <c r="D62" s="248"/>
      <c r="E62" s="248"/>
      <c r="F62" s="248"/>
      <c r="G62" s="248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195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5">
      <c r="A63" s="170">
        <v>19</v>
      </c>
      <c r="B63" s="171" t="s">
        <v>248</v>
      </c>
      <c r="C63" s="179" t="s">
        <v>249</v>
      </c>
      <c r="D63" s="172" t="s">
        <v>242</v>
      </c>
      <c r="E63" s="173">
        <v>20</v>
      </c>
      <c r="F63" s="174"/>
      <c r="G63" s="175">
        <f>ROUND(E63*F63,2)</f>
        <v>0</v>
      </c>
      <c r="H63" s="174">
        <v>995.23</v>
      </c>
      <c r="I63" s="175">
        <f>ROUND(E63*H63,2)</f>
        <v>19904.599999999999</v>
      </c>
      <c r="J63" s="174">
        <v>269.77</v>
      </c>
      <c r="K63" s="175">
        <f>ROUND(E63*J63,2)</f>
        <v>5395.4</v>
      </c>
      <c r="L63" s="175">
        <v>21</v>
      </c>
      <c r="M63" s="175">
        <f>G63*(1+L63/100)</f>
        <v>0</v>
      </c>
      <c r="N63" s="173">
        <v>6.3140000000000002E-2</v>
      </c>
      <c r="O63" s="173">
        <f>ROUND(E63*N63,2)</f>
        <v>1.26</v>
      </c>
      <c r="P63" s="173">
        <v>0</v>
      </c>
      <c r="Q63" s="173">
        <f>ROUND(E63*P63,2)</f>
        <v>0</v>
      </c>
      <c r="R63" s="175" t="s">
        <v>217</v>
      </c>
      <c r="S63" s="175" t="s">
        <v>186</v>
      </c>
      <c r="T63" s="176" t="s">
        <v>187</v>
      </c>
      <c r="U63" s="158">
        <v>0.26750000000000002</v>
      </c>
      <c r="V63" s="158">
        <f>ROUND(E63*U63,2)</f>
        <v>5.35</v>
      </c>
      <c r="W63" s="158"/>
      <c r="X63" s="158" t="s">
        <v>188</v>
      </c>
      <c r="Y63" s="158" t="s">
        <v>189</v>
      </c>
      <c r="Z63" s="148"/>
      <c r="AA63" s="148"/>
      <c r="AB63" s="148"/>
      <c r="AC63" s="148"/>
      <c r="AD63" s="148"/>
      <c r="AE63" s="148"/>
      <c r="AF63" s="148"/>
      <c r="AG63" s="148" t="s">
        <v>190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47"/>
      <c r="D64" s="248"/>
      <c r="E64" s="248"/>
      <c r="F64" s="248"/>
      <c r="G64" s="248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195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70">
        <v>20</v>
      </c>
      <c r="B65" s="171" t="s">
        <v>250</v>
      </c>
      <c r="C65" s="179" t="s">
        <v>251</v>
      </c>
      <c r="D65" s="172" t="s">
        <v>242</v>
      </c>
      <c r="E65" s="173">
        <v>4</v>
      </c>
      <c r="F65" s="174"/>
      <c r="G65" s="175">
        <f>ROUND(E65*F65,2)</f>
        <v>0</v>
      </c>
      <c r="H65" s="174">
        <v>1482.24</v>
      </c>
      <c r="I65" s="175">
        <f>ROUND(E65*H65,2)</f>
        <v>5928.96</v>
      </c>
      <c r="J65" s="174">
        <v>358.06</v>
      </c>
      <c r="K65" s="175">
        <f>ROUND(E65*J65,2)</f>
        <v>1432.24</v>
      </c>
      <c r="L65" s="175">
        <v>21</v>
      </c>
      <c r="M65" s="175">
        <f>G65*(1+L65/100)</f>
        <v>0</v>
      </c>
      <c r="N65" s="173">
        <v>8.1059999999999993E-2</v>
      </c>
      <c r="O65" s="173">
        <f>ROUND(E65*N65,2)</f>
        <v>0.32</v>
      </c>
      <c r="P65" s="173">
        <v>0</v>
      </c>
      <c r="Q65" s="173">
        <f>ROUND(E65*P65,2)</f>
        <v>0</v>
      </c>
      <c r="R65" s="175" t="s">
        <v>217</v>
      </c>
      <c r="S65" s="175" t="s">
        <v>186</v>
      </c>
      <c r="T65" s="176" t="s">
        <v>187</v>
      </c>
      <c r="U65" s="158">
        <v>0.35</v>
      </c>
      <c r="V65" s="158">
        <f>ROUND(E65*U65,2)</f>
        <v>1.4</v>
      </c>
      <c r="W65" s="158"/>
      <c r="X65" s="158" t="s">
        <v>188</v>
      </c>
      <c r="Y65" s="158" t="s">
        <v>189</v>
      </c>
      <c r="Z65" s="148"/>
      <c r="AA65" s="148"/>
      <c r="AB65" s="148"/>
      <c r="AC65" s="148"/>
      <c r="AD65" s="148"/>
      <c r="AE65" s="148"/>
      <c r="AF65" s="148"/>
      <c r="AG65" s="148" t="s">
        <v>190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247"/>
      <c r="D66" s="248"/>
      <c r="E66" s="248"/>
      <c r="F66" s="248"/>
      <c r="G66" s="248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195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20.399999999999999" outlineLevel="1" x14ac:dyDescent="0.25">
      <c r="A67" s="170">
        <v>21</v>
      </c>
      <c r="B67" s="171" t="s">
        <v>252</v>
      </c>
      <c r="C67" s="179" t="s">
        <v>253</v>
      </c>
      <c r="D67" s="172" t="s">
        <v>198</v>
      </c>
      <c r="E67" s="173">
        <v>7.68</v>
      </c>
      <c r="F67" s="174"/>
      <c r="G67" s="175">
        <f>ROUND(E67*F67,2)</f>
        <v>0</v>
      </c>
      <c r="H67" s="174">
        <v>3787.68</v>
      </c>
      <c r="I67" s="175">
        <f>ROUND(E67*H67,2)</f>
        <v>29089.38</v>
      </c>
      <c r="J67" s="174">
        <v>1426.32</v>
      </c>
      <c r="K67" s="175">
        <f>ROUND(E67*J67,2)</f>
        <v>10954.14</v>
      </c>
      <c r="L67" s="175">
        <v>21</v>
      </c>
      <c r="M67" s="175">
        <f>G67*(1+L67/100)</f>
        <v>0</v>
      </c>
      <c r="N67" s="173">
        <v>2.45329</v>
      </c>
      <c r="O67" s="173">
        <f>ROUND(E67*N67,2)</f>
        <v>18.84</v>
      </c>
      <c r="P67" s="173">
        <v>0</v>
      </c>
      <c r="Q67" s="173">
        <f>ROUND(E67*P67,2)</f>
        <v>0</v>
      </c>
      <c r="R67" s="175" t="s">
        <v>217</v>
      </c>
      <c r="S67" s="175" t="s">
        <v>186</v>
      </c>
      <c r="T67" s="176" t="s">
        <v>187</v>
      </c>
      <c r="U67" s="158">
        <v>2.3039999999999998</v>
      </c>
      <c r="V67" s="158">
        <f>ROUND(E67*U67,2)</f>
        <v>17.690000000000001</v>
      </c>
      <c r="W67" s="158"/>
      <c r="X67" s="158" t="s">
        <v>188</v>
      </c>
      <c r="Y67" s="158" t="s">
        <v>189</v>
      </c>
      <c r="Z67" s="148"/>
      <c r="AA67" s="148"/>
      <c r="AB67" s="148"/>
      <c r="AC67" s="148"/>
      <c r="AD67" s="148"/>
      <c r="AE67" s="148"/>
      <c r="AF67" s="148"/>
      <c r="AG67" s="148" t="s">
        <v>190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43" t="s">
        <v>254</v>
      </c>
      <c r="D68" s="244"/>
      <c r="E68" s="244"/>
      <c r="F68" s="244"/>
      <c r="G68" s="244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192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77" t="str">
        <f>C68</f>
        <v>táhel, rámových stojek, vzpěr (bez výztuže), s pomocným lešením o výšce podlahy do 1,90 m a pro zatížení do 1,5 kPa,</v>
      </c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45" t="s">
        <v>255</v>
      </c>
      <c r="D69" s="246"/>
      <c r="E69" s="246"/>
      <c r="F69" s="246"/>
      <c r="G69" s="246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77" t="str">
        <f>C69</f>
        <v>Sloupy, pilíře, táhla, rámové stojky, vzpěry z betonu železového (bez výztuže) bez zvláštních nároků na vliv prostředí tř. C 25/30</v>
      </c>
      <c r="BB69" s="148"/>
      <c r="BC69" s="148"/>
      <c r="BD69" s="148"/>
      <c r="BE69" s="148"/>
      <c r="BF69" s="148"/>
      <c r="BG69" s="148"/>
      <c r="BH69" s="148"/>
    </row>
    <row r="70" spans="1:60" outlineLevel="2" x14ac:dyDescent="0.25">
      <c r="A70" s="155"/>
      <c r="B70" s="156"/>
      <c r="C70" s="239"/>
      <c r="D70" s="240"/>
      <c r="E70" s="240"/>
      <c r="F70" s="240"/>
      <c r="G70" s="240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195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5">
      <c r="A71" s="170">
        <v>22</v>
      </c>
      <c r="B71" s="171" t="s">
        <v>256</v>
      </c>
      <c r="C71" s="179" t="s">
        <v>257</v>
      </c>
      <c r="D71" s="172" t="s">
        <v>184</v>
      </c>
      <c r="E71" s="173">
        <v>81.92</v>
      </c>
      <c r="F71" s="174"/>
      <c r="G71" s="175">
        <f>ROUND(E71*F71,2)</f>
        <v>0</v>
      </c>
      <c r="H71" s="174">
        <v>320.88</v>
      </c>
      <c r="I71" s="175">
        <f>ROUND(E71*H71,2)</f>
        <v>26286.49</v>
      </c>
      <c r="J71" s="174">
        <v>380.92</v>
      </c>
      <c r="K71" s="175">
        <f>ROUND(E71*J71,2)</f>
        <v>31204.97</v>
      </c>
      <c r="L71" s="175">
        <v>21</v>
      </c>
      <c r="M71" s="175">
        <f>G71*(1+L71/100)</f>
        <v>0</v>
      </c>
      <c r="N71" s="173">
        <v>3.8080000000000003E-2</v>
      </c>
      <c r="O71" s="173">
        <f>ROUND(E71*N71,2)</f>
        <v>3.12</v>
      </c>
      <c r="P71" s="173">
        <v>0</v>
      </c>
      <c r="Q71" s="173">
        <f>ROUND(E71*P71,2)</f>
        <v>0</v>
      </c>
      <c r="R71" s="175" t="s">
        <v>217</v>
      </c>
      <c r="S71" s="175" t="s">
        <v>186</v>
      </c>
      <c r="T71" s="176" t="s">
        <v>187</v>
      </c>
      <c r="U71" s="158">
        <v>0.7</v>
      </c>
      <c r="V71" s="158">
        <f>ROUND(E71*U71,2)</f>
        <v>57.34</v>
      </c>
      <c r="W71" s="158"/>
      <c r="X71" s="158" t="s">
        <v>188</v>
      </c>
      <c r="Y71" s="158" t="s">
        <v>189</v>
      </c>
      <c r="Z71" s="148"/>
      <c r="AA71" s="148"/>
      <c r="AB71" s="148"/>
      <c r="AC71" s="148"/>
      <c r="AD71" s="148"/>
      <c r="AE71" s="148"/>
      <c r="AF71" s="148"/>
      <c r="AG71" s="148" t="s">
        <v>190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43" t="s">
        <v>258</v>
      </c>
      <c r="D72" s="244"/>
      <c r="E72" s="244"/>
      <c r="F72" s="244"/>
      <c r="G72" s="244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192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77" t="str">
        <f>C72</f>
        <v>(pilířů), rámových stojek, táhel nebo vzpěr svislých nebo šikmých (odkloněných) o výšce do 4 m včetně vzepření</v>
      </c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239"/>
      <c r="D73" s="240"/>
      <c r="E73" s="240"/>
      <c r="F73" s="240"/>
      <c r="G73" s="240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195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5">
      <c r="A74" s="170">
        <v>23</v>
      </c>
      <c r="B74" s="171" t="s">
        <v>259</v>
      </c>
      <c r="C74" s="179" t="s">
        <v>260</v>
      </c>
      <c r="D74" s="172" t="s">
        <v>184</v>
      </c>
      <c r="E74" s="173">
        <v>81.92</v>
      </c>
      <c r="F74" s="174"/>
      <c r="G74" s="175">
        <f>ROUND(E74*F74,2)</f>
        <v>0</v>
      </c>
      <c r="H74" s="174">
        <v>0</v>
      </c>
      <c r="I74" s="175">
        <f>ROUND(E74*H74,2)</f>
        <v>0</v>
      </c>
      <c r="J74" s="174">
        <v>144.1</v>
      </c>
      <c r="K74" s="175">
        <f>ROUND(E74*J74,2)</f>
        <v>11804.67</v>
      </c>
      <c r="L74" s="175">
        <v>21</v>
      </c>
      <c r="M74" s="175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5" t="s">
        <v>217</v>
      </c>
      <c r="S74" s="175" t="s">
        <v>186</v>
      </c>
      <c r="T74" s="176" t="s">
        <v>187</v>
      </c>
      <c r="U74" s="158">
        <v>0.3</v>
      </c>
      <c r="V74" s="158">
        <f>ROUND(E74*U74,2)</f>
        <v>24.58</v>
      </c>
      <c r="W74" s="158"/>
      <c r="X74" s="158" t="s">
        <v>188</v>
      </c>
      <c r="Y74" s="158" t="s">
        <v>189</v>
      </c>
      <c r="Z74" s="148"/>
      <c r="AA74" s="148"/>
      <c r="AB74" s="148"/>
      <c r="AC74" s="148"/>
      <c r="AD74" s="148"/>
      <c r="AE74" s="148"/>
      <c r="AF74" s="148"/>
      <c r="AG74" s="148" t="s">
        <v>190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5">
      <c r="A75" s="155"/>
      <c r="B75" s="156"/>
      <c r="C75" s="243" t="s">
        <v>258</v>
      </c>
      <c r="D75" s="244"/>
      <c r="E75" s="244"/>
      <c r="F75" s="244"/>
      <c r="G75" s="244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192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77" t="str">
        <f>C75</f>
        <v>(pilířů), rámových stojek, táhel nebo vzpěr svislých nebo šikmých (odkloněných) o výšce do 4 m včetně vzepření</v>
      </c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39"/>
      <c r="D76" s="240"/>
      <c r="E76" s="240"/>
      <c r="F76" s="240"/>
      <c r="G76" s="240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195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0.399999999999999" outlineLevel="1" x14ac:dyDescent="0.25">
      <c r="A77" s="170">
        <v>24</v>
      </c>
      <c r="B77" s="171" t="s">
        <v>261</v>
      </c>
      <c r="C77" s="179" t="s">
        <v>262</v>
      </c>
      <c r="D77" s="172" t="s">
        <v>227</v>
      </c>
      <c r="E77" s="173">
        <v>0.92900000000000005</v>
      </c>
      <c r="F77" s="174"/>
      <c r="G77" s="175">
        <f>ROUND(E77*F77,2)</f>
        <v>0</v>
      </c>
      <c r="H77" s="174">
        <v>51511.13</v>
      </c>
      <c r="I77" s="175">
        <f>ROUND(E77*H77,2)</f>
        <v>47853.84</v>
      </c>
      <c r="J77" s="174">
        <v>32308.87</v>
      </c>
      <c r="K77" s="175">
        <f>ROUND(E77*J77,2)</f>
        <v>30014.94</v>
      </c>
      <c r="L77" s="175">
        <v>21</v>
      </c>
      <c r="M77" s="175">
        <f>G77*(1+L77/100)</f>
        <v>0</v>
      </c>
      <c r="N77" s="173">
        <v>1.0519700000000001</v>
      </c>
      <c r="O77" s="173">
        <f>ROUND(E77*N77,2)</f>
        <v>0.98</v>
      </c>
      <c r="P77" s="173">
        <v>0</v>
      </c>
      <c r="Q77" s="173">
        <f>ROUND(E77*P77,2)</f>
        <v>0</v>
      </c>
      <c r="R77" s="175" t="s">
        <v>217</v>
      </c>
      <c r="S77" s="175" t="s">
        <v>186</v>
      </c>
      <c r="T77" s="176" t="s">
        <v>187</v>
      </c>
      <c r="U77" s="158">
        <v>29.568000000000001</v>
      </c>
      <c r="V77" s="158">
        <f>ROUND(E77*U77,2)</f>
        <v>27.47</v>
      </c>
      <c r="W77" s="158"/>
      <c r="X77" s="158" t="s">
        <v>188</v>
      </c>
      <c r="Y77" s="158" t="s">
        <v>189</v>
      </c>
      <c r="Z77" s="148"/>
      <c r="AA77" s="148"/>
      <c r="AB77" s="148"/>
      <c r="AC77" s="148"/>
      <c r="AD77" s="148"/>
      <c r="AE77" s="148"/>
      <c r="AF77" s="148"/>
      <c r="AG77" s="148" t="s">
        <v>190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243" t="s">
        <v>263</v>
      </c>
      <c r="D78" s="244"/>
      <c r="E78" s="244"/>
      <c r="F78" s="244"/>
      <c r="G78" s="244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192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245" t="s">
        <v>264</v>
      </c>
      <c r="D79" s="246"/>
      <c r="E79" s="246"/>
      <c r="F79" s="246"/>
      <c r="G79" s="246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194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77" t="str">
        <f>C79</f>
        <v>Výztuž sloupů, pilířů, rámových stojek, táhel nebo vzpěr hranatých svislých nebo šikmých (odkloněných) z betonářské oceli 10 505 (R) nebo BSt 500</v>
      </c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39"/>
      <c r="D80" s="240"/>
      <c r="E80" s="240"/>
      <c r="F80" s="240"/>
      <c r="G80" s="240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195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ht="40.799999999999997" outlineLevel="1" x14ac:dyDescent="0.25">
      <c r="A81" s="170">
        <v>25</v>
      </c>
      <c r="B81" s="171" t="s">
        <v>265</v>
      </c>
      <c r="C81" s="179" t="s">
        <v>266</v>
      </c>
      <c r="D81" s="172" t="s">
        <v>184</v>
      </c>
      <c r="E81" s="173">
        <v>48.828000000000003</v>
      </c>
      <c r="F81" s="174"/>
      <c r="G81" s="175">
        <f>ROUND(E81*F81,2)</f>
        <v>0</v>
      </c>
      <c r="H81" s="174">
        <v>892.08</v>
      </c>
      <c r="I81" s="175">
        <f>ROUND(E81*H81,2)</f>
        <v>43558.48</v>
      </c>
      <c r="J81" s="174">
        <v>502.72</v>
      </c>
      <c r="K81" s="175">
        <f>ROUND(E81*J81,2)</f>
        <v>24546.81</v>
      </c>
      <c r="L81" s="175">
        <v>21</v>
      </c>
      <c r="M81" s="175">
        <f>G81*(1+L81/100)</f>
        <v>0</v>
      </c>
      <c r="N81" s="173">
        <v>0.12268999999999999</v>
      </c>
      <c r="O81" s="173">
        <f>ROUND(E81*N81,2)</f>
        <v>5.99</v>
      </c>
      <c r="P81" s="173">
        <v>0</v>
      </c>
      <c r="Q81" s="173">
        <f>ROUND(E81*P81,2)</f>
        <v>0</v>
      </c>
      <c r="R81" s="175" t="s">
        <v>217</v>
      </c>
      <c r="S81" s="175" t="s">
        <v>186</v>
      </c>
      <c r="T81" s="176" t="s">
        <v>187</v>
      </c>
      <c r="U81" s="158">
        <v>0.55674999999999997</v>
      </c>
      <c r="V81" s="158">
        <f>ROUND(E81*U81,2)</f>
        <v>27.18</v>
      </c>
      <c r="W81" s="158"/>
      <c r="X81" s="158" t="s">
        <v>188</v>
      </c>
      <c r="Y81" s="158" t="s">
        <v>189</v>
      </c>
      <c r="Z81" s="148"/>
      <c r="AA81" s="148"/>
      <c r="AB81" s="148"/>
      <c r="AC81" s="148"/>
      <c r="AD81" s="148"/>
      <c r="AE81" s="148"/>
      <c r="AF81" s="148"/>
      <c r="AG81" s="148" t="s">
        <v>190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ht="21" outlineLevel="2" x14ac:dyDescent="0.25">
      <c r="A82" s="155"/>
      <c r="B82" s="156"/>
      <c r="C82" s="243" t="s">
        <v>267</v>
      </c>
      <c r="D82" s="244"/>
      <c r="E82" s="244"/>
      <c r="F82" s="244"/>
      <c r="G82" s="244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192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77" t="str">
        <f>C82</f>
        <v>jednoduché nebo příčky zděné do svislé dřevěné, cihelné, betonové nebo ocelové konstrukce na jakoukoliv maltu vápenocementovou (MVC) nebo cementovou (MC),</v>
      </c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239"/>
      <c r="D83" s="240"/>
      <c r="E83" s="240"/>
      <c r="F83" s="240"/>
      <c r="G83" s="240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195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70">
        <v>26</v>
      </c>
      <c r="B84" s="171" t="s">
        <v>268</v>
      </c>
      <c r="C84" s="179" t="s">
        <v>269</v>
      </c>
      <c r="D84" s="172" t="s">
        <v>184</v>
      </c>
      <c r="E84" s="173">
        <v>10.105</v>
      </c>
      <c r="F84" s="174"/>
      <c r="G84" s="175">
        <f>ROUND(E84*F84,2)</f>
        <v>0</v>
      </c>
      <c r="H84" s="174">
        <v>1666.42</v>
      </c>
      <c r="I84" s="175">
        <f>ROUND(E84*H84,2)</f>
        <v>16839.169999999998</v>
      </c>
      <c r="J84" s="174">
        <v>654.58000000000004</v>
      </c>
      <c r="K84" s="175">
        <f>ROUND(E84*J84,2)</f>
        <v>6614.53</v>
      </c>
      <c r="L84" s="175">
        <v>21</v>
      </c>
      <c r="M84" s="175">
        <f>G84*(1+L84/100)</f>
        <v>0</v>
      </c>
      <c r="N84" s="173">
        <v>0.32594000000000001</v>
      </c>
      <c r="O84" s="173">
        <f>ROUND(E84*N84,2)</f>
        <v>3.29</v>
      </c>
      <c r="P84" s="173">
        <v>0</v>
      </c>
      <c r="Q84" s="173">
        <f>ROUND(E84*P84,2)</f>
        <v>0</v>
      </c>
      <c r="R84" s="175" t="s">
        <v>217</v>
      </c>
      <c r="S84" s="175" t="s">
        <v>186</v>
      </c>
      <c r="T84" s="176" t="s">
        <v>187</v>
      </c>
      <c r="U84" s="158">
        <v>0.76715999999999995</v>
      </c>
      <c r="V84" s="158">
        <f>ROUND(E84*U84,2)</f>
        <v>7.75</v>
      </c>
      <c r="W84" s="158"/>
      <c r="X84" s="158" t="s">
        <v>188</v>
      </c>
      <c r="Y84" s="158" t="s">
        <v>189</v>
      </c>
      <c r="Z84" s="148"/>
      <c r="AA84" s="148"/>
      <c r="AB84" s="148"/>
      <c r="AC84" s="148"/>
      <c r="AD84" s="148"/>
      <c r="AE84" s="148"/>
      <c r="AF84" s="148"/>
      <c r="AG84" s="148" t="s">
        <v>190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243" t="s">
        <v>270</v>
      </c>
      <c r="D85" s="244"/>
      <c r="E85" s="244"/>
      <c r="F85" s="244"/>
      <c r="G85" s="244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192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5">
      <c r="A86" s="155"/>
      <c r="B86" s="156"/>
      <c r="C86" s="245" t="s">
        <v>271</v>
      </c>
      <c r="D86" s="246"/>
      <c r="E86" s="246"/>
      <c r="F86" s="246"/>
      <c r="G86" s="246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194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2" x14ac:dyDescent="0.25">
      <c r="A87" s="155"/>
      <c r="B87" s="156"/>
      <c r="C87" s="239"/>
      <c r="D87" s="240"/>
      <c r="E87" s="240"/>
      <c r="F87" s="240"/>
      <c r="G87" s="240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195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x14ac:dyDescent="0.25">
      <c r="A88" s="160" t="s">
        <v>180</v>
      </c>
      <c r="B88" s="161" t="s">
        <v>59</v>
      </c>
      <c r="C88" s="178" t="s">
        <v>87</v>
      </c>
      <c r="D88" s="162"/>
      <c r="E88" s="163"/>
      <c r="F88" s="164"/>
      <c r="G88" s="164">
        <f>SUMIF(AG89:AG125,"&lt;&gt;NOR",G89:G125)</f>
        <v>0</v>
      </c>
      <c r="H88" s="164"/>
      <c r="I88" s="164">
        <f>SUM(I89:I125)</f>
        <v>305612.95</v>
      </c>
      <c r="J88" s="164"/>
      <c r="K88" s="164">
        <f>SUM(K89:K125)</f>
        <v>198857.81000000006</v>
      </c>
      <c r="L88" s="164"/>
      <c r="M88" s="164">
        <f>SUM(M89:M125)</f>
        <v>0</v>
      </c>
      <c r="N88" s="163"/>
      <c r="O88" s="163">
        <f>SUM(O89:O125)</f>
        <v>67.88</v>
      </c>
      <c r="P88" s="163"/>
      <c r="Q88" s="163">
        <f>SUM(Q89:Q125)</f>
        <v>0</v>
      </c>
      <c r="R88" s="164"/>
      <c r="S88" s="164"/>
      <c r="T88" s="165"/>
      <c r="U88" s="159"/>
      <c r="V88" s="159">
        <f>SUM(V89:V125)</f>
        <v>251.90999999999997</v>
      </c>
      <c r="W88" s="159"/>
      <c r="X88" s="159"/>
      <c r="Y88" s="159"/>
      <c r="AG88" t="s">
        <v>181</v>
      </c>
    </row>
    <row r="89" spans="1:60" ht="30.6" outlineLevel="1" x14ac:dyDescent="0.25">
      <c r="A89" s="170">
        <v>27</v>
      </c>
      <c r="B89" s="171" t="s">
        <v>272</v>
      </c>
      <c r="C89" s="179" t="s">
        <v>273</v>
      </c>
      <c r="D89" s="172" t="s">
        <v>184</v>
      </c>
      <c r="E89" s="173">
        <v>24.940999999999999</v>
      </c>
      <c r="F89" s="174"/>
      <c r="G89" s="175">
        <f>ROUND(E89*F89,2)</f>
        <v>0</v>
      </c>
      <c r="H89" s="174">
        <v>1714.1</v>
      </c>
      <c r="I89" s="175">
        <f>ROUND(E89*H89,2)</f>
        <v>42751.37</v>
      </c>
      <c r="J89" s="174">
        <v>1266.9000000000001</v>
      </c>
      <c r="K89" s="175">
        <f>ROUND(E89*J89,2)</f>
        <v>31597.75</v>
      </c>
      <c r="L89" s="175">
        <v>21</v>
      </c>
      <c r="M89" s="175">
        <f>G89*(1+L89/100)</f>
        <v>0</v>
      </c>
      <c r="N89" s="173">
        <v>0.32661000000000001</v>
      </c>
      <c r="O89" s="173">
        <f>ROUND(E89*N89,2)</f>
        <v>8.15</v>
      </c>
      <c r="P89" s="173">
        <v>0</v>
      </c>
      <c r="Q89" s="173">
        <f>ROUND(E89*P89,2)</f>
        <v>0</v>
      </c>
      <c r="R89" s="175" t="s">
        <v>217</v>
      </c>
      <c r="S89" s="175" t="s">
        <v>186</v>
      </c>
      <c r="T89" s="176" t="s">
        <v>187</v>
      </c>
      <c r="U89" s="158">
        <v>1.3029999999999999</v>
      </c>
      <c r="V89" s="158">
        <f>ROUND(E89*U89,2)</f>
        <v>32.5</v>
      </c>
      <c r="W89" s="158"/>
      <c r="X89" s="158" t="s">
        <v>188</v>
      </c>
      <c r="Y89" s="158" t="s">
        <v>189</v>
      </c>
      <c r="Z89" s="148"/>
      <c r="AA89" s="148"/>
      <c r="AB89" s="148"/>
      <c r="AC89" s="148"/>
      <c r="AD89" s="148"/>
      <c r="AE89" s="148"/>
      <c r="AF89" s="148"/>
      <c r="AG89" s="148" t="s">
        <v>190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31.2" outlineLevel="2" x14ac:dyDescent="0.25">
      <c r="A90" s="155"/>
      <c r="B90" s="156"/>
      <c r="C90" s="243" t="s">
        <v>274</v>
      </c>
      <c r="D90" s="244"/>
      <c r="E90" s="244"/>
      <c r="F90" s="244"/>
      <c r="G90" s="244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192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77" t="str">
        <f>C90</f>
        <v>dodání a osazení stropních nosníků včetně podmazání cementovou maltou ze SMS tl. 10 mm (pro rozpon nad 2,0 m s použitím zvedacího mechanizmu), provizorní podepření nosníků, zavětrování podpor, kladení stropních vložek, navlhčení konstrukce, zalití konstrukce betonem C 20/25 a vlhčení betonu až do zatvrdnutí.</v>
      </c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239"/>
      <c r="D91" s="240"/>
      <c r="E91" s="240"/>
      <c r="F91" s="240"/>
      <c r="G91" s="240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195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ht="30.6" outlineLevel="1" x14ac:dyDescent="0.25">
      <c r="A92" s="170">
        <v>28</v>
      </c>
      <c r="B92" s="171" t="s">
        <v>275</v>
      </c>
      <c r="C92" s="179" t="s">
        <v>276</v>
      </c>
      <c r="D92" s="172" t="s">
        <v>184</v>
      </c>
      <c r="E92" s="173">
        <v>39.188000000000002</v>
      </c>
      <c r="F92" s="174"/>
      <c r="G92" s="175">
        <f>ROUND(E92*F92,2)</f>
        <v>0</v>
      </c>
      <c r="H92" s="174">
        <v>1940.79</v>
      </c>
      <c r="I92" s="175">
        <f>ROUND(E92*H92,2)</f>
        <v>76055.679999999993</v>
      </c>
      <c r="J92" s="174">
        <v>1166.71</v>
      </c>
      <c r="K92" s="175">
        <f>ROUND(E92*J92,2)</f>
        <v>45721.03</v>
      </c>
      <c r="L92" s="175">
        <v>21</v>
      </c>
      <c r="M92" s="175">
        <f>G92*(1+L92/100)</f>
        <v>0</v>
      </c>
      <c r="N92" s="173">
        <v>0.32707999999999998</v>
      </c>
      <c r="O92" s="173">
        <f>ROUND(E92*N92,2)</f>
        <v>12.82</v>
      </c>
      <c r="P92" s="173">
        <v>0</v>
      </c>
      <c r="Q92" s="173">
        <f>ROUND(E92*P92,2)</f>
        <v>0</v>
      </c>
      <c r="R92" s="175" t="s">
        <v>217</v>
      </c>
      <c r="S92" s="175" t="s">
        <v>186</v>
      </c>
      <c r="T92" s="176" t="s">
        <v>187</v>
      </c>
      <c r="U92" s="158">
        <v>1.177</v>
      </c>
      <c r="V92" s="158">
        <f>ROUND(E92*U92,2)</f>
        <v>46.12</v>
      </c>
      <c r="W92" s="158"/>
      <c r="X92" s="158" t="s">
        <v>188</v>
      </c>
      <c r="Y92" s="158" t="s">
        <v>189</v>
      </c>
      <c r="Z92" s="148"/>
      <c r="AA92" s="148"/>
      <c r="AB92" s="148"/>
      <c r="AC92" s="148"/>
      <c r="AD92" s="148"/>
      <c r="AE92" s="148"/>
      <c r="AF92" s="148"/>
      <c r="AG92" s="148" t="s">
        <v>190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ht="31.2" outlineLevel="2" x14ac:dyDescent="0.25">
      <c r="A93" s="155"/>
      <c r="B93" s="156"/>
      <c r="C93" s="243" t="s">
        <v>274</v>
      </c>
      <c r="D93" s="244"/>
      <c r="E93" s="244"/>
      <c r="F93" s="244"/>
      <c r="G93" s="244"/>
      <c r="H93" s="158"/>
      <c r="I93" s="158"/>
      <c r="J93" s="158"/>
      <c r="K93" s="158"/>
      <c r="L93" s="158"/>
      <c r="M93" s="158"/>
      <c r="N93" s="157"/>
      <c r="O93" s="157"/>
      <c r="P93" s="157"/>
      <c r="Q93" s="157"/>
      <c r="R93" s="158"/>
      <c r="S93" s="158"/>
      <c r="T93" s="158"/>
      <c r="U93" s="158"/>
      <c r="V93" s="158"/>
      <c r="W93" s="158"/>
      <c r="X93" s="158"/>
      <c r="Y93" s="158"/>
      <c r="Z93" s="148"/>
      <c r="AA93" s="148"/>
      <c r="AB93" s="148"/>
      <c r="AC93" s="148"/>
      <c r="AD93" s="148"/>
      <c r="AE93" s="148"/>
      <c r="AF93" s="148"/>
      <c r="AG93" s="148" t="s">
        <v>192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77" t="str">
        <f>C93</f>
        <v>dodání a osazení stropních nosníků včetně podmazání cementovou maltou ze SMS tl. 10 mm (pro rozpon nad 2,0 m s použitím zvedacího mechanizmu), provizorní podepření nosníků, zavětrování podpor, kladení stropních vložek, navlhčení konstrukce, zalití konstrukce betonem C 20/25 a vlhčení betonu až do zatvrdnutí.</v>
      </c>
      <c r="BB93" s="148"/>
      <c r="BC93" s="148"/>
      <c r="BD93" s="148"/>
      <c r="BE93" s="148"/>
      <c r="BF93" s="148"/>
      <c r="BG93" s="148"/>
      <c r="BH93" s="148"/>
    </row>
    <row r="94" spans="1:60" outlineLevel="2" x14ac:dyDescent="0.25">
      <c r="A94" s="155"/>
      <c r="B94" s="156"/>
      <c r="C94" s="239"/>
      <c r="D94" s="240"/>
      <c r="E94" s="240"/>
      <c r="F94" s="240"/>
      <c r="G94" s="240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195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5">
      <c r="A95" s="170">
        <v>29</v>
      </c>
      <c r="B95" s="171" t="s">
        <v>277</v>
      </c>
      <c r="C95" s="179" t="s">
        <v>278</v>
      </c>
      <c r="D95" s="172" t="s">
        <v>227</v>
      </c>
      <c r="E95" s="173">
        <v>0.23300000000000001</v>
      </c>
      <c r="F95" s="174"/>
      <c r="G95" s="175">
        <f>ROUND(E95*F95,2)</f>
        <v>0</v>
      </c>
      <c r="H95" s="174">
        <v>25.77</v>
      </c>
      <c r="I95" s="175">
        <f>ROUND(E95*H95,2)</f>
        <v>6</v>
      </c>
      <c r="J95" s="174">
        <v>12349.23</v>
      </c>
      <c r="K95" s="175">
        <f>ROUND(E95*J95,2)</f>
        <v>2877.37</v>
      </c>
      <c r="L95" s="175">
        <v>21</v>
      </c>
      <c r="M95" s="175">
        <f>G95*(1+L95/100)</f>
        <v>0</v>
      </c>
      <c r="N95" s="173">
        <v>1.7090000000000001E-2</v>
      </c>
      <c r="O95" s="173">
        <f>ROUND(E95*N95,2)</f>
        <v>0</v>
      </c>
      <c r="P95" s="173">
        <v>0</v>
      </c>
      <c r="Q95" s="173">
        <f>ROUND(E95*P95,2)</f>
        <v>0</v>
      </c>
      <c r="R95" s="175" t="s">
        <v>217</v>
      </c>
      <c r="S95" s="175" t="s">
        <v>186</v>
      </c>
      <c r="T95" s="176" t="s">
        <v>187</v>
      </c>
      <c r="U95" s="158">
        <v>16.582999999999998</v>
      </c>
      <c r="V95" s="158">
        <f>ROUND(E95*U95,2)</f>
        <v>3.86</v>
      </c>
      <c r="W95" s="158"/>
      <c r="X95" s="158" t="s">
        <v>188</v>
      </c>
      <c r="Y95" s="158" t="s">
        <v>189</v>
      </c>
      <c r="Z95" s="148"/>
      <c r="AA95" s="148"/>
      <c r="AB95" s="148"/>
      <c r="AC95" s="148"/>
      <c r="AD95" s="148"/>
      <c r="AE95" s="148"/>
      <c r="AF95" s="148"/>
      <c r="AG95" s="148" t="s">
        <v>190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2" x14ac:dyDescent="0.25">
      <c r="A96" s="155"/>
      <c r="B96" s="156"/>
      <c r="C96" s="243" t="s">
        <v>279</v>
      </c>
      <c r="D96" s="244"/>
      <c r="E96" s="244"/>
      <c r="F96" s="244"/>
      <c r="G96" s="244"/>
      <c r="H96" s="158"/>
      <c r="I96" s="158"/>
      <c r="J96" s="158"/>
      <c r="K96" s="158"/>
      <c r="L96" s="158"/>
      <c r="M96" s="158"/>
      <c r="N96" s="157"/>
      <c r="O96" s="157"/>
      <c r="P96" s="157"/>
      <c r="Q96" s="157"/>
      <c r="R96" s="158"/>
      <c r="S96" s="158"/>
      <c r="T96" s="158"/>
      <c r="U96" s="158"/>
      <c r="V96" s="158"/>
      <c r="W96" s="158"/>
      <c r="X96" s="158"/>
      <c r="Y96" s="158"/>
      <c r="Z96" s="148"/>
      <c r="AA96" s="148"/>
      <c r="AB96" s="148"/>
      <c r="AC96" s="148"/>
      <c r="AD96" s="148"/>
      <c r="AE96" s="148"/>
      <c r="AF96" s="148"/>
      <c r="AG96" s="148" t="s">
        <v>192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2" x14ac:dyDescent="0.25">
      <c r="A97" s="155"/>
      <c r="B97" s="156"/>
      <c r="C97" s="245" t="s">
        <v>280</v>
      </c>
      <c r="D97" s="246"/>
      <c r="E97" s="246"/>
      <c r="F97" s="246"/>
      <c r="G97" s="246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194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77" t="str">
        <f>C97</f>
        <v>Osazování ocelových válcovaných nosníků ve stropech I nebo IE nebo U nebo UE nebo L č. 14 až 22 nebo výšky do 220 mm</v>
      </c>
      <c r="BB97" s="148"/>
      <c r="BC97" s="148"/>
      <c r="BD97" s="148"/>
      <c r="BE97" s="148"/>
      <c r="BF97" s="148"/>
      <c r="BG97" s="148"/>
      <c r="BH97" s="148"/>
    </row>
    <row r="98" spans="1:60" outlineLevel="2" x14ac:dyDescent="0.25">
      <c r="A98" s="155"/>
      <c r="B98" s="156"/>
      <c r="C98" s="239"/>
      <c r="D98" s="240"/>
      <c r="E98" s="240"/>
      <c r="F98" s="240"/>
      <c r="G98" s="240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195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5">
      <c r="A99" s="170">
        <v>30</v>
      </c>
      <c r="B99" s="171" t="s">
        <v>281</v>
      </c>
      <c r="C99" s="179" t="s">
        <v>282</v>
      </c>
      <c r="D99" s="172" t="s">
        <v>227</v>
      </c>
      <c r="E99" s="173">
        <v>0.252</v>
      </c>
      <c r="F99" s="174"/>
      <c r="G99" s="175">
        <f>ROUND(E99*F99,2)</f>
        <v>0</v>
      </c>
      <c r="H99" s="174">
        <v>69344</v>
      </c>
      <c r="I99" s="175">
        <f>ROUND(E99*H99,2)</f>
        <v>17474.689999999999</v>
      </c>
      <c r="J99" s="174">
        <v>0</v>
      </c>
      <c r="K99" s="175">
        <f>ROUND(E99*J99,2)</f>
        <v>0</v>
      </c>
      <c r="L99" s="175">
        <v>21</v>
      </c>
      <c r="M99" s="175">
        <f>G99*(1+L99/100)</f>
        <v>0</v>
      </c>
      <c r="N99" s="173">
        <v>1</v>
      </c>
      <c r="O99" s="173">
        <f>ROUND(E99*N99,2)</f>
        <v>0.25</v>
      </c>
      <c r="P99" s="173">
        <v>0</v>
      </c>
      <c r="Q99" s="173">
        <f>ROUND(E99*P99,2)</f>
        <v>0</v>
      </c>
      <c r="R99" s="175" t="s">
        <v>283</v>
      </c>
      <c r="S99" s="175" t="s">
        <v>186</v>
      </c>
      <c r="T99" s="176" t="s">
        <v>187</v>
      </c>
      <c r="U99" s="158">
        <v>0</v>
      </c>
      <c r="V99" s="158">
        <f>ROUND(E99*U99,2)</f>
        <v>0</v>
      </c>
      <c r="W99" s="158"/>
      <c r="X99" s="158" t="s">
        <v>284</v>
      </c>
      <c r="Y99" s="158" t="s">
        <v>189</v>
      </c>
      <c r="Z99" s="148"/>
      <c r="AA99" s="148"/>
      <c r="AB99" s="148"/>
      <c r="AC99" s="148"/>
      <c r="AD99" s="148"/>
      <c r="AE99" s="148"/>
      <c r="AF99" s="148"/>
      <c r="AG99" s="148" t="s">
        <v>285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2" x14ac:dyDescent="0.25">
      <c r="A100" s="155"/>
      <c r="B100" s="156"/>
      <c r="C100" s="247"/>
      <c r="D100" s="248"/>
      <c r="E100" s="248"/>
      <c r="F100" s="248"/>
      <c r="G100" s="248"/>
      <c r="H100" s="158"/>
      <c r="I100" s="158"/>
      <c r="J100" s="158"/>
      <c r="K100" s="158"/>
      <c r="L100" s="158"/>
      <c r="M100" s="158"/>
      <c r="N100" s="157"/>
      <c r="O100" s="157"/>
      <c r="P100" s="157"/>
      <c r="Q100" s="157"/>
      <c r="R100" s="158"/>
      <c r="S100" s="158"/>
      <c r="T100" s="158"/>
      <c r="U100" s="158"/>
      <c r="V100" s="158"/>
      <c r="W100" s="158"/>
      <c r="X100" s="158"/>
      <c r="Y100" s="158"/>
      <c r="Z100" s="148"/>
      <c r="AA100" s="148"/>
      <c r="AB100" s="148"/>
      <c r="AC100" s="148"/>
      <c r="AD100" s="148"/>
      <c r="AE100" s="148"/>
      <c r="AF100" s="148"/>
      <c r="AG100" s="148" t="s">
        <v>195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ht="20.399999999999999" outlineLevel="1" x14ac:dyDescent="0.25">
      <c r="A101" s="170">
        <v>31</v>
      </c>
      <c r="B101" s="171" t="s">
        <v>286</v>
      </c>
      <c r="C101" s="179" t="s">
        <v>287</v>
      </c>
      <c r="D101" s="172" t="s">
        <v>198</v>
      </c>
      <c r="E101" s="173">
        <v>16.184000000000001</v>
      </c>
      <c r="F101" s="174"/>
      <c r="G101" s="175">
        <f>ROUND(E101*F101,2)</f>
        <v>0</v>
      </c>
      <c r="H101" s="174">
        <v>3593.76</v>
      </c>
      <c r="I101" s="175">
        <f>ROUND(E101*H101,2)</f>
        <v>58161.41</v>
      </c>
      <c r="J101" s="174">
        <v>921.74</v>
      </c>
      <c r="K101" s="175">
        <f>ROUND(E101*J101,2)</f>
        <v>14917.44</v>
      </c>
      <c r="L101" s="175">
        <v>21</v>
      </c>
      <c r="M101" s="175">
        <f>G101*(1+L101/100)</f>
        <v>0</v>
      </c>
      <c r="N101" s="173">
        <v>2.5251100000000002</v>
      </c>
      <c r="O101" s="173">
        <f>ROUND(E101*N101,2)</f>
        <v>40.869999999999997</v>
      </c>
      <c r="P101" s="173">
        <v>0</v>
      </c>
      <c r="Q101" s="173">
        <f>ROUND(E101*P101,2)</f>
        <v>0</v>
      </c>
      <c r="R101" s="175" t="s">
        <v>217</v>
      </c>
      <c r="S101" s="175" t="s">
        <v>186</v>
      </c>
      <c r="T101" s="176" t="s">
        <v>187</v>
      </c>
      <c r="U101" s="158">
        <v>1.448</v>
      </c>
      <c r="V101" s="158">
        <f>ROUND(E101*U101,2)</f>
        <v>23.43</v>
      </c>
      <c r="W101" s="158"/>
      <c r="X101" s="158" t="s">
        <v>188</v>
      </c>
      <c r="Y101" s="158" t="s">
        <v>189</v>
      </c>
      <c r="Z101" s="148"/>
      <c r="AA101" s="148"/>
      <c r="AB101" s="148"/>
      <c r="AC101" s="148"/>
      <c r="AD101" s="148"/>
      <c r="AE101" s="148"/>
      <c r="AF101" s="148"/>
      <c r="AG101" s="148" t="s">
        <v>190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5">
      <c r="A102" s="155"/>
      <c r="B102" s="156"/>
      <c r="C102" s="247"/>
      <c r="D102" s="248"/>
      <c r="E102" s="248"/>
      <c r="F102" s="248"/>
      <c r="G102" s="248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195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5">
      <c r="A103" s="170">
        <v>32</v>
      </c>
      <c r="B103" s="171" t="s">
        <v>288</v>
      </c>
      <c r="C103" s="179" t="s">
        <v>289</v>
      </c>
      <c r="D103" s="172" t="s">
        <v>184</v>
      </c>
      <c r="E103" s="173">
        <v>71.929000000000002</v>
      </c>
      <c r="F103" s="174"/>
      <c r="G103" s="175">
        <f>ROUND(E103*F103,2)</f>
        <v>0</v>
      </c>
      <c r="H103" s="174">
        <v>103.27</v>
      </c>
      <c r="I103" s="175">
        <f>ROUND(E103*H103,2)</f>
        <v>7428.11</v>
      </c>
      <c r="J103" s="174">
        <v>405.53</v>
      </c>
      <c r="K103" s="175">
        <f>ROUND(E103*J103,2)</f>
        <v>29169.37</v>
      </c>
      <c r="L103" s="175">
        <v>21</v>
      </c>
      <c r="M103" s="175">
        <f>G103*(1+L103/100)</f>
        <v>0</v>
      </c>
      <c r="N103" s="173">
        <v>7.8200000000000006E-3</v>
      </c>
      <c r="O103" s="173">
        <f>ROUND(E103*N103,2)</f>
        <v>0.56000000000000005</v>
      </c>
      <c r="P103" s="173">
        <v>0</v>
      </c>
      <c r="Q103" s="173">
        <f>ROUND(E103*P103,2)</f>
        <v>0</v>
      </c>
      <c r="R103" s="175" t="s">
        <v>217</v>
      </c>
      <c r="S103" s="175" t="s">
        <v>186</v>
      </c>
      <c r="T103" s="176" t="s">
        <v>187</v>
      </c>
      <c r="U103" s="158">
        <v>0.79</v>
      </c>
      <c r="V103" s="158">
        <f>ROUND(E103*U103,2)</f>
        <v>56.82</v>
      </c>
      <c r="W103" s="158"/>
      <c r="X103" s="158" t="s">
        <v>188</v>
      </c>
      <c r="Y103" s="158" t="s">
        <v>189</v>
      </c>
      <c r="Z103" s="148"/>
      <c r="AA103" s="148"/>
      <c r="AB103" s="148"/>
      <c r="AC103" s="148"/>
      <c r="AD103" s="148"/>
      <c r="AE103" s="148"/>
      <c r="AF103" s="148"/>
      <c r="AG103" s="148" t="s">
        <v>190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2" x14ac:dyDescent="0.25">
      <c r="A104" s="155"/>
      <c r="B104" s="156"/>
      <c r="C104" s="247"/>
      <c r="D104" s="248"/>
      <c r="E104" s="248"/>
      <c r="F104" s="248"/>
      <c r="G104" s="248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195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5">
      <c r="A105" s="170">
        <v>33</v>
      </c>
      <c r="B105" s="171" t="s">
        <v>290</v>
      </c>
      <c r="C105" s="179" t="s">
        <v>291</v>
      </c>
      <c r="D105" s="172" t="s">
        <v>184</v>
      </c>
      <c r="E105" s="173">
        <v>71.929000000000002</v>
      </c>
      <c r="F105" s="174"/>
      <c r="G105" s="175">
        <f>ROUND(E105*F105,2)</f>
        <v>0</v>
      </c>
      <c r="H105" s="174">
        <v>0</v>
      </c>
      <c r="I105" s="175">
        <f>ROUND(E105*H105,2)</f>
        <v>0</v>
      </c>
      <c r="J105" s="174">
        <v>119.4</v>
      </c>
      <c r="K105" s="175">
        <f>ROUND(E105*J105,2)</f>
        <v>8588.32</v>
      </c>
      <c r="L105" s="175">
        <v>21</v>
      </c>
      <c r="M105" s="175">
        <f>G105*(1+L105/100)</f>
        <v>0</v>
      </c>
      <c r="N105" s="173">
        <v>0</v>
      </c>
      <c r="O105" s="173">
        <f>ROUND(E105*N105,2)</f>
        <v>0</v>
      </c>
      <c r="P105" s="173">
        <v>0</v>
      </c>
      <c r="Q105" s="173">
        <f>ROUND(E105*P105,2)</f>
        <v>0</v>
      </c>
      <c r="R105" s="175" t="s">
        <v>217</v>
      </c>
      <c r="S105" s="175" t="s">
        <v>186</v>
      </c>
      <c r="T105" s="176" t="s">
        <v>187</v>
      </c>
      <c r="U105" s="158">
        <v>0.24</v>
      </c>
      <c r="V105" s="158">
        <f>ROUND(E105*U105,2)</f>
        <v>17.260000000000002</v>
      </c>
      <c r="W105" s="158"/>
      <c r="X105" s="158" t="s">
        <v>188</v>
      </c>
      <c r="Y105" s="158" t="s">
        <v>189</v>
      </c>
      <c r="Z105" s="148"/>
      <c r="AA105" s="148"/>
      <c r="AB105" s="148"/>
      <c r="AC105" s="148"/>
      <c r="AD105" s="148"/>
      <c r="AE105" s="148"/>
      <c r="AF105" s="148"/>
      <c r="AG105" s="148" t="s">
        <v>190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5">
      <c r="A106" s="155"/>
      <c r="B106" s="156"/>
      <c r="C106" s="247"/>
      <c r="D106" s="248"/>
      <c r="E106" s="248"/>
      <c r="F106" s="248"/>
      <c r="G106" s="248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195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5">
      <c r="A107" s="170">
        <v>34</v>
      </c>
      <c r="B107" s="171" t="s">
        <v>292</v>
      </c>
      <c r="C107" s="179" t="s">
        <v>293</v>
      </c>
      <c r="D107" s="172" t="s">
        <v>227</v>
      </c>
      <c r="E107" s="173">
        <v>1.78</v>
      </c>
      <c r="F107" s="174"/>
      <c r="G107" s="175">
        <f>ROUND(E107*F107,2)</f>
        <v>0</v>
      </c>
      <c r="H107" s="174">
        <v>50291.5</v>
      </c>
      <c r="I107" s="175">
        <f>ROUND(E107*H107,2)</f>
        <v>89518.87</v>
      </c>
      <c r="J107" s="174">
        <v>30547.5</v>
      </c>
      <c r="K107" s="175">
        <f>ROUND(E107*J107,2)</f>
        <v>54374.55</v>
      </c>
      <c r="L107" s="175">
        <v>21</v>
      </c>
      <c r="M107" s="175">
        <f>G107*(1+L107/100)</f>
        <v>0</v>
      </c>
      <c r="N107" s="173">
        <v>1.0525599999999999</v>
      </c>
      <c r="O107" s="173">
        <f>ROUND(E107*N107,2)</f>
        <v>1.87</v>
      </c>
      <c r="P107" s="173">
        <v>0</v>
      </c>
      <c r="Q107" s="173">
        <f>ROUND(E107*P107,2)</f>
        <v>0</v>
      </c>
      <c r="R107" s="175" t="s">
        <v>217</v>
      </c>
      <c r="S107" s="175" t="s">
        <v>186</v>
      </c>
      <c r="T107" s="176" t="s">
        <v>187</v>
      </c>
      <c r="U107" s="158">
        <v>27.672999999999998</v>
      </c>
      <c r="V107" s="158">
        <f>ROUND(E107*U107,2)</f>
        <v>49.26</v>
      </c>
      <c r="W107" s="158"/>
      <c r="X107" s="158" t="s">
        <v>188</v>
      </c>
      <c r="Y107" s="158" t="s">
        <v>189</v>
      </c>
      <c r="Z107" s="148"/>
      <c r="AA107" s="148"/>
      <c r="AB107" s="148"/>
      <c r="AC107" s="148"/>
      <c r="AD107" s="148"/>
      <c r="AE107" s="148"/>
      <c r="AF107" s="148"/>
      <c r="AG107" s="148" t="s">
        <v>190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2" x14ac:dyDescent="0.25">
      <c r="A108" s="155"/>
      <c r="B108" s="156"/>
      <c r="C108" s="243" t="s">
        <v>294</v>
      </c>
      <c r="D108" s="244"/>
      <c r="E108" s="244"/>
      <c r="F108" s="244"/>
      <c r="G108" s="244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192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2" x14ac:dyDescent="0.25">
      <c r="A109" s="155"/>
      <c r="B109" s="156"/>
      <c r="C109" s="245" t="s">
        <v>295</v>
      </c>
      <c r="D109" s="246"/>
      <c r="E109" s="246"/>
      <c r="F109" s="246"/>
      <c r="G109" s="246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194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2" x14ac:dyDescent="0.25">
      <c r="A110" s="155"/>
      <c r="B110" s="156"/>
      <c r="C110" s="239"/>
      <c r="D110" s="240"/>
      <c r="E110" s="240"/>
      <c r="F110" s="240"/>
      <c r="G110" s="240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195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ht="20.399999999999999" outlineLevel="1" x14ac:dyDescent="0.25">
      <c r="A111" s="170">
        <v>35</v>
      </c>
      <c r="B111" s="171" t="s">
        <v>296</v>
      </c>
      <c r="C111" s="179" t="s">
        <v>297</v>
      </c>
      <c r="D111" s="172" t="s">
        <v>198</v>
      </c>
      <c r="E111" s="173">
        <v>0.72</v>
      </c>
      <c r="F111" s="174"/>
      <c r="G111" s="175">
        <f>ROUND(E111*F111,2)</f>
        <v>0</v>
      </c>
      <c r="H111" s="174">
        <v>3263.35</v>
      </c>
      <c r="I111" s="175">
        <f>ROUND(E111*H111,2)</f>
        <v>2349.61</v>
      </c>
      <c r="J111" s="174">
        <v>2236.65</v>
      </c>
      <c r="K111" s="175">
        <f>ROUND(E111*J111,2)</f>
        <v>1610.39</v>
      </c>
      <c r="L111" s="175">
        <v>21</v>
      </c>
      <c r="M111" s="175">
        <f>G111*(1+L111/100)</f>
        <v>0</v>
      </c>
      <c r="N111" s="173">
        <v>2.4533700000000001</v>
      </c>
      <c r="O111" s="173">
        <f>ROUND(E111*N111,2)</f>
        <v>1.77</v>
      </c>
      <c r="P111" s="173">
        <v>0</v>
      </c>
      <c r="Q111" s="173">
        <f>ROUND(E111*P111,2)</f>
        <v>0</v>
      </c>
      <c r="R111" s="175" t="s">
        <v>217</v>
      </c>
      <c r="S111" s="175" t="s">
        <v>186</v>
      </c>
      <c r="T111" s="176" t="s">
        <v>187</v>
      </c>
      <c r="U111" s="158">
        <v>3.7694999999999999</v>
      </c>
      <c r="V111" s="158">
        <f>ROUND(E111*U111,2)</f>
        <v>2.71</v>
      </c>
      <c r="W111" s="158"/>
      <c r="X111" s="158" t="s">
        <v>188</v>
      </c>
      <c r="Y111" s="158" t="s">
        <v>189</v>
      </c>
      <c r="Z111" s="148"/>
      <c r="AA111" s="148"/>
      <c r="AB111" s="148"/>
      <c r="AC111" s="148"/>
      <c r="AD111" s="148"/>
      <c r="AE111" s="148"/>
      <c r="AF111" s="148"/>
      <c r="AG111" s="148" t="s">
        <v>190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2" x14ac:dyDescent="0.25">
      <c r="A112" s="155"/>
      <c r="B112" s="156"/>
      <c r="C112" s="241" t="s">
        <v>298</v>
      </c>
      <c r="D112" s="242"/>
      <c r="E112" s="242"/>
      <c r="F112" s="242"/>
      <c r="G112" s="242"/>
      <c r="H112" s="158"/>
      <c r="I112" s="158"/>
      <c r="J112" s="158"/>
      <c r="K112" s="158"/>
      <c r="L112" s="158"/>
      <c r="M112" s="158"/>
      <c r="N112" s="157"/>
      <c r="O112" s="157"/>
      <c r="P112" s="157"/>
      <c r="Q112" s="157"/>
      <c r="R112" s="158"/>
      <c r="S112" s="158"/>
      <c r="T112" s="158"/>
      <c r="U112" s="158"/>
      <c r="V112" s="158"/>
      <c r="W112" s="158"/>
      <c r="X112" s="158"/>
      <c r="Y112" s="158"/>
      <c r="Z112" s="148"/>
      <c r="AA112" s="148"/>
      <c r="AB112" s="148"/>
      <c r="AC112" s="148"/>
      <c r="AD112" s="148"/>
      <c r="AE112" s="148"/>
      <c r="AF112" s="148"/>
      <c r="AG112" s="148" t="s">
        <v>194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77" t="str">
        <f>C112</f>
        <v>Schodišťové konstrukce a rampy z betonu železového (bez výztuže) stupně, schodnice, ramena, podesty snosníky tř. C 25/30</v>
      </c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5">
      <c r="A113" s="155"/>
      <c r="B113" s="156"/>
      <c r="C113" s="239"/>
      <c r="D113" s="240"/>
      <c r="E113" s="240"/>
      <c r="F113" s="240"/>
      <c r="G113" s="240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195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5">
      <c r="A114" s="170">
        <v>36</v>
      </c>
      <c r="B114" s="171" t="s">
        <v>299</v>
      </c>
      <c r="C114" s="179" t="s">
        <v>300</v>
      </c>
      <c r="D114" s="172" t="s">
        <v>301</v>
      </c>
      <c r="E114" s="173">
        <v>14.4</v>
      </c>
      <c r="F114" s="174"/>
      <c r="G114" s="175">
        <f>ROUND(E114*F114,2)</f>
        <v>0</v>
      </c>
      <c r="H114" s="174">
        <v>139.91999999999999</v>
      </c>
      <c r="I114" s="175">
        <f>ROUND(E114*H114,2)</f>
        <v>2014.85</v>
      </c>
      <c r="J114" s="174">
        <v>299.58</v>
      </c>
      <c r="K114" s="175">
        <f>ROUND(E114*J114,2)</f>
        <v>4313.95</v>
      </c>
      <c r="L114" s="175">
        <v>21</v>
      </c>
      <c r="M114" s="175">
        <f>G114*(1+L114/100)</f>
        <v>0</v>
      </c>
      <c r="N114" s="173">
        <v>0.11046</v>
      </c>
      <c r="O114" s="173">
        <f>ROUND(E114*N114,2)</f>
        <v>1.59</v>
      </c>
      <c r="P114" s="173">
        <v>0</v>
      </c>
      <c r="Q114" s="173">
        <f>ROUND(E114*P114,2)</f>
        <v>0</v>
      </c>
      <c r="R114" s="175" t="s">
        <v>217</v>
      </c>
      <c r="S114" s="175" t="s">
        <v>186</v>
      </c>
      <c r="T114" s="176" t="s">
        <v>187</v>
      </c>
      <c r="U114" s="158">
        <v>0.56850000000000001</v>
      </c>
      <c r="V114" s="158">
        <f>ROUND(E114*U114,2)</f>
        <v>8.19</v>
      </c>
      <c r="W114" s="158"/>
      <c r="X114" s="158" t="s">
        <v>188</v>
      </c>
      <c r="Y114" s="158" t="s">
        <v>189</v>
      </c>
      <c r="Z114" s="148"/>
      <c r="AA114" s="148"/>
      <c r="AB114" s="148"/>
      <c r="AC114" s="148"/>
      <c r="AD114" s="148"/>
      <c r="AE114" s="148"/>
      <c r="AF114" s="148"/>
      <c r="AG114" s="148" t="s">
        <v>190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5">
      <c r="A115" s="155"/>
      <c r="B115" s="156"/>
      <c r="C115" s="243" t="s">
        <v>302</v>
      </c>
      <c r="D115" s="244"/>
      <c r="E115" s="244"/>
      <c r="F115" s="244"/>
      <c r="G115" s="244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192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77" t="str">
        <f>C115</f>
        <v>na terén nebo na desku z betonu prostého nebo prokládaného kamenem, bez potěru, se zahlazením povrchu,</v>
      </c>
      <c r="BB115" s="148"/>
      <c r="BC115" s="148"/>
      <c r="BD115" s="148"/>
      <c r="BE115" s="148"/>
      <c r="BF115" s="148"/>
      <c r="BG115" s="148"/>
      <c r="BH115" s="148"/>
    </row>
    <row r="116" spans="1:60" outlineLevel="2" x14ac:dyDescent="0.25">
      <c r="A116" s="155"/>
      <c r="B116" s="156"/>
      <c r="C116" s="245" t="s">
        <v>303</v>
      </c>
      <c r="D116" s="246"/>
      <c r="E116" s="246"/>
      <c r="F116" s="246"/>
      <c r="G116" s="246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8"/>
      <c r="AA116" s="148"/>
      <c r="AB116" s="148"/>
      <c r="AC116" s="148"/>
      <c r="AD116" s="148"/>
      <c r="AE116" s="148"/>
      <c r="AF116" s="148"/>
      <c r="AG116" s="148" t="s">
        <v>194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77" t="str">
        <f>C116</f>
        <v>Stupně dusané z betonu prostého nebo prokládaného kamenem na terén nebo na desku bez potěru, se zahlazením povrchu tř. C 20/25</v>
      </c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39"/>
      <c r="D117" s="240"/>
      <c r="E117" s="240"/>
      <c r="F117" s="240"/>
      <c r="G117" s="240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195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5">
      <c r="A118" s="170">
        <v>37</v>
      </c>
      <c r="B118" s="171" t="s">
        <v>304</v>
      </c>
      <c r="C118" s="179" t="s">
        <v>305</v>
      </c>
      <c r="D118" s="172" t="s">
        <v>184</v>
      </c>
      <c r="E118" s="173">
        <v>84</v>
      </c>
      <c r="F118" s="174"/>
      <c r="G118" s="175">
        <f>ROUND(E118*F118,2)</f>
        <v>0</v>
      </c>
      <c r="H118" s="174">
        <v>58.51</v>
      </c>
      <c r="I118" s="175">
        <f>ROUND(E118*H118,2)</f>
        <v>4914.84</v>
      </c>
      <c r="J118" s="174">
        <v>41.89</v>
      </c>
      <c r="K118" s="175">
        <f>ROUND(E118*J118,2)</f>
        <v>3518.76</v>
      </c>
      <c r="L118" s="175">
        <v>21</v>
      </c>
      <c r="M118" s="175">
        <f>G118*(1+L118/100)</f>
        <v>0</v>
      </c>
      <c r="N118" s="173">
        <v>0</v>
      </c>
      <c r="O118" s="173">
        <f>ROUND(E118*N118,2)</f>
        <v>0</v>
      </c>
      <c r="P118" s="173">
        <v>0</v>
      </c>
      <c r="Q118" s="173">
        <f>ROUND(E118*P118,2)</f>
        <v>0</v>
      </c>
      <c r="R118" s="175" t="s">
        <v>185</v>
      </c>
      <c r="S118" s="175" t="s">
        <v>186</v>
      </c>
      <c r="T118" s="176" t="s">
        <v>187</v>
      </c>
      <c r="U118" s="158">
        <v>0.09</v>
      </c>
      <c r="V118" s="158">
        <f>ROUND(E118*U118,2)</f>
        <v>7.56</v>
      </c>
      <c r="W118" s="158"/>
      <c r="X118" s="158" t="s">
        <v>188</v>
      </c>
      <c r="Y118" s="158" t="s">
        <v>189</v>
      </c>
      <c r="Z118" s="148"/>
      <c r="AA118" s="148"/>
      <c r="AB118" s="148"/>
      <c r="AC118" s="148"/>
      <c r="AD118" s="148"/>
      <c r="AE118" s="148"/>
      <c r="AF118" s="148"/>
      <c r="AG118" s="148" t="s">
        <v>190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5">
      <c r="A119" s="155"/>
      <c r="B119" s="156"/>
      <c r="C119" s="243" t="s">
        <v>306</v>
      </c>
      <c r="D119" s="244"/>
      <c r="E119" s="244"/>
      <c r="F119" s="244"/>
      <c r="G119" s="244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192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2" x14ac:dyDescent="0.25">
      <c r="A120" s="155"/>
      <c r="B120" s="156"/>
      <c r="C120" s="245" t="s">
        <v>307</v>
      </c>
      <c r="D120" s="246"/>
      <c r="E120" s="246"/>
      <c r="F120" s="246"/>
      <c r="G120" s="246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194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77" t="str">
        <f>C120</f>
        <v>Podklad nebo lože pod dlažbu (přídlažbu) v ploše vodorovné nebo ve sklonu do 1:5, tloušťky od 30 do 100 mm z kameniva těženého</v>
      </c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39"/>
      <c r="D121" s="240"/>
      <c r="E121" s="240"/>
      <c r="F121" s="240"/>
      <c r="G121" s="240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195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5">
      <c r="A122" s="170">
        <v>38</v>
      </c>
      <c r="B122" s="171" t="s">
        <v>308</v>
      </c>
      <c r="C122" s="179" t="s">
        <v>309</v>
      </c>
      <c r="D122" s="172" t="s">
        <v>184</v>
      </c>
      <c r="E122" s="173">
        <v>84</v>
      </c>
      <c r="F122" s="174"/>
      <c r="G122" s="175">
        <f>ROUND(E122*F122,2)</f>
        <v>0</v>
      </c>
      <c r="H122" s="174">
        <v>58.78</v>
      </c>
      <c r="I122" s="175">
        <f>ROUND(E122*H122,2)</f>
        <v>4937.5200000000004</v>
      </c>
      <c r="J122" s="174">
        <v>25.82</v>
      </c>
      <c r="K122" s="175">
        <f>ROUND(E122*J122,2)</f>
        <v>2168.88</v>
      </c>
      <c r="L122" s="175">
        <v>21</v>
      </c>
      <c r="M122" s="175">
        <f>G122*(1+L122/100)</f>
        <v>0</v>
      </c>
      <c r="N122" s="173">
        <v>0</v>
      </c>
      <c r="O122" s="173">
        <f>ROUND(E122*N122,2)</f>
        <v>0</v>
      </c>
      <c r="P122" s="173">
        <v>0</v>
      </c>
      <c r="Q122" s="173">
        <f>ROUND(E122*P122,2)</f>
        <v>0</v>
      </c>
      <c r="R122" s="175" t="s">
        <v>185</v>
      </c>
      <c r="S122" s="175" t="s">
        <v>186</v>
      </c>
      <c r="T122" s="176" t="s">
        <v>187</v>
      </c>
      <c r="U122" s="158">
        <v>0.05</v>
      </c>
      <c r="V122" s="158">
        <f>ROUND(E122*U122,2)</f>
        <v>4.2</v>
      </c>
      <c r="W122" s="158"/>
      <c r="X122" s="158" t="s">
        <v>188</v>
      </c>
      <c r="Y122" s="158" t="s">
        <v>189</v>
      </c>
      <c r="Z122" s="148"/>
      <c r="AA122" s="148"/>
      <c r="AB122" s="148"/>
      <c r="AC122" s="148"/>
      <c r="AD122" s="148"/>
      <c r="AE122" s="148"/>
      <c r="AF122" s="148"/>
      <c r="AG122" s="148" t="s">
        <v>190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2" x14ac:dyDescent="0.25">
      <c r="A123" s="155"/>
      <c r="B123" s="156"/>
      <c r="C123" s="243" t="s">
        <v>306</v>
      </c>
      <c r="D123" s="244"/>
      <c r="E123" s="244"/>
      <c r="F123" s="244"/>
      <c r="G123" s="244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192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5">
      <c r="A124" s="155"/>
      <c r="B124" s="156"/>
      <c r="C124" s="245" t="s">
        <v>310</v>
      </c>
      <c r="D124" s="246"/>
      <c r="E124" s="246"/>
      <c r="F124" s="246"/>
      <c r="G124" s="246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194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77" t="str">
        <f>C124</f>
        <v>Podklad nebo lože pod dlažbu (přídlažbu) v ploše vodorovné nebo ve sklonu do 1:5, tloušťky od 30 do 100 mm ze štěrkopísku</v>
      </c>
      <c r="BB124" s="148"/>
      <c r="BC124" s="148"/>
      <c r="BD124" s="148"/>
      <c r="BE124" s="148"/>
      <c r="BF124" s="148"/>
      <c r="BG124" s="148"/>
      <c r="BH124" s="148"/>
    </row>
    <row r="125" spans="1:60" outlineLevel="2" x14ac:dyDescent="0.25">
      <c r="A125" s="155"/>
      <c r="B125" s="156"/>
      <c r="C125" s="239"/>
      <c r="D125" s="240"/>
      <c r="E125" s="240"/>
      <c r="F125" s="240"/>
      <c r="G125" s="240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195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x14ac:dyDescent="0.25">
      <c r="A126" s="160" t="s">
        <v>180</v>
      </c>
      <c r="B126" s="161" t="s">
        <v>61</v>
      </c>
      <c r="C126" s="178" t="s">
        <v>88</v>
      </c>
      <c r="D126" s="162"/>
      <c r="E126" s="163"/>
      <c r="F126" s="164"/>
      <c r="G126" s="164">
        <f>SUMIF(AG127:AG129,"&lt;&gt;NOR",G127:G129)</f>
        <v>0</v>
      </c>
      <c r="H126" s="164"/>
      <c r="I126" s="164">
        <f>SUM(I127:I129)</f>
        <v>3793.44</v>
      </c>
      <c r="J126" s="164"/>
      <c r="K126" s="164">
        <f>SUM(K127:K129)</f>
        <v>22725.360000000001</v>
      </c>
      <c r="L126" s="164"/>
      <c r="M126" s="164">
        <f>SUM(M127:M129)</f>
        <v>0</v>
      </c>
      <c r="N126" s="163"/>
      <c r="O126" s="163">
        <f>SUM(O127:O129)</f>
        <v>6.21</v>
      </c>
      <c r="P126" s="163"/>
      <c r="Q126" s="163">
        <f>SUM(Q127:Q129)</f>
        <v>0</v>
      </c>
      <c r="R126" s="164"/>
      <c r="S126" s="164"/>
      <c r="T126" s="165"/>
      <c r="U126" s="159"/>
      <c r="V126" s="159">
        <f>SUM(V127:V129)</f>
        <v>37.97</v>
      </c>
      <c r="W126" s="159"/>
      <c r="X126" s="159"/>
      <c r="Y126" s="159"/>
      <c r="AG126" t="s">
        <v>181</v>
      </c>
    </row>
    <row r="127" spans="1:60" outlineLevel="1" x14ac:dyDescent="0.25">
      <c r="A127" s="170">
        <v>39</v>
      </c>
      <c r="B127" s="171" t="s">
        <v>311</v>
      </c>
      <c r="C127" s="179" t="s">
        <v>312</v>
      </c>
      <c r="D127" s="172" t="s">
        <v>184</v>
      </c>
      <c r="E127" s="173">
        <v>84</v>
      </c>
      <c r="F127" s="174"/>
      <c r="G127" s="175">
        <f>ROUND(E127*F127,2)</f>
        <v>0</v>
      </c>
      <c r="H127" s="174">
        <v>45.16</v>
      </c>
      <c r="I127" s="175">
        <f>ROUND(E127*H127,2)</f>
        <v>3793.44</v>
      </c>
      <c r="J127" s="174">
        <v>270.54000000000002</v>
      </c>
      <c r="K127" s="175">
        <f>ROUND(E127*J127,2)</f>
        <v>22725.360000000001</v>
      </c>
      <c r="L127" s="175">
        <v>21</v>
      </c>
      <c r="M127" s="175">
        <f>G127*(1+L127/100)</f>
        <v>0</v>
      </c>
      <c r="N127" s="173">
        <v>7.3899999999999993E-2</v>
      </c>
      <c r="O127" s="173">
        <f>ROUND(E127*N127,2)</f>
        <v>6.21</v>
      </c>
      <c r="P127" s="173">
        <v>0</v>
      </c>
      <c r="Q127" s="173">
        <f>ROUND(E127*P127,2)</f>
        <v>0</v>
      </c>
      <c r="R127" s="175" t="s">
        <v>185</v>
      </c>
      <c r="S127" s="175" t="s">
        <v>186</v>
      </c>
      <c r="T127" s="176" t="s">
        <v>187</v>
      </c>
      <c r="U127" s="158">
        <v>0.45200000000000001</v>
      </c>
      <c r="V127" s="158">
        <f>ROUND(E127*U127,2)</f>
        <v>37.97</v>
      </c>
      <c r="W127" s="158"/>
      <c r="X127" s="158" t="s">
        <v>188</v>
      </c>
      <c r="Y127" s="158" t="s">
        <v>189</v>
      </c>
      <c r="Z127" s="148"/>
      <c r="AA127" s="148"/>
      <c r="AB127" s="148"/>
      <c r="AC127" s="148"/>
      <c r="AD127" s="148"/>
      <c r="AE127" s="148"/>
      <c r="AF127" s="148"/>
      <c r="AG127" s="148" t="s">
        <v>190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ht="21" outlineLevel="2" x14ac:dyDescent="0.25">
      <c r="A128" s="155"/>
      <c r="B128" s="156"/>
      <c r="C128" s="243" t="s">
        <v>313</v>
      </c>
      <c r="D128" s="244"/>
      <c r="E128" s="244"/>
      <c r="F128" s="244"/>
      <c r="G128" s="244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192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77" t="str">
        <f>C128</f>
        <v>s provedením lože z kameniva drceného, s vyplněním spár, s dvojitým hutněním a se smetením přebytečného materiálu na krajnici. S dodáním hmot pro lože a výplň spár.</v>
      </c>
      <c r="BB128" s="148"/>
      <c r="BC128" s="148"/>
      <c r="BD128" s="148"/>
      <c r="BE128" s="148"/>
      <c r="BF128" s="148"/>
      <c r="BG128" s="148"/>
      <c r="BH128" s="148"/>
    </row>
    <row r="129" spans="1:60" outlineLevel="2" x14ac:dyDescent="0.25">
      <c r="A129" s="155"/>
      <c r="B129" s="156"/>
      <c r="C129" s="239"/>
      <c r="D129" s="240"/>
      <c r="E129" s="240"/>
      <c r="F129" s="240"/>
      <c r="G129" s="240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195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x14ac:dyDescent="0.25">
      <c r="A130" s="160" t="s">
        <v>180</v>
      </c>
      <c r="B130" s="161" t="s">
        <v>90</v>
      </c>
      <c r="C130" s="178" t="s">
        <v>91</v>
      </c>
      <c r="D130" s="162"/>
      <c r="E130" s="163"/>
      <c r="F130" s="164"/>
      <c r="G130" s="164">
        <f>SUMIF(AG131:AG141,"&lt;&gt;NOR",G131:G141)</f>
        <v>0</v>
      </c>
      <c r="H130" s="164"/>
      <c r="I130" s="164">
        <f>SUM(I131:I141)</f>
        <v>4837.25</v>
      </c>
      <c r="J130" s="164"/>
      <c r="K130" s="164">
        <f>SUM(K131:K141)</f>
        <v>228996.19</v>
      </c>
      <c r="L130" s="164"/>
      <c r="M130" s="164">
        <f>SUM(M131:M141)</f>
        <v>0</v>
      </c>
      <c r="N130" s="163"/>
      <c r="O130" s="163">
        <f>SUM(O131:O141)</f>
        <v>0.8899999999999999</v>
      </c>
      <c r="P130" s="163"/>
      <c r="Q130" s="163">
        <f>SUM(Q131:Q141)</f>
        <v>0</v>
      </c>
      <c r="R130" s="164"/>
      <c r="S130" s="164"/>
      <c r="T130" s="165"/>
      <c r="U130" s="159"/>
      <c r="V130" s="159">
        <f>SUM(V131:V141)</f>
        <v>381.51</v>
      </c>
      <c r="W130" s="159"/>
      <c r="X130" s="159"/>
      <c r="Y130" s="159"/>
      <c r="AG130" t="s">
        <v>181</v>
      </c>
    </row>
    <row r="131" spans="1:60" outlineLevel="1" x14ac:dyDescent="0.25">
      <c r="A131" s="170">
        <v>40</v>
      </c>
      <c r="B131" s="171" t="s">
        <v>314</v>
      </c>
      <c r="C131" s="179" t="s">
        <v>315</v>
      </c>
      <c r="D131" s="172" t="s">
        <v>184</v>
      </c>
      <c r="E131" s="173">
        <v>64.129000000000005</v>
      </c>
      <c r="F131" s="174"/>
      <c r="G131" s="175">
        <f>ROUND(E131*F131,2)</f>
        <v>0</v>
      </c>
      <c r="H131" s="174">
        <v>4.41</v>
      </c>
      <c r="I131" s="175">
        <f>ROUND(E131*H131,2)</f>
        <v>282.81</v>
      </c>
      <c r="J131" s="174">
        <v>29.79</v>
      </c>
      <c r="K131" s="175">
        <f>ROUND(E131*J131,2)</f>
        <v>1910.4</v>
      </c>
      <c r="L131" s="175">
        <v>21</v>
      </c>
      <c r="M131" s="175">
        <f>G131*(1+L131/100)</f>
        <v>0</v>
      </c>
      <c r="N131" s="173">
        <v>1.3699999999999999E-3</v>
      </c>
      <c r="O131" s="173">
        <f>ROUND(E131*N131,2)</f>
        <v>0.09</v>
      </c>
      <c r="P131" s="173">
        <v>0</v>
      </c>
      <c r="Q131" s="173">
        <f>ROUND(E131*P131,2)</f>
        <v>0</v>
      </c>
      <c r="R131" s="175" t="s">
        <v>217</v>
      </c>
      <c r="S131" s="175" t="s">
        <v>186</v>
      </c>
      <c r="T131" s="176" t="s">
        <v>187</v>
      </c>
      <c r="U131" s="158">
        <v>4.4999999999999998E-2</v>
      </c>
      <c r="V131" s="158">
        <f>ROUND(E131*U131,2)</f>
        <v>2.89</v>
      </c>
      <c r="W131" s="158"/>
      <c r="X131" s="158" t="s">
        <v>188</v>
      </c>
      <c r="Y131" s="158" t="s">
        <v>189</v>
      </c>
      <c r="Z131" s="148"/>
      <c r="AA131" s="148"/>
      <c r="AB131" s="148"/>
      <c r="AC131" s="148"/>
      <c r="AD131" s="148"/>
      <c r="AE131" s="148"/>
      <c r="AF131" s="148"/>
      <c r="AG131" s="148" t="s">
        <v>190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5">
      <c r="A132" s="155"/>
      <c r="B132" s="156"/>
      <c r="C132" s="247"/>
      <c r="D132" s="248"/>
      <c r="E132" s="248"/>
      <c r="F132" s="248"/>
      <c r="G132" s="248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195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0.399999999999999" outlineLevel="1" x14ac:dyDescent="0.25">
      <c r="A133" s="170">
        <v>41</v>
      </c>
      <c r="B133" s="171" t="s">
        <v>316</v>
      </c>
      <c r="C133" s="179" t="s">
        <v>317</v>
      </c>
      <c r="D133" s="172" t="s">
        <v>184</v>
      </c>
      <c r="E133" s="173">
        <v>64.129000000000005</v>
      </c>
      <c r="F133" s="174"/>
      <c r="G133" s="175">
        <f>ROUND(E133*F133,2)</f>
        <v>0</v>
      </c>
      <c r="H133" s="174">
        <v>35.5</v>
      </c>
      <c r="I133" s="175">
        <f>ROUND(E133*H133,2)</f>
        <v>2276.58</v>
      </c>
      <c r="J133" s="174">
        <v>483.7</v>
      </c>
      <c r="K133" s="175">
        <f>ROUND(E133*J133,2)</f>
        <v>31019.200000000001</v>
      </c>
      <c r="L133" s="175">
        <v>21</v>
      </c>
      <c r="M133" s="175">
        <f>G133*(1+L133/100)</f>
        <v>0</v>
      </c>
      <c r="N133" s="173">
        <v>1.34E-3</v>
      </c>
      <c r="O133" s="173">
        <f>ROUND(E133*N133,2)</f>
        <v>0.09</v>
      </c>
      <c r="P133" s="173">
        <v>0</v>
      </c>
      <c r="Q133" s="173">
        <f>ROUND(E133*P133,2)</f>
        <v>0</v>
      </c>
      <c r="R133" s="175" t="s">
        <v>217</v>
      </c>
      <c r="S133" s="175" t="s">
        <v>186</v>
      </c>
      <c r="T133" s="176" t="s">
        <v>187</v>
      </c>
      <c r="U133" s="158">
        <v>0.82184000000000001</v>
      </c>
      <c r="V133" s="158">
        <f>ROUND(E133*U133,2)</f>
        <v>52.7</v>
      </c>
      <c r="W133" s="158"/>
      <c r="X133" s="158" t="s">
        <v>188</v>
      </c>
      <c r="Y133" s="158" t="s">
        <v>189</v>
      </c>
      <c r="Z133" s="148"/>
      <c r="AA133" s="148"/>
      <c r="AB133" s="148"/>
      <c r="AC133" s="148"/>
      <c r="AD133" s="148"/>
      <c r="AE133" s="148"/>
      <c r="AF133" s="148"/>
      <c r="AG133" s="148" t="s">
        <v>190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2" x14ac:dyDescent="0.25">
      <c r="A134" s="155"/>
      <c r="B134" s="156"/>
      <c r="C134" s="243" t="s">
        <v>318</v>
      </c>
      <c r="D134" s="244"/>
      <c r="E134" s="244"/>
      <c r="F134" s="244"/>
      <c r="G134" s="244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 t="s">
        <v>192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5">
      <c r="A135" s="155"/>
      <c r="B135" s="156"/>
      <c r="C135" s="245" t="s">
        <v>270</v>
      </c>
      <c r="D135" s="246"/>
      <c r="E135" s="246"/>
      <c r="F135" s="246"/>
      <c r="G135" s="246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194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5">
      <c r="A136" s="155"/>
      <c r="B136" s="156"/>
      <c r="C136" s="239"/>
      <c r="D136" s="240"/>
      <c r="E136" s="240"/>
      <c r="F136" s="240"/>
      <c r="G136" s="240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195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5">
      <c r="A137" s="170">
        <v>42</v>
      </c>
      <c r="B137" s="171" t="s">
        <v>314</v>
      </c>
      <c r="C137" s="179" t="s">
        <v>315</v>
      </c>
      <c r="D137" s="172" t="s">
        <v>184</v>
      </c>
      <c r="E137" s="173">
        <v>516.52200000000005</v>
      </c>
      <c r="F137" s="174"/>
      <c r="G137" s="175">
        <f>ROUND(E137*F137,2)</f>
        <v>0</v>
      </c>
      <c r="H137" s="174">
        <v>4.41</v>
      </c>
      <c r="I137" s="175">
        <f>ROUND(E137*H137,2)</f>
        <v>2277.86</v>
      </c>
      <c r="J137" s="174">
        <v>29.79</v>
      </c>
      <c r="K137" s="175">
        <f>ROUND(E137*J137,2)</f>
        <v>15387.19</v>
      </c>
      <c r="L137" s="175">
        <v>21</v>
      </c>
      <c r="M137" s="175">
        <f>G137*(1+L137/100)</f>
        <v>0</v>
      </c>
      <c r="N137" s="173">
        <v>1.3699999999999999E-3</v>
      </c>
      <c r="O137" s="173">
        <f>ROUND(E137*N137,2)</f>
        <v>0.71</v>
      </c>
      <c r="P137" s="173">
        <v>0</v>
      </c>
      <c r="Q137" s="173">
        <f>ROUND(E137*P137,2)</f>
        <v>0</v>
      </c>
      <c r="R137" s="175" t="s">
        <v>217</v>
      </c>
      <c r="S137" s="175" t="s">
        <v>186</v>
      </c>
      <c r="T137" s="176" t="s">
        <v>187</v>
      </c>
      <c r="U137" s="158">
        <v>4.4999999999999998E-2</v>
      </c>
      <c r="V137" s="158">
        <f>ROUND(E137*U137,2)</f>
        <v>23.24</v>
      </c>
      <c r="W137" s="158"/>
      <c r="X137" s="158" t="s">
        <v>188</v>
      </c>
      <c r="Y137" s="158" t="s">
        <v>189</v>
      </c>
      <c r="Z137" s="148"/>
      <c r="AA137" s="148"/>
      <c r="AB137" s="148"/>
      <c r="AC137" s="148"/>
      <c r="AD137" s="148"/>
      <c r="AE137" s="148"/>
      <c r="AF137" s="148"/>
      <c r="AG137" s="148" t="s">
        <v>190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2" x14ac:dyDescent="0.25">
      <c r="A138" s="155"/>
      <c r="B138" s="156"/>
      <c r="C138" s="247"/>
      <c r="D138" s="248"/>
      <c r="E138" s="248"/>
      <c r="F138" s="248"/>
      <c r="G138" s="248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195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20.399999999999999" outlineLevel="1" x14ac:dyDescent="0.25">
      <c r="A139" s="170">
        <v>43</v>
      </c>
      <c r="B139" s="171" t="s">
        <v>319</v>
      </c>
      <c r="C139" s="179" t="s">
        <v>320</v>
      </c>
      <c r="D139" s="172" t="s">
        <v>184</v>
      </c>
      <c r="E139" s="173">
        <v>516.52200000000005</v>
      </c>
      <c r="F139" s="174"/>
      <c r="G139" s="175">
        <f>ROUND(E139*F139,2)</f>
        <v>0</v>
      </c>
      <c r="H139" s="174">
        <v>0</v>
      </c>
      <c r="I139" s="175">
        <f>ROUND(E139*H139,2)</f>
        <v>0</v>
      </c>
      <c r="J139" s="174">
        <v>349.8</v>
      </c>
      <c r="K139" s="175">
        <f>ROUND(E139*J139,2)</f>
        <v>180679.4</v>
      </c>
      <c r="L139" s="175">
        <v>21</v>
      </c>
      <c r="M139" s="175">
        <f>G139*(1+L139/100)</f>
        <v>0</v>
      </c>
      <c r="N139" s="173">
        <v>0</v>
      </c>
      <c r="O139" s="173">
        <f>ROUND(E139*N139,2)</f>
        <v>0</v>
      </c>
      <c r="P139" s="173">
        <v>0</v>
      </c>
      <c r="Q139" s="173">
        <f>ROUND(E139*P139,2)</f>
        <v>0</v>
      </c>
      <c r="R139" s="175" t="s">
        <v>217</v>
      </c>
      <c r="S139" s="175" t="s">
        <v>186</v>
      </c>
      <c r="T139" s="176" t="s">
        <v>187</v>
      </c>
      <c r="U139" s="158">
        <v>0.58599999999999997</v>
      </c>
      <c r="V139" s="158">
        <f>ROUND(E139*U139,2)</f>
        <v>302.68</v>
      </c>
      <c r="W139" s="158"/>
      <c r="X139" s="158" t="s">
        <v>188</v>
      </c>
      <c r="Y139" s="158" t="s">
        <v>189</v>
      </c>
      <c r="Z139" s="148"/>
      <c r="AA139" s="148"/>
      <c r="AB139" s="148"/>
      <c r="AC139" s="148"/>
      <c r="AD139" s="148"/>
      <c r="AE139" s="148"/>
      <c r="AF139" s="148"/>
      <c r="AG139" s="148" t="s">
        <v>190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2" x14ac:dyDescent="0.25">
      <c r="A140" s="155"/>
      <c r="B140" s="156"/>
      <c r="C140" s="243" t="s">
        <v>318</v>
      </c>
      <c r="D140" s="244"/>
      <c r="E140" s="244"/>
      <c r="F140" s="244"/>
      <c r="G140" s="244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8"/>
      <c r="AA140" s="148"/>
      <c r="AB140" s="148"/>
      <c r="AC140" s="148"/>
      <c r="AD140" s="148"/>
      <c r="AE140" s="148"/>
      <c r="AF140" s="148"/>
      <c r="AG140" s="148" t="s">
        <v>192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2" x14ac:dyDescent="0.25">
      <c r="A141" s="155"/>
      <c r="B141" s="156"/>
      <c r="C141" s="239"/>
      <c r="D141" s="240"/>
      <c r="E141" s="240"/>
      <c r="F141" s="240"/>
      <c r="G141" s="240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195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x14ac:dyDescent="0.25">
      <c r="A142" s="160" t="s">
        <v>180</v>
      </c>
      <c r="B142" s="161" t="s">
        <v>63</v>
      </c>
      <c r="C142" s="178" t="s">
        <v>89</v>
      </c>
      <c r="D142" s="162"/>
      <c r="E142" s="163"/>
      <c r="F142" s="164"/>
      <c r="G142" s="164">
        <f>SUMIF(AG143:AG210,"&lt;&gt;NOR",G143:G210)</f>
        <v>0</v>
      </c>
      <c r="H142" s="164"/>
      <c r="I142" s="164">
        <f>SUM(I143:I210)</f>
        <v>422074.30999999988</v>
      </c>
      <c r="J142" s="164"/>
      <c r="K142" s="164">
        <f>SUM(K143:K210)</f>
        <v>1013131.2399999999</v>
      </c>
      <c r="L142" s="164"/>
      <c r="M142" s="164">
        <f>SUM(M143:M210)</f>
        <v>0</v>
      </c>
      <c r="N142" s="163"/>
      <c r="O142" s="163">
        <f>SUM(O143:O210)</f>
        <v>46.370000000000005</v>
      </c>
      <c r="P142" s="163"/>
      <c r="Q142" s="163">
        <f>SUM(Q143:Q210)</f>
        <v>0</v>
      </c>
      <c r="R142" s="164"/>
      <c r="S142" s="164"/>
      <c r="T142" s="165"/>
      <c r="U142" s="159"/>
      <c r="V142" s="159">
        <f>SUM(V143:V210)</f>
        <v>63</v>
      </c>
      <c r="W142" s="159"/>
      <c r="X142" s="159"/>
      <c r="Y142" s="159"/>
      <c r="AG142" t="s">
        <v>181</v>
      </c>
    </row>
    <row r="143" spans="1:60" ht="20.399999999999999" outlineLevel="1" x14ac:dyDescent="0.25">
      <c r="A143" s="170">
        <v>44</v>
      </c>
      <c r="B143" s="171" t="s">
        <v>321</v>
      </c>
      <c r="C143" s="179" t="s">
        <v>322</v>
      </c>
      <c r="D143" s="172" t="s">
        <v>184</v>
      </c>
      <c r="E143" s="173">
        <v>56.02</v>
      </c>
      <c r="F143" s="174"/>
      <c r="G143" s="175">
        <f>ROUND(E143*F143,2)</f>
        <v>0</v>
      </c>
      <c r="H143" s="174">
        <v>0</v>
      </c>
      <c r="I143" s="175">
        <f>ROUND(E143*H143,2)</f>
        <v>0</v>
      </c>
      <c r="J143" s="174">
        <v>1218.0999999999999</v>
      </c>
      <c r="K143" s="175">
        <f>ROUND(E143*J143,2)</f>
        <v>68237.960000000006</v>
      </c>
      <c r="L143" s="175">
        <v>21</v>
      </c>
      <c r="M143" s="175">
        <f>G143*(1+L143/100)</f>
        <v>0</v>
      </c>
      <c r="N143" s="173">
        <v>8.3899999999999999E-3</v>
      </c>
      <c r="O143" s="173">
        <f>ROUND(E143*N143,2)</f>
        <v>0.47</v>
      </c>
      <c r="P143" s="173">
        <v>0</v>
      </c>
      <c r="Q143" s="173">
        <f>ROUND(E143*P143,2)</f>
        <v>0</v>
      </c>
      <c r="R143" s="175"/>
      <c r="S143" s="175" t="s">
        <v>323</v>
      </c>
      <c r="T143" s="176" t="s">
        <v>187</v>
      </c>
      <c r="U143" s="158">
        <v>0</v>
      </c>
      <c r="V143" s="158">
        <f>ROUND(E143*U143,2)</f>
        <v>0</v>
      </c>
      <c r="W143" s="158" t="s">
        <v>324</v>
      </c>
      <c r="X143" s="158" t="s">
        <v>188</v>
      </c>
      <c r="Y143" s="158" t="s">
        <v>189</v>
      </c>
      <c r="Z143" s="148"/>
      <c r="AA143" s="148"/>
      <c r="AB143" s="148"/>
      <c r="AC143" s="148"/>
      <c r="AD143" s="148"/>
      <c r="AE143" s="148"/>
      <c r="AF143" s="148"/>
      <c r="AG143" s="148" t="s">
        <v>190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ht="21" outlineLevel="2" x14ac:dyDescent="0.25">
      <c r="A144" s="155"/>
      <c r="B144" s="156"/>
      <c r="C144" s="241" t="s">
        <v>325</v>
      </c>
      <c r="D144" s="242"/>
      <c r="E144" s="242"/>
      <c r="F144" s="242"/>
      <c r="G144" s="242"/>
      <c r="H144" s="158"/>
      <c r="I144" s="158"/>
      <c r="J144" s="158"/>
      <c r="K144" s="158"/>
      <c r="L144" s="158"/>
      <c r="M144" s="158"/>
      <c r="N144" s="157"/>
      <c r="O144" s="157"/>
      <c r="P144" s="157"/>
      <c r="Q144" s="157"/>
      <c r="R144" s="158"/>
      <c r="S144" s="158"/>
      <c r="T144" s="158"/>
      <c r="U144" s="158"/>
      <c r="V144" s="158"/>
      <c r="W144" s="158"/>
      <c r="X144" s="158"/>
      <c r="Y144" s="158"/>
      <c r="Z144" s="148"/>
      <c r="AA144" s="148"/>
      <c r="AB144" s="148"/>
      <c r="AC144" s="148"/>
      <c r="AD144" s="148"/>
      <c r="AE144" s="148"/>
      <c r="AF144" s="148"/>
      <c r="AG144" s="148" t="s">
        <v>194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77" t="str">
        <f>C144</f>
        <v>Montáž kontaktního zateplení lepením a mechanickým kotvením zpolystyrenových desek nebo z kombinovaných desek na vnější podhledy, tloušťky desek přes 40 do 80 mm</v>
      </c>
      <c r="BB144" s="148"/>
      <c r="BC144" s="148"/>
      <c r="BD144" s="148"/>
      <c r="BE144" s="148"/>
      <c r="BF144" s="148"/>
      <c r="BG144" s="148"/>
      <c r="BH144" s="148"/>
    </row>
    <row r="145" spans="1:60" outlineLevel="2" x14ac:dyDescent="0.25">
      <c r="A145" s="155"/>
      <c r="B145" s="156"/>
      <c r="C145" s="239"/>
      <c r="D145" s="240"/>
      <c r="E145" s="240"/>
      <c r="F145" s="240"/>
      <c r="G145" s="240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195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0.399999999999999" outlineLevel="1" x14ac:dyDescent="0.25">
      <c r="A146" s="170">
        <v>45</v>
      </c>
      <c r="B146" s="171" t="s">
        <v>326</v>
      </c>
      <c r="C146" s="179" t="s">
        <v>327</v>
      </c>
      <c r="D146" s="172" t="s">
        <v>184</v>
      </c>
      <c r="E146" s="173">
        <v>61.622</v>
      </c>
      <c r="F146" s="174"/>
      <c r="G146" s="175">
        <f>ROUND(E146*F146,2)</f>
        <v>0</v>
      </c>
      <c r="H146" s="174">
        <v>202.4</v>
      </c>
      <c r="I146" s="175">
        <f>ROUND(E146*H146,2)</f>
        <v>12472.29</v>
      </c>
      <c r="J146" s="174">
        <v>0</v>
      </c>
      <c r="K146" s="175">
        <f>ROUND(E146*J146,2)</f>
        <v>0</v>
      </c>
      <c r="L146" s="175">
        <v>21</v>
      </c>
      <c r="M146" s="175">
        <f>G146*(1+L146/100)</f>
        <v>0</v>
      </c>
      <c r="N146" s="173">
        <v>1.15E-3</v>
      </c>
      <c r="O146" s="173">
        <f>ROUND(E146*N146,2)</f>
        <v>7.0000000000000007E-2</v>
      </c>
      <c r="P146" s="173">
        <v>0</v>
      </c>
      <c r="Q146" s="173">
        <f>ROUND(E146*P146,2)</f>
        <v>0</v>
      </c>
      <c r="R146" s="175" t="s">
        <v>283</v>
      </c>
      <c r="S146" s="175" t="s">
        <v>186</v>
      </c>
      <c r="T146" s="176" t="s">
        <v>187</v>
      </c>
      <c r="U146" s="158">
        <v>0</v>
      </c>
      <c r="V146" s="158">
        <f>ROUND(E146*U146,2)</f>
        <v>0</v>
      </c>
      <c r="W146" s="158" t="s">
        <v>324</v>
      </c>
      <c r="X146" s="158" t="s">
        <v>284</v>
      </c>
      <c r="Y146" s="158" t="s">
        <v>189</v>
      </c>
      <c r="Z146" s="148"/>
      <c r="AA146" s="148"/>
      <c r="AB146" s="148"/>
      <c r="AC146" s="148"/>
      <c r="AD146" s="148"/>
      <c r="AE146" s="148"/>
      <c r="AF146" s="148"/>
      <c r="AG146" s="148" t="s">
        <v>285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2" x14ac:dyDescent="0.25">
      <c r="A147" s="155"/>
      <c r="B147" s="156"/>
      <c r="C147" s="241" t="s">
        <v>328</v>
      </c>
      <c r="D147" s="242"/>
      <c r="E147" s="242"/>
      <c r="F147" s="242"/>
      <c r="G147" s="242"/>
      <c r="H147" s="158"/>
      <c r="I147" s="158"/>
      <c r="J147" s="158"/>
      <c r="K147" s="158"/>
      <c r="L147" s="158"/>
      <c r="M147" s="158"/>
      <c r="N147" s="157"/>
      <c r="O147" s="157"/>
      <c r="P147" s="157"/>
      <c r="Q147" s="157"/>
      <c r="R147" s="158"/>
      <c r="S147" s="158"/>
      <c r="T147" s="158"/>
      <c r="U147" s="158"/>
      <c r="V147" s="158"/>
      <c r="W147" s="158"/>
      <c r="X147" s="158"/>
      <c r="Y147" s="158"/>
      <c r="Z147" s="148"/>
      <c r="AA147" s="148"/>
      <c r="AB147" s="148"/>
      <c r="AC147" s="148"/>
      <c r="AD147" s="148"/>
      <c r="AE147" s="148"/>
      <c r="AF147" s="148"/>
      <c r="AG147" s="148" t="s">
        <v>194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2" x14ac:dyDescent="0.25">
      <c r="A148" s="155"/>
      <c r="B148" s="156"/>
      <c r="C148" s="239"/>
      <c r="D148" s="240"/>
      <c r="E148" s="240"/>
      <c r="F148" s="240"/>
      <c r="G148" s="240"/>
      <c r="H148" s="158"/>
      <c r="I148" s="158"/>
      <c r="J148" s="158"/>
      <c r="K148" s="158"/>
      <c r="L148" s="158"/>
      <c r="M148" s="158"/>
      <c r="N148" s="157"/>
      <c r="O148" s="157"/>
      <c r="P148" s="157"/>
      <c r="Q148" s="157"/>
      <c r="R148" s="158"/>
      <c r="S148" s="158"/>
      <c r="T148" s="158"/>
      <c r="U148" s="158"/>
      <c r="V148" s="158"/>
      <c r="W148" s="158"/>
      <c r="X148" s="158"/>
      <c r="Y148" s="158"/>
      <c r="Z148" s="148"/>
      <c r="AA148" s="148"/>
      <c r="AB148" s="148"/>
      <c r="AC148" s="148"/>
      <c r="AD148" s="148"/>
      <c r="AE148" s="148"/>
      <c r="AF148" s="148"/>
      <c r="AG148" s="148" t="s">
        <v>195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5">
      <c r="A149" s="170">
        <v>46</v>
      </c>
      <c r="B149" s="171" t="s">
        <v>329</v>
      </c>
      <c r="C149" s="179" t="s">
        <v>330</v>
      </c>
      <c r="D149" s="172" t="s">
        <v>301</v>
      </c>
      <c r="E149" s="173">
        <v>53.2</v>
      </c>
      <c r="F149" s="174"/>
      <c r="G149" s="175">
        <f>ROUND(E149*F149,2)</f>
        <v>0</v>
      </c>
      <c r="H149" s="174">
        <v>0</v>
      </c>
      <c r="I149" s="175">
        <f>ROUND(E149*H149,2)</f>
        <v>0</v>
      </c>
      <c r="J149" s="174">
        <v>42</v>
      </c>
      <c r="K149" s="175">
        <f>ROUND(E149*J149,2)</f>
        <v>2234.4</v>
      </c>
      <c r="L149" s="175">
        <v>21</v>
      </c>
      <c r="M149" s="175">
        <f>G149*(1+L149/100)</f>
        <v>0</v>
      </c>
      <c r="N149" s="173">
        <v>0</v>
      </c>
      <c r="O149" s="173">
        <f>ROUND(E149*N149,2)</f>
        <v>0</v>
      </c>
      <c r="P149" s="173">
        <v>0</v>
      </c>
      <c r="Q149" s="173">
        <f>ROUND(E149*P149,2)</f>
        <v>0</v>
      </c>
      <c r="R149" s="175"/>
      <c r="S149" s="175" t="s">
        <v>323</v>
      </c>
      <c r="T149" s="176" t="s">
        <v>187</v>
      </c>
      <c r="U149" s="158">
        <v>0</v>
      </c>
      <c r="V149" s="158">
        <f>ROUND(E149*U149,2)</f>
        <v>0</v>
      </c>
      <c r="W149" s="158" t="s">
        <v>324</v>
      </c>
      <c r="X149" s="158" t="s">
        <v>188</v>
      </c>
      <c r="Y149" s="158" t="s">
        <v>189</v>
      </c>
      <c r="Z149" s="148"/>
      <c r="AA149" s="148"/>
      <c r="AB149" s="148"/>
      <c r="AC149" s="148"/>
      <c r="AD149" s="148"/>
      <c r="AE149" s="148"/>
      <c r="AF149" s="148"/>
      <c r="AG149" s="148" t="s">
        <v>190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5">
      <c r="A150" s="155"/>
      <c r="B150" s="156"/>
      <c r="C150" s="241" t="s">
        <v>331</v>
      </c>
      <c r="D150" s="242"/>
      <c r="E150" s="242"/>
      <c r="F150" s="242"/>
      <c r="G150" s="242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194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77" t="str">
        <f>C150</f>
        <v>Montáž omítkových profilů plastových, pozinkovaných nebo dřevěných upevněných vtlačením do podkladní vrstvy nebo přibitím soklových</v>
      </c>
      <c r="BB150" s="148"/>
      <c r="BC150" s="148"/>
      <c r="BD150" s="148"/>
      <c r="BE150" s="148"/>
      <c r="BF150" s="148"/>
      <c r="BG150" s="148"/>
      <c r="BH150" s="148"/>
    </row>
    <row r="151" spans="1:60" outlineLevel="2" x14ac:dyDescent="0.25">
      <c r="A151" s="155"/>
      <c r="B151" s="156"/>
      <c r="C151" s="239"/>
      <c r="D151" s="240"/>
      <c r="E151" s="240"/>
      <c r="F151" s="240"/>
      <c r="G151" s="240"/>
      <c r="H151" s="158"/>
      <c r="I151" s="158"/>
      <c r="J151" s="158"/>
      <c r="K151" s="158"/>
      <c r="L151" s="158"/>
      <c r="M151" s="158"/>
      <c r="N151" s="157"/>
      <c r="O151" s="157"/>
      <c r="P151" s="157"/>
      <c r="Q151" s="157"/>
      <c r="R151" s="158"/>
      <c r="S151" s="158"/>
      <c r="T151" s="158"/>
      <c r="U151" s="158"/>
      <c r="V151" s="158"/>
      <c r="W151" s="158"/>
      <c r="X151" s="158"/>
      <c r="Y151" s="158"/>
      <c r="Z151" s="148"/>
      <c r="AA151" s="148"/>
      <c r="AB151" s="148"/>
      <c r="AC151" s="148"/>
      <c r="AD151" s="148"/>
      <c r="AE151" s="148"/>
      <c r="AF151" s="148"/>
      <c r="AG151" s="148" t="s">
        <v>195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5">
      <c r="A152" s="170">
        <v>47</v>
      </c>
      <c r="B152" s="171" t="s">
        <v>332</v>
      </c>
      <c r="C152" s="179" t="s">
        <v>333</v>
      </c>
      <c r="D152" s="172" t="s">
        <v>301</v>
      </c>
      <c r="E152" s="173">
        <v>58.52</v>
      </c>
      <c r="F152" s="174"/>
      <c r="G152" s="175">
        <f>ROUND(E152*F152,2)</f>
        <v>0</v>
      </c>
      <c r="H152" s="174">
        <v>133</v>
      </c>
      <c r="I152" s="175">
        <f>ROUND(E152*H152,2)</f>
        <v>7783.16</v>
      </c>
      <c r="J152" s="174">
        <v>0</v>
      </c>
      <c r="K152" s="175">
        <f>ROUND(E152*J152,2)</f>
        <v>0</v>
      </c>
      <c r="L152" s="175">
        <v>21</v>
      </c>
      <c r="M152" s="175">
        <f>G152*(1+L152/100)</f>
        <v>0</v>
      </c>
      <c r="N152" s="173">
        <v>1E-4</v>
      </c>
      <c r="O152" s="173">
        <f>ROUND(E152*N152,2)</f>
        <v>0.01</v>
      </c>
      <c r="P152" s="173">
        <v>0</v>
      </c>
      <c r="Q152" s="173">
        <f>ROUND(E152*P152,2)</f>
        <v>0</v>
      </c>
      <c r="R152" s="175"/>
      <c r="S152" s="175" t="s">
        <v>323</v>
      </c>
      <c r="T152" s="176" t="s">
        <v>187</v>
      </c>
      <c r="U152" s="158">
        <v>0</v>
      </c>
      <c r="V152" s="158">
        <f>ROUND(E152*U152,2)</f>
        <v>0</v>
      </c>
      <c r="W152" s="158" t="s">
        <v>324</v>
      </c>
      <c r="X152" s="158" t="s">
        <v>284</v>
      </c>
      <c r="Y152" s="158" t="s">
        <v>189</v>
      </c>
      <c r="Z152" s="148"/>
      <c r="AA152" s="148"/>
      <c r="AB152" s="148"/>
      <c r="AC152" s="148"/>
      <c r="AD152" s="148"/>
      <c r="AE152" s="148"/>
      <c r="AF152" s="148"/>
      <c r="AG152" s="148" t="s">
        <v>285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2" x14ac:dyDescent="0.25">
      <c r="A153" s="155"/>
      <c r="B153" s="156"/>
      <c r="C153" s="241" t="s">
        <v>333</v>
      </c>
      <c r="D153" s="242"/>
      <c r="E153" s="242"/>
      <c r="F153" s="242"/>
      <c r="G153" s="242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194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5">
      <c r="A154" s="155"/>
      <c r="B154" s="156"/>
      <c r="C154" s="239"/>
      <c r="D154" s="240"/>
      <c r="E154" s="240"/>
      <c r="F154" s="240"/>
      <c r="G154" s="240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195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5">
      <c r="A155" s="170">
        <v>48</v>
      </c>
      <c r="B155" s="171" t="s">
        <v>334</v>
      </c>
      <c r="C155" s="179" t="s">
        <v>335</v>
      </c>
      <c r="D155" s="172" t="s">
        <v>301</v>
      </c>
      <c r="E155" s="173">
        <v>98.6</v>
      </c>
      <c r="F155" s="174"/>
      <c r="G155" s="175">
        <f>ROUND(E155*F155,2)</f>
        <v>0</v>
      </c>
      <c r="H155" s="174">
        <v>0</v>
      </c>
      <c r="I155" s="175">
        <f>ROUND(E155*H155,2)</f>
        <v>0</v>
      </c>
      <c r="J155" s="174">
        <v>14</v>
      </c>
      <c r="K155" s="175">
        <f>ROUND(E155*J155,2)</f>
        <v>1380.4</v>
      </c>
      <c r="L155" s="175">
        <v>21</v>
      </c>
      <c r="M155" s="175">
        <f>G155*(1+L155/100)</f>
        <v>0</v>
      </c>
      <c r="N155" s="173">
        <v>0</v>
      </c>
      <c r="O155" s="173">
        <f>ROUND(E155*N155,2)</f>
        <v>0</v>
      </c>
      <c r="P155" s="173">
        <v>0</v>
      </c>
      <c r="Q155" s="173">
        <f>ROUND(E155*P155,2)</f>
        <v>0</v>
      </c>
      <c r="R155" s="175"/>
      <c r="S155" s="175" t="s">
        <v>336</v>
      </c>
      <c r="T155" s="176" t="s">
        <v>187</v>
      </c>
      <c r="U155" s="158">
        <v>0</v>
      </c>
      <c r="V155" s="158">
        <f>ROUND(E155*U155,2)</f>
        <v>0</v>
      </c>
      <c r="W155" s="158" t="s">
        <v>324</v>
      </c>
      <c r="X155" s="158" t="s">
        <v>188</v>
      </c>
      <c r="Y155" s="158" t="s">
        <v>189</v>
      </c>
      <c r="Z155" s="148"/>
      <c r="AA155" s="148"/>
      <c r="AB155" s="148"/>
      <c r="AC155" s="148"/>
      <c r="AD155" s="148"/>
      <c r="AE155" s="148"/>
      <c r="AF155" s="148"/>
      <c r="AG155" s="148" t="s">
        <v>190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2" x14ac:dyDescent="0.25">
      <c r="A156" s="155"/>
      <c r="B156" s="156"/>
      <c r="C156" s="241" t="s">
        <v>337</v>
      </c>
      <c r="D156" s="242"/>
      <c r="E156" s="242"/>
      <c r="F156" s="242"/>
      <c r="G156" s="242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194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77" t="str">
        <f>C156</f>
        <v>Montáž omítkových profilů plastových, pozinkovaných nebo dřevěných upevněných vtlačením do podkladní vrstvy nebo přibitím rohových s tkaninou</v>
      </c>
      <c r="BB156" s="148"/>
      <c r="BC156" s="148"/>
      <c r="BD156" s="148"/>
      <c r="BE156" s="148"/>
      <c r="BF156" s="148"/>
      <c r="BG156" s="148"/>
      <c r="BH156" s="148"/>
    </row>
    <row r="157" spans="1:60" outlineLevel="2" x14ac:dyDescent="0.25">
      <c r="A157" s="155"/>
      <c r="B157" s="156"/>
      <c r="C157" s="239"/>
      <c r="D157" s="240"/>
      <c r="E157" s="240"/>
      <c r="F157" s="240"/>
      <c r="G157" s="240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195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5">
      <c r="A158" s="170">
        <v>49</v>
      </c>
      <c r="B158" s="171" t="s">
        <v>338</v>
      </c>
      <c r="C158" s="179" t="s">
        <v>339</v>
      </c>
      <c r="D158" s="172" t="s">
        <v>301</v>
      </c>
      <c r="E158" s="173">
        <v>98.6</v>
      </c>
      <c r="F158" s="174"/>
      <c r="G158" s="175">
        <f>ROUND(E158*F158,2)</f>
        <v>0</v>
      </c>
      <c r="H158" s="174">
        <v>12.6</v>
      </c>
      <c r="I158" s="175">
        <f>ROUND(E158*H158,2)</f>
        <v>1242.3599999999999</v>
      </c>
      <c r="J158" s="174">
        <v>0</v>
      </c>
      <c r="K158" s="175">
        <f>ROUND(E158*J158,2)</f>
        <v>0</v>
      </c>
      <c r="L158" s="175">
        <v>21</v>
      </c>
      <c r="M158" s="175">
        <f>G158*(1+L158/100)</f>
        <v>0</v>
      </c>
      <c r="N158" s="173">
        <v>1E-4</v>
      </c>
      <c r="O158" s="173">
        <f>ROUND(E158*N158,2)</f>
        <v>0.01</v>
      </c>
      <c r="P158" s="173">
        <v>0</v>
      </c>
      <c r="Q158" s="173">
        <f>ROUND(E158*P158,2)</f>
        <v>0</v>
      </c>
      <c r="R158" s="175"/>
      <c r="S158" s="175" t="s">
        <v>323</v>
      </c>
      <c r="T158" s="176" t="s">
        <v>187</v>
      </c>
      <c r="U158" s="158">
        <v>0</v>
      </c>
      <c r="V158" s="158">
        <f>ROUND(E158*U158,2)</f>
        <v>0</v>
      </c>
      <c r="W158" s="158" t="s">
        <v>324</v>
      </c>
      <c r="X158" s="158" t="s">
        <v>284</v>
      </c>
      <c r="Y158" s="158" t="s">
        <v>189</v>
      </c>
      <c r="Z158" s="148"/>
      <c r="AA158" s="148"/>
      <c r="AB158" s="148"/>
      <c r="AC158" s="148"/>
      <c r="AD158" s="148"/>
      <c r="AE158" s="148"/>
      <c r="AF158" s="148"/>
      <c r="AG158" s="148" t="s">
        <v>285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2" x14ac:dyDescent="0.25">
      <c r="A159" s="155"/>
      <c r="B159" s="156"/>
      <c r="C159" s="241" t="s">
        <v>339</v>
      </c>
      <c r="D159" s="242"/>
      <c r="E159" s="242"/>
      <c r="F159" s="242"/>
      <c r="G159" s="242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8"/>
      <c r="AA159" s="148"/>
      <c r="AB159" s="148"/>
      <c r="AC159" s="148"/>
      <c r="AD159" s="148"/>
      <c r="AE159" s="148"/>
      <c r="AF159" s="148"/>
      <c r="AG159" s="148" t="s">
        <v>194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2" x14ac:dyDescent="0.25">
      <c r="A160" s="155"/>
      <c r="B160" s="156"/>
      <c r="C160" s="239"/>
      <c r="D160" s="240"/>
      <c r="E160" s="240"/>
      <c r="F160" s="240"/>
      <c r="G160" s="240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195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5">
      <c r="A161" s="170">
        <v>50</v>
      </c>
      <c r="B161" s="171" t="s">
        <v>340</v>
      </c>
      <c r="C161" s="179" t="s">
        <v>341</v>
      </c>
      <c r="D161" s="172" t="s">
        <v>301</v>
      </c>
      <c r="E161" s="173">
        <v>122.8</v>
      </c>
      <c r="F161" s="174"/>
      <c r="G161" s="175">
        <f>ROUND(E161*F161,2)</f>
        <v>0</v>
      </c>
      <c r="H161" s="174">
        <v>0</v>
      </c>
      <c r="I161" s="175">
        <f>ROUND(E161*H161,2)</f>
        <v>0</v>
      </c>
      <c r="J161" s="174">
        <v>14</v>
      </c>
      <c r="K161" s="175">
        <f>ROUND(E161*J161,2)</f>
        <v>1719.2</v>
      </c>
      <c r="L161" s="175">
        <v>21</v>
      </c>
      <c r="M161" s="175">
        <f>G161*(1+L161/100)</f>
        <v>0</v>
      </c>
      <c r="N161" s="173">
        <v>0</v>
      </c>
      <c r="O161" s="173">
        <f>ROUND(E161*N161,2)</f>
        <v>0</v>
      </c>
      <c r="P161" s="173">
        <v>0</v>
      </c>
      <c r="Q161" s="173">
        <f>ROUND(E161*P161,2)</f>
        <v>0</v>
      </c>
      <c r="R161" s="175"/>
      <c r="S161" s="175" t="s">
        <v>323</v>
      </c>
      <c r="T161" s="176" t="s">
        <v>187</v>
      </c>
      <c r="U161" s="158">
        <v>0</v>
      </c>
      <c r="V161" s="158">
        <f>ROUND(E161*U161,2)</f>
        <v>0</v>
      </c>
      <c r="W161" s="158" t="s">
        <v>324</v>
      </c>
      <c r="X161" s="158" t="s">
        <v>188</v>
      </c>
      <c r="Y161" s="158" t="s">
        <v>189</v>
      </c>
      <c r="Z161" s="148"/>
      <c r="AA161" s="148"/>
      <c r="AB161" s="148"/>
      <c r="AC161" s="148"/>
      <c r="AD161" s="148"/>
      <c r="AE161" s="148"/>
      <c r="AF161" s="148"/>
      <c r="AG161" s="148" t="s">
        <v>190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ht="21" outlineLevel="2" x14ac:dyDescent="0.25">
      <c r="A162" s="155"/>
      <c r="B162" s="156"/>
      <c r="C162" s="241" t="s">
        <v>342</v>
      </c>
      <c r="D162" s="242"/>
      <c r="E162" s="242"/>
      <c r="F162" s="242"/>
      <c r="G162" s="242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194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77" t="str">
        <f>C162</f>
        <v>Montáž omítkových profilů plastových, pozinkovaných nebo dřevěných upevněných vtlačením do podkladní vrstvy nebo přibitím začišťovacích samolepících pro vytvoření dilatujícího spoje s okenním rámem</v>
      </c>
      <c r="BB162" s="148"/>
      <c r="BC162" s="148"/>
      <c r="BD162" s="148"/>
      <c r="BE162" s="148"/>
      <c r="BF162" s="148"/>
      <c r="BG162" s="148"/>
      <c r="BH162" s="148"/>
    </row>
    <row r="163" spans="1:60" outlineLevel="2" x14ac:dyDescent="0.25">
      <c r="A163" s="155"/>
      <c r="B163" s="156"/>
      <c r="C163" s="239"/>
      <c r="D163" s="240"/>
      <c r="E163" s="240"/>
      <c r="F163" s="240"/>
      <c r="G163" s="240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195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5">
      <c r="A164" s="170">
        <v>51</v>
      </c>
      <c r="B164" s="171" t="s">
        <v>343</v>
      </c>
      <c r="C164" s="179" t="s">
        <v>344</v>
      </c>
      <c r="D164" s="172" t="s">
        <v>301</v>
      </c>
      <c r="E164" s="173">
        <v>84.7</v>
      </c>
      <c r="F164" s="174"/>
      <c r="G164" s="175">
        <f>ROUND(E164*F164,2)</f>
        <v>0</v>
      </c>
      <c r="H164" s="174">
        <v>54.6</v>
      </c>
      <c r="I164" s="175">
        <f>ROUND(E164*H164,2)</f>
        <v>4624.62</v>
      </c>
      <c r="J164" s="174">
        <v>0</v>
      </c>
      <c r="K164" s="175">
        <f>ROUND(E164*J164,2)</f>
        <v>0</v>
      </c>
      <c r="L164" s="175">
        <v>21</v>
      </c>
      <c r="M164" s="175">
        <f>G164*(1+L164/100)</f>
        <v>0</v>
      </c>
      <c r="N164" s="173">
        <v>2.9999999999999997E-4</v>
      </c>
      <c r="O164" s="173">
        <f>ROUND(E164*N164,2)</f>
        <v>0.03</v>
      </c>
      <c r="P164" s="173">
        <v>0</v>
      </c>
      <c r="Q164" s="173">
        <f>ROUND(E164*P164,2)</f>
        <v>0</v>
      </c>
      <c r="R164" s="175"/>
      <c r="S164" s="175" t="s">
        <v>323</v>
      </c>
      <c r="T164" s="176" t="s">
        <v>187</v>
      </c>
      <c r="U164" s="158">
        <v>0</v>
      </c>
      <c r="V164" s="158">
        <f>ROUND(E164*U164,2)</f>
        <v>0</v>
      </c>
      <c r="W164" s="158" t="s">
        <v>324</v>
      </c>
      <c r="X164" s="158" t="s">
        <v>284</v>
      </c>
      <c r="Y164" s="158" t="s">
        <v>189</v>
      </c>
      <c r="Z164" s="148"/>
      <c r="AA164" s="148"/>
      <c r="AB164" s="148"/>
      <c r="AC164" s="148"/>
      <c r="AD164" s="148"/>
      <c r="AE164" s="148"/>
      <c r="AF164" s="148"/>
      <c r="AG164" s="148" t="s">
        <v>285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2" x14ac:dyDescent="0.25">
      <c r="A165" s="155"/>
      <c r="B165" s="156"/>
      <c r="C165" s="241" t="s">
        <v>344</v>
      </c>
      <c r="D165" s="242"/>
      <c r="E165" s="242"/>
      <c r="F165" s="242"/>
      <c r="G165" s="242"/>
      <c r="H165" s="158"/>
      <c r="I165" s="158"/>
      <c r="J165" s="158"/>
      <c r="K165" s="158"/>
      <c r="L165" s="158"/>
      <c r="M165" s="158"/>
      <c r="N165" s="157"/>
      <c r="O165" s="157"/>
      <c r="P165" s="157"/>
      <c r="Q165" s="157"/>
      <c r="R165" s="158"/>
      <c r="S165" s="158"/>
      <c r="T165" s="158"/>
      <c r="U165" s="158"/>
      <c r="V165" s="158"/>
      <c r="W165" s="158"/>
      <c r="X165" s="158"/>
      <c r="Y165" s="158"/>
      <c r="Z165" s="148"/>
      <c r="AA165" s="148"/>
      <c r="AB165" s="148"/>
      <c r="AC165" s="148"/>
      <c r="AD165" s="148"/>
      <c r="AE165" s="148"/>
      <c r="AF165" s="148"/>
      <c r="AG165" s="148" t="s">
        <v>194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5">
      <c r="A166" s="155"/>
      <c r="B166" s="156"/>
      <c r="C166" s="239"/>
      <c r="D166" s="240"/>
      <c r="E166" s="240"/>
      <c r="F166" s="240"/>
      <c r="G166" s="240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195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ht="20.399999999999999" outlineLevel="1" x14ac:dyDescent="0.25">
      <c r="A167" s="170">
        <v>52</v>
      </c>
      <c r="B167" s="171" t="s">
        <v>345</v>
      </c>
      <c r="C167" s="179" t="s">
        <v>346</v>
      </c>
      <c r="D167" s="172" t="s">
        <v>184</v>
      </c>
      <c r="E167" s="173">
        <v>403.37099999999998</v>
      </c>
      <c r="F167" s="174"/>
      <c r="G167" s="175">
        <f>ROUND(E167*F167,2)</f>
        <v>0</v>
      </c>
      <c r="H167" s="174">
        <v>0</v>
      </c>
      <c r="I167" s="175">
        <f>ROUND(E167*H167,2)</f>
        <v>0</v>
      </c>
      <c r="J167" s="174">
        <v>1293.5999999999999</v>
      </c>
      <c r="K167" s="175">
        <f>ROUND(E167*J167,2)</f>
        <v>521800.73</v>
      </c>
      <c r="L167" s="175">
        <v>21</v>
      </c>
      <c r="M167" s="175">
        <f>G167*(1+L167/100)</f>
        <v>0</v>
      </c>
      <c r="N167" s="173">
        <v>8.6E-3</v>
      </c>
      <c r="O167" s="173">
        <f>ROUND(E167*N167,2)</f>
        <v>3.47</v>
      </c>
      <c r="P167" s="173">
        <v>0</v>
      </c>
      <c r="Q167" s="173">
        <f>ROUND(E167*P167,2)</f>
        <v>0</v>
      </c>
      <c r="R167" s="175"/>
      <c r="S167" s="175" t="s">
        <v>323</v>
      </c>
      <c r="T167" s="176" t="s">
        <v>187</v>
      </c>
      <c r="U167" s="158">
        <v>0</v>
      </c>
      <c r="V167" s="158">
        <f>ROUND(E167*U167,2)</f>
        <v>0</v>
      </c>
      <c r="W167" s="158" t="s">
        <v>324</v>
      </c>
      <c r="X167" s="158" t="s">
        <v>188</v>
      </c>
      <c r="Y167" s="158" t="s">
        <v>189</v>
      </c>
      <c r="Z167" s="148"/>
      <c r="AA167" s="148"/>
      <c r="AB167" s="148"/>
      <c r="AC167" s="148"/>
      <c r="AD167" s="148"/>
      <c r="AE167" s="148"/>
      <c r="AF167" s="148"/>
      <c r="AG167" s="148" t="s">
        <v>190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ht="21" outlineLevel="2" x14ac:dyDescent="0.25">
      <c r="A168" s="155"/>
      <c r="B168" s="156"/>
      <c r="C168" s="241" t="s">
        <v>347</v>
      </c>
      <c r="D168" s="242"/>
      <c r="E168" s="242"/>
      <c r="F168" s="242"/>
      <c r="G168" s="242"/>
      <c r="H168" s="158"/>
      <c r="I168" s="158"/>
      <c r="J168" s="158"/>
      <c r="K168" s="158"/>
      <c r="L168" s="158"/>
      <c r="M168" s="158"/>
      <c r="N168" s="157"/>
      <c r="O168" s="157"/>
      <c r="P168" s="157"/>
      <c r="Q168" s="157"/>
      <c r="R168" s="158"/>
      <c r="S168" s="158"/>
      <c r="T168" s="158"/>
      <c r="U168" s="158"/>
      <c r="V168" s="158"/>
      <c r="W168" s="158"/>
      <c r="X168" s="158"/>
      <c r="Y168" s="158"/>
      <c r="Z168" s="148"/>
      <c r="AA168" s="148"/>
      <c r="AB168" s="148"/>
      <c r="AC168" s="148"/>
      <c r="AD168" s="148"/>
      <c r="AE168" s="148"/>
      <c r="AF168" s="148"/>
      <c r="AG168" s="148" t="s">
        <v>194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77" t="str">
        <f>C168</f>
        <v>Montáž kontaktního zateplení lepením a mechanickým kotvením zpolystyrenových desek nebo z kombinovaných desek na vnější stěny, tloušťky desek přes 120 do 160 mm</v>
      </c>
      <c r="BB168" s="148"/>
      <c r="BC168" s="148"/>
      <c r="BD168" s="148"/>
      <c r="BE168" s="148"/>
      <c r="BF168" s="148"/>
      <c r="BG168" s="148"/>
      <c r="BH168" s="148"/>
    </row>
    <row r="169" spans="1:60" outlineLevel="2" x14ac:dyDescent="0.25">
      <c r="A169" s="155"/>
      <c r="B169" s="156"/>
      <c r="C169" s="239"/>
      <c r="D169" s="240"/>
      <c r="E169" s="240"/>
      <c r="F169" s="240"/>
      <c r="G169" s="240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195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5">
      <c r="A170" s="170">
        <v>53</v>
      </c>
      <c r="B170" s="171" t="s">
        <v>348</v>
      </c>
      <c r="C170" s="179" t="s">
        <v>349</v>
      </c>
      <c r="D170" s="172" t="s">
        <v>184</v>
      </c>
      <c r="E170" s="173">
        <v>443.70800000000003</v>
      </c>
      <c r="F170" s="174"/>
      <c r="G170" s="175">
        <f>ROUND(E170*F170,2)</f>
        <v>0</v>
      </c>
      <c r="H170" s="174">
        <v>527.79999999999995</v>
      </c>
      <c r="I170" s="175">
        <f>ROUND(E170*H170,2)</f>
        <v>234189.08</v>
      </c>
      <c r="J170" s="174">
        <v>0</v>
      </c>
      <c r="K170" s="175">
        <f>ROUND(E170*J170,2)</f>
        <v>0</v>
      </c>
      <c r="L170" s="175">
        <v>21</v>
      </c>
      <c r="M170" s="175">
        <f>G170*(1+L170/100)</f>
        <v>0</v>
      </c>
      <c r="N170" s="173">
        <v>3.6800000000000001E-3</v>
      </c>
      <c r="O170" s="173">
        <f>ROUND(E170*N170,2)</f>
        <v>1.63</v>
      </c>
      <c r="P170" s="173">
        <v>0</v>
      </c>
      <c r="Q170" s="173">
        <f>ROUND(E170*P170,2)</f>
        <v>0</v>
      </c>
      <c r="R170" s="175"/>
      <c r="S170" s="175" t="s">
        <v>323</v>
      </c>
      <c r="T170" s="176" t="s">
        <v>187</v>
      </c>
      <c r="U170" s="158">
        <v>0</v>
      </c>
      <c r="V170" s="158">
        <f>ROUND(E170*U170,2)</f>
        <v>0</v>
      </c>
      <c r="W170" s="158" t="s">
        <v>324</v>
      </c>
      <c r="X170" s="158" t="s">
        <v>284</v>
      </c>
      <c r="Y170" s="158" t="s">
        <v>189</v>
      </c>
      <c r="Z170" s="148"/>
      <c r="AA170" s="148"/>
      <c r="AB170" s="148"/>
      <c r="AC170" s="148"/>
      <c r="AD170" s="148"/>
      <c r="AE170" s="148"/>
      <c r="AF170" s="148"/>
      <c r="AG170" s="148" t="s">
        <v>285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2" x14ac:dyDescent="0.25">
      <c r="A171" s="155"/>
      <c r="B171" s="156"/>
      <c r="C171" s="241" t="s">
        <v>349</v>
      </c>
      <c r="D171" s="242"/>
      <c r="E171" s="242"/>
      <c r="F171" s="242"/>
      <c r="G171" s="242"/>
      <c r="H171" s="158"/>
      <c r="I171" s="158"/>
      <c r="J171" s="158"/>
      <c r="K171" s="158"/>
      <c r="L171" s="158"/>
      <c r="M171" s="158"/>
      <c r="N171" s="157"/>
      <c r="O171" s="157"/>
      <c r="P171" s="157"/>
      <c r="Q171" s="157"/>
      <c r="R171" s="158"/>
      <c r="S171" s="158"/>
      <c r="T171" s="158"/>
      <c r="U171" s="158"/>
      <c r="V171" s="158"/>
      <c r="W171" s="158"/>
      <c r="X171" s="158"/>
      <c r="Y171" s="158"/>
      <c r="Z171" s="148"/>
      <c r="AA171" s="148"/>
      <c r="AB171" s="148"/>
      <c r="AC171" s="148"/>
      <c r="AD171" s="148"/>
      <c r="AE171" s="148"/>
      <c r="AF171" s="148"/>
      <c r="AG171" s="148" t="s">
        <v>194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2" x14ac:dyDescent="0.25">
      <c r="A172" s="155"/>
      <c r="B172" s="156"/>
      <c r="C172" s="239"/>
      <c r="D172" s="240"/>
      <c r="E172" s="240"/>
      <c r="F172" s="240"/>
      <c r="G172" s="240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195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ht="20.399999999999999" outlineLevel="1" x14ac:dyDescent="0.25">
      <c r="A173" s="170">
        <v>54</v>
      </c>
      <c r="B173" s="171" t="s">
        <v>350</v>
      </c>
      <c r="C173" s="179" t="s">
        <v>351</v>
      </c>
      <c r="D173" s="172" t="s">
        <v>184</v>
      </c>
      <c r="E173" s="173">
        <v>48.8</v>
      </c>
      <c r="F173" s="174"/>
      <c r="G173" s="175">
        <f>ROUND(E173*F173,2)</f>
        <v>0</v>
      </c>
      <c r="H173" s="174">
        <v>537.6</v>
      </c>
      <c r="I173" s="175">
        <f>ROUND(E173*H173,2)</f>
        <v>26234.880000000001</v>
      </c>
      <c r="J173" s="174">
        <v>0</v>
      </c>
      <c r="K173" s="175">
        <f>ROUND(E173*J173,2)</f>
        <v>0</v>
      </c>
      <c r="L173" s="175">
        <v>21</v>
      </c>
      <c r="M173" s="175">
        <f>G173*(1+L173/100)</f>
        <v>0</v>
      </c>
      <c r="N173" s="173">
        <v>2.3999999999999998E-3</v>
      </c>
      <c r="O173" s="173">
        <f>ROUND(E173*N173,2)</f>
        <v>0.12</v>
      </c>
      <c r="P173" s="173">
        <v>0</v>
      </c>
      <c r="Q173" s="173">
        <f>ROUND(E173*P173,2)</f>
        <v>0</v>
      </c>
      <c r="R173" s="175"/>
      <c r="S173" s="175" t="s">
        <v>336</v>
      </c>
      <c r="T173" s="176" t="s">
        <v>187</v>
      </c>
      <c r="U173" s="158">
        <v>0</v>
      </c>
      <c r="V173" s="158">
        <f>ROUND(E173*U173,2)</f>
        <v>0</v>
      </c>
      <c r="W173" s="158" t="s">
        <v>324</v>
      </c>
      <c r="X173" s="158" t="s">
        <v>284</v>
      </c>
      <c r="Y173" s="158" t="s">
        <v>189</v>
      </c>
      <c r="Z173" s="148"/>
      <c r="AA173" s="148"/>
      <c r="AB173" s="148"/>
      <c r="AC173" s="148"/>
      <c r="AD173" s="148"/>
      <c r="AE173" s="148"/>
      <c r="AF173" s="148"/>
      <c r="AG173" s="148" t="s">
        <v>285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ht="21" outlineLevel="2" x14ac:dyDescent="0.25">
      <c r="A174" s="155"/>
      <c r="B174" s="156"/>
      <c r="C174" s="241" t="s">
        <v>352</v>
      </c>
      <c r="D174" s="242"/>
      <c r="E174" s="242"/>
      <c r="F174" s="242"/>
      <c r="G174" s="242"/>
      <c r="H174" s="158"/>
      <c r="I174" s="158"/>
      <c r="J174" s="158"/>
      <c r="K174" s="158"/>
      <c r="L174" s="158"/>
      <c r="M174" s="158"/>
      <c r="N174" s="157"/>
      <c r="O174" s="157"/>
      <c r="P174" s="157"/>
      <c r="Q174" s="157"/>
      <c r="R174" s="158"/>
      <c r="S174" s="158"/>
      <c r="T174" s="158"/>
      <c r="U174" s="158"/>
      <c r="V174" s="158"/>
      <c r="W174" s="158"/>
      <c r="X174" s="158"/>
      <c r="Y174" s="158"/>
      <c r="Z174" s="148"/>
      <c r="AA174" s="148"/>
      <c r="AB174" s="148"/>
      <c r="AC174" s="148"/>
      <c r="AD174" s="148"/>
      <c r="AE174" s="148"/>
      <c r="AF174" s="148"/>
      <c r="AG174" s="148" t="s">
        <v>194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77" t="str">
        <f>C174</f>
        <v>EPS 160mm, ?D = 0,032 (W·m-1·K-1),1000x500x150mm, fasádní desky s grafitem pro kontaktní zateplovací systémy se zvýšeným izolačním účinkem.</v>
      </c>
      <c r="BB174" s="148"/>
      <c r="BC174" s="148"/>
      <c r="BD174" s="148"/>
      <c r="BE174" s="148"/>
      <c r="BF174" s="148"/>
      <c r="BG174" s="148"/>
      <c r="BH174" s="148"/>
    </row>
    <row r="175" spans="1:60" outlineLevel="2" x14ac:dyDescent="0.25">
      <c r="A175" s="155"/>
      <c r="B175" s="156"/>
      <c r="C175" s="239"/>
      <c r="D175" s="240"/>
      <c r="E175" s="240"/>
      <c r="F175" s="240"/>
      <c r="G175" s="240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195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ht="20.399999999999999" outlineLevel="1" x14ac:dyDescent="0.25">
      <c r="A176" s="170">
        <v>55</v>
      </c>
      <c r="B176" s="171" t="s">
        <v>353</v>
      </c>
      <c r="C176" s="179" t="s">
        <v>354</v>
      </c>
      <c r="D176" s="172" t="s">
        <v>301</v>
      </c>
      <c r="E176" s="173">
        <v>78.599999999999994</v>
      </c>
      <c r="F176" s="174"/>
      <c r="G176" s="175">
        <f>ROUND(E176*F176,2)</f>
        <v>0</v>
      </c>
      <c r="H176" s="174">
        <v>0</v>
      </c>
      <c r="I176" s="175">
        <f>ROUND(E176*H176,2)</f>
        <v>0</v>
      </c>
      <c r="J176" s="174">
        <v>385</v>
      </c>
      <c r="K176" s="175">
        <f>ROUND(E176*J176,2)</f>
        <v>30261</v>
      </c>
      <c r="L176" s="175">
        <v>21</v>
      </c>
      <c r="M176" s="175">
        <f>G176*(1+L176/100)</f>
        <v>0</v>
      </c>
      <c r="N176" s="173">
        <v>3.3899999999999998E-3</v>
      </c>
      <c r="O176" s="173">
        <f>ROUND(E176*N176,2)</f>
        <v>0.27</v>
      </c>
      <c r="P176" s="173">
        <v>0</v>
      </c>
      <c r="Q176" s="173">
        <f>ROUND(E176*P176,2)</f>
        <v>0</v>
      </c>
      <c r="R176" s="175"/>
      <c r="S176" s="175" t="s">
        <v>323</v>
      </c>
      <c r="T176" s="176" t="s">
        <v>187</v>
      </c>
      <c r="U176" s="158">
        <v>0</v>
      </c>
      <c r="V176" s="158">
        <f>ROUND(E176*U176,2)</f>
        <v>0</v>
      </c>
      <c r="W176" s="158" t="s">
        <v>324</v>
      </c>
      <c r="X176" s="158" t="s">
        <v>188</v>
      </c>
      <c r="Y176" s="158" t="s">
        <v>189</v>
      </c>
      <c r="Z176" s="148"/>
      <c r="AA176" s="148"/>
      <c r="AB176" s="148"/>
      <c r="AC176" s="148"/>
      <c r="AD176" s="148"/>
      <c r="AE176" s="148"/>
      <c r="AF176" s="148"/>
      <c r="AG176" s="148" t="s">
        <v>190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ht="21" outlineLevel="2" x14ac:dyDescent="0.25">
      <c r="A177" s="155"/>
      <c r="B177" s="156"/>
      <c r="C177" s="241" t="s">
        <v>355</v>
      </c>
      <c r="D177" s="242"/>
      <c r="E177" s="242"/>
      <c r="F177" s="242"/>
      <c r="G177" s="242"/>
      <c r="H177" s="158"/>
      <c r="I177" s="158"/>
      <c r="J177" s="158"/>
      <c r="K177" s="158"/>
      <c r="L177" s="158"/>
      <c r="M177" s="158"/>
      <c r="N177" s="157"/>
      <c r="O177" s="157"/>
      <c r="P177" s="157"/>
      <c r="Q177" s="157"/>
      <c r="R177" s="158"/>
      <c r="S177" s="158"/>
      <c r="T177" s="158"/>
      <c r="U177" s="158"/>
      <c r="V177" s="158"/>
      <c r="W177" s="158"/>
      <c r="X177" s="158"/>
      <c r="Y177" s="158"/>
      <c r="Z177" s="148"/>
      <c r="AA177" s="148"/>
      <c r="AB177" s="148"/>
      <c r="AC177" s="148"/>
      <c r="AD177" s="148"/>
      <c r="AE177" s="148"/>
      <c r="AF177" s="148"/>
      <c r="AG177" s="148" t="s">
        <v>194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77" t="str">
        <f>C177</f>
        <v>Montáž kontaktního zateplení vnějšího ostění, nadpraží nebo parapetu lepením zpolystyrenových desek nebo z kombinovaných desek hloubky špalet přes 200 do 400 mm, tloušťky desek do 40 mm</v>
      </c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5">
      <c r="A178" s="155"/>
      <c r="B178" s="156"/>
      <c r="C178" s="239"/>
      <c r="D178" s="240"/>
      <c r="E178" s="240"/>
      <c r="F178" s="240"/>
      <c r="G178" s="240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195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5">
      <c r="A179" s="170">
        <v>56</v>
      </c>
      <c r="B179" s="171" t="s">
        <v>356</v>
      </c>
      <c r="C179" s="179" t="s">
        <v>357</v>
      </c>
      <c r="D179" s="172" t="s">
        <v>184</v>
      </c>
      <c r="E179" s="173">
        <v>34.584000000000003</v>
      </c>
      <c r="F179" s="174"/>
      <c r="G179" s="175">
        <f>ROUND(E179*F179,2)</f>
        <v>0</v>
      </c>
      <c r="H179" s="174">
        <v>304.89999999999998</v>
      </c>
      <c r="I179" s="175">
        <f>ROUND(E179*H179,2)</f>
        <v>10544.66</v>
      </c>
      <c r="J179" s="174">
        <v>0</v>
      </c>
      <c r="K179" s="175">
        <f>ROUND(E179*J179,2)</f>
        <v>0</v>
      </c>
      <c r="L179" s="175">
        <v>21</v>
      </c>
      <c r="M179" s="175">
        <f>G179*(1+L179/100)</f>
        <v>0</v>
      </c>
      <c r="N179" s="173">
        <v>1.1999999999999999E-3</v>
      </c>
      <c r="O179" s="173">
        <f>ROUND(E179*N179,2)</f>
        <v>0.04</v>
      </c>
      <c r="P179" s="173">
        <v>0</v>
      </c>
      <c r="Q179" s="173">
        <f>ROUND(E179*P179,2)</f>
        <v>0</v>
      </c>
      <c r="R179" s="175"/>
      <c r="S179" s="175" t="s">
        <v>323</v>
      </c>
      <c r="T179" s="176" t="s">
        <v>187</v>
      </c>
      <c r="U179" s="158">
        <v>0</v>
      </c>
      <c r="V179" s="158">
        <f>ROUND(E179*U179,2)</f>
        <v>0</v>
      </c>
      <c r="W179" s="158" t="s">
        <v>324</v>
      </c>
      <c r="X179" s="158" t="s">
        <v>284</v>
      </c>
      <c r="Y179" s="158" t="s">
        <v>189</v>
      </c>
      <c r="Z179" s="148"/>
      <c r="AA179" s="148"/>
      <c r="AB179" s="148"/>
      <c r="AC179" s="148"/>
      <c r="AD179" s="148"/>
      <c r="AE179" s="148"/>
      <c r="AF179" s="148"/>
      <c r="AG179" s="148" t="s">
        <v>285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2" x14ac:dyDescent="0.25">
      <c r="A180" s="155"/>
      <c r="B180" s="156"/>
      <c r="C180" s="241" t="s">
        <v>357</v>
      </c>
      <c r="D180" s="242"/>
      <c r="E180" s="242"/>
      <c r="F180" s="242"/>
      <c r="G180" s="242"/>
      <c r="H180" s="158"/>
      <c r="I180" s="158"/>
      <c r="J180" s="158"/>
      <c r="K180" s="158"/>
      <c r="L180" s="158"/>
      <c r="M180" s="158"/>
      <c r="N180" s="157"/>
      <c r="O180" s="157"/>
      <c r="P180" s="157"/>
      <c r="Q180" s="157"/>
      <c r="R180" s="158"/>
      <c r="S180" s="158"/>
      <c r="T180" s="158"/>
      <c r="U180" s="158"/>
      <c r="V180" s="158"/>
      <c r="W180" s="158"/>
      <c r="X180" s="158"/>
      <c r="Y180" s="158"/>
      <c r="Z180" s="148"/>
      <c r="AA180" s="148"/>
      <c r="AB180" s="148"/>
      <c r="AC180" s="148"/>
      <c r="AD180" s="148"/>
      <c r="AE180" s="148"/>
      <c r="AF180" s="148"/>
      <c r="AG180" s="148" t="s">
        <v>194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2" x14ac:dyDescent="0.25">
      <c r="A181" s="155"/>
      <c r="B181" s="156"/>
      <c r="C181" s="239"/>
      <c r="D181" s="240"/>
      <c r="E181" s="240"/>
      <c r="F181" s="240"/>
      <c r="G181" s="240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8"/>
      <c r="AA181" s="148"/>
      <c r="AB181" s="148"/>
      <c r="AC181" s="148"/>
      <c r="AD181" s="148"/>
      <c r="AE181" s="148"/>
      <c r="AF181" s="148"/>
      <c r="AG181" s="148" t="s">
        <v>195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5">
      <c r="A182" s="170">
        <v>57</v>
      </c>
      <c r="B182" s="171" t="s">
        <v>358</v>
      </c>
      <c r="C182" s="179" t="s">
        <v>359</v>
      </c>
      <c r="D182" s="172" t="s">
        <v>184</v>
      </c>
      <c r="E182" s="173">
        <v>493.97500000000002</v>
      </c>
      <c r="F182" s="174"/>
      <c r="G182" s="175">
        <f>ROUND(E182*F182,2)</f>
        <v>0</v>
      </c>
      <c r="H182" s="174">
        <v>0</v>
      </c>
      <c r="I182" s="175">
        <f>ROUND(E182*H182,2)</f>
        <v>0</v>
      </c>
      <c r="J182" s="174">
        <v>578.20000000000005</v>
      </c>
      <c r="K182" s="175">
        <f>ROUND(E182*J182,2)</f>
        <v>285616.34999999998</v>
      </c>
      <c r="L182" s="175">
        <v>21</v>
      </c>
      <c r="M182" s="175">
        <f>G182*(1+L182/100)</f>
        <v>0</v>
      </c>
      <c r="N182" s="173">
        <v>3.48E-3</v>
      </c>
      <c r="O182" s="173">
        <f>ROUND(E182*N182,2)</f>
        <v>1.72</v>
      </c>
      <c r="P182" s="173">
        <v>0</v>
      </c>
      <c r="Q182" s="173">
        <f>ROUND(E182*P182,2)</f>
        <v>0</v>
      </c>
      <c r="R182" s="175"/>
      <c r="S182" s="175" t="s">
        <v>323</v>
      </c>
      <c r="T182" s="176" t="s">
        <v>187</v>
      </c>
      <c r="U182" s="158">
        <v>0</v>
      </c>
      <c r="V182" s="158">
        <f>ROUND(E182*U182,2)</f>
        <v>0</v>
      </c>
      <c r="W182" s="158" t="s">
        <v>324</v>
      </c>
      <c r="X182" s="158" t="s">
        <v>188</v>
      </c>
      <c r="Y182" s="158" t="s">
        <v>189</v>
      </c>
      <c r="Z182" s="148"/>
      <c r="AA182" s="148"/>
      <c r="AB182" s="148"/>
      <c r="AC182" s="148"/>
      <c r="AD182" s="148"/>
      <c r="AE182" s="148"/>
      <c r="AF182" s="148"/>
      <c r="AG182" s="148" t="s">
        <v>190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2" x14ac:dyDescent="0.25">
      <c r="A183" s="155"/>
      <c r="B183" s="156"/>
      <c r="C183" s="241" t="s">
        <v>360</v>
      </c>
      <c r="D183" s="242"/>
      <c r="E183" s="242"/>
      <c r="F183" s="242"/>
      <c r="G183" s="242"/>
      <c r="H183" s="158"/>
      <c r="I183" s="158"/>
      <c r="J183" s="158"/>
      <c r="K183" s="158"/>
      <c r="L183" s="158"/>
      <c r="M183" s="158"/>
      <c r="N183" s="157"/>
      <c r="O183" s="157"/>
      <c r="P183" s="157"/>
      <c r="Q183" s="157"/>
      <c r="R183" s="158"/>
      <c r="S183" s="158"/>
      <c r="T183" s="158"/>
      <c r="U183" s="158"/>
      <c r="V183" s="158"/>
      <c r="W183" s="158"/>
      <c r="X183" s="158"/>
      <c r="Y183" s="158"/>
      <c r="Z183" s="148"/>
      <c r="AA183" s="148"/>
      <c r="AB183" s="148"/>
      <c r="AC183" s="148"/>
      <c r="AD183" s="148"/>
      <c r="AE183" s="148"/>
      <c r="AF183" s="148"/>
      <c r="AG183" s="148" t="s">
        <v>194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77" t="str">
        <f>C183</f>
        <v>Omítka tenkovrstvá silikonová vnějších ploch probarvená, včetně penetrace podkladu zrnitá, tloušťky 2,0 mm stěn</v>
      </c>
      <c r="BB183" s="148"/>
      <c r="BC183" s="148"/>
      <c r="BD183" s="148"/>
      <c r="BE183" s="148"/>
      <c r="BF183" s="148"/>
      <c r="BG183" s="148"/>
      <c r="BH183" s="148"/>
    </row>
    <row r="184" spans="1:60" outlineLevel="2" x14ac:dyDescent="0.25">
      <c r="A184" s="155"/>
      <c r="B184" s="156"/>
      <c r="C184" s="239"/>
      <c r="D184" s="240"/>
      <c r="E184" s="240"/>
      <c r="F184" s="240"/>
      <c r="G184" s="240"/>
      <c r="H184" s="158"/>
      <c r="I184" s="158"/>
      <c r="J184" s="158"/>
      <c r="K184" s="158"/>
      <c r="L184" s="158"/>
      <c r="M184" s="158"/>
      <c r="N184" s="157"/>
      <c r="O184" s="157"/>
      <c r="P184" s="157"/>
      <c r="Q184" s="157"/>
      <c r="R184" s="158"/>
      <c r="S184" s="158"/>
      <c r="T184" s="158"/>
      <c r="U184" s="158"/>
      <c r="V184" s="158"/>
      <c r="W184" s="158"/>
      <c r="X184" s="158"/>
      <c r="Y184" s="158"/>
      <c r="Z184" s="148"/>
      <c r="AA184" s="148"/>
      <c r="AB184" s="148"/>
      <c r="AC184" s="148"/>
      <c r="AD184" s="148"/>
      <c r="AE184" s="148"/>
      <c r="AF184" s="148"/>
      <c r="AG184" s="148" t="s">
        <v>195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5">
      <c r="A185" s="170">
        <v>58</v>
      </c>
      <c r="B185" s="171" t="s">
        <v>361</v>
      </c>
      <c r="C185" s="179" t="s">
        <v>362</v>
      </c>
      <c r="D185" s="172" t="s">
        <v>184</v>
      </c>
      <c r="E185" s="173">
        <v>65.48</v>
      </c>
      <c r="F185" s="174"/>
      <c r="G185" s="175">
        <f>ROUND(E185*F185,2)</f>
        <v>0</v>
      </c>
      <c r="H185" s="174">
        <v>0</v>
      </c>
      <c r="I185" s="175">
        <f>ROUND(E185*H185,2)</f>
        <v>0</v>
      </c>
      <c r="J185" s="174">
        <v>708.8</v>
      </c>
      <c r="K185" s="175">
        <f>ROUND(E185*J185,2)</f>
        <v>46412.22</v>
      </c>
      <c r="L185" s="175">
        <v>21</v>
      </c>
      <c r="M185" s="175">
        <f>G185*(1+L185/100)</f>
        <v>0</v>
      </c>
      <c r="N185" s="173">
        <v>2.6800000000000001E-3</v>
      </c>
      <c r="O185" s="173">
        <f>ROUND(E185*N185,2)</f>
        <v>0.18</v>
      </c>
      <c r="P185" s="173">
        <v>0</v>
      </c>
      <c r="Q185" s="173">
        <f>ROUND(E185*P185,2)</f>
        <v>0</v>
      </c>
      <c r="R185" s="175"/>
      <c r="S185" s="175" t="s">
        <v>323</v>
      </c>
      <c r="T185" s="176" t="s">
        <v>187</v>
      </c>
      <c r="U185" s="158">
        <v>0</v>
      </c>
      <c r="V185" s="158">
        <f>ROUND(E185*U185,2)</f>
        <v>0</v>
      </c>
      <c r="W185" s="158" t="s">
        <v>324</v>
      </c>
      <c r="X185" s="158" t="s">
        <v>188</v>
      </c>
      <c r="Y185" s="158" t="s">
        <v>189</v>
      </c>
      <c r="Z185" s="148"/>
      <c r="AA185" s="148"/>
      <c r="AB185" s="148"/>
      <c r="AC185" s="148"/>
      <c r="AD185" s="148"/>
      <c r="AE185" s="148"/>
      <c r="AF185" s="148"/>
      <c r="AG185" s="148" t="s">
        <v>190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2" x14ac:dyDescent="0.25">
      <c r="A186" s="155"/>
      <c r="B186" s="156"/>
      <c r="C186" s="241" t="s">
        <v>362</v>
      </c>
      <c r="D186" s="242"/>
      <c r="E186" s="242"/>
      <c r="F186" s="242"/>
      <c r="G186" s="242"/>
      <c r="H186" s="158"/>
      <c r="I186" s="158"/>
      <c r="J186" s="158"/>
      <c r="K186" s="158"/>
      <c r="L186" s="158"/>
      <c r="M186" s="158"/>
      <c r="N186" s="157"/>
      <c r="O186" s="157"/>
      <c r="P186" s="157"/>
      <c r="Q186" s="157"/>
      <c r="R186" s="158"/>
      <c r="S186" s="158"/>
      <c r="T186" s="158"/>
      <c r="U186" s="158"/>
      <c r="V186" s="158"/>
      <c r="W186" s="158"/>
      <c r="X186" s="158"/>
      <c r="Y186" s="158"/>
      <c r="Z186" s="148"/>
      <c r="AA186" s="148"/>
      <c r="AB186" s="148"/>
      <c r="AC186" s="148"/>
      <c r="AD186" s="148"/>
      <c r="AE186" s="148"/>
      <c r="AF186" s="148"/>
      <c r="AG186" s="148" t="s">
        <v>194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2" x14ac:dyDescent="0.25">
      <c r="A187" s="155"/>
      <c r="B187" s="156"/>
      <c r="C187" s="239"/>
      <c r="D187" s="240"/>
      <c r="E187" s="240"/>
      <c r="F187" s="240"/>
      <c r="G187" s="240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8"/>
      <c r="AA187" s="148"/>
      <c r="AB187" s="148"/>
      <c r="AC187" s="148"/>
      <c r="AD187" s="148"/>
      <c r="AE187" s="148"/>
      <c r="AF187" s="148"/>
      <c r="AG187" s="148" t="s">
        <v>195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5">
      <c r="A188" s="170">
        <v>59</v>
      </c>
      <c r="B188" s="171" t="s">
        <v>363</v>
      </c>
      <c r="C188" s="179" t="s">
        <v>364</v>
      </c>
      <c r="D188" s="172" t="s">
        <v>184</v>
      </c>
      <c r="E188" s="173">
        <v>28.56</v>
      </c>
      <c r="F188" s="174"/>
      <c r="G188" s="175">
        <f>ROUND(E188*F188,2)</f>
        <v>0</v>
      </c>
      <c r="H188" s="174">
        <v>0</v>
      </c>
      <c r="I188" s="175">
        <f>ROUND(E188*H188,2)</f>
        <v>0</v>
      </c>
      <c r="J188" s="174">
        <v>63</v>
      </c>
      <c r="K188" s="175">
        <f>ROUND(E188*J188,2)</f>
        <v>1799.28</v>
      </c>
      <c r="L188" s="175">
        <v>21</v>
      </c>
      <c r="M188" s="175">
        <f>G188*(1+L188/100)</f>
        <v>0</v>
      </c>
      <c r="N188" s="173">
        <v>0</v>
      </c>
      <c r="O188" s="173">
        <f>ROUND(E188*N188,2)</f>
        <v>0</v>
      </c>
      <c r="P188" s="173">
        <v>0</v>
      </c>
      <c r="Q188" s="173">
        <f>ROUND(E188*P188,2)</f>
        <v>0</v>
      </c>
      <c r="R188" s="175"/>
      <c r="S188" s="175" t="s">
        <v>336</v>
      </c>
      <c r="T188" s="176" t="s">
        <v>187</v>
      </c>
      <c r="U188" s="158">
        <v>0</v>
      </c>
      <c r="V188" s="158">
        <f>ROUND(E188*U188,2)</f>
        <v>0</v>
      </c>
      <c r="W188" s="158" t="s">
        <v>324</v>
      </c>
      <c r="X188" s="158" t="s">
        <v>188</v>
      </c>
      <c r="Y188" s="158" t="s">
        <v>189</v>
      </c>
      <c r="Z188" s="148"/>
      <c r="AA188" s="148"/>
      <c r="AB188" s="148"/>
      <c r="AC188" s="148"/>
      <c r="AD188" s="148"/>
      <c r="AE188" s="148"/>
      <c r="AF188" s="148"/>
      <c r="AG188" s="148" t="s">
        <v>190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2" x14ac:dyDescent="0.25">
      <c r="A189" s="155"/>
      <c r="B189" s="156"/>
      <c r="C189" s="241" t="s">
        <v>365</v>
      </c>
      <c r="D189" s="242"/>
      <c r="E189" s="242"/>
      <c r="F189" s="242"/>
      <c r="G189" s="242"/>
      <c r="H189" s="158"/>
      <c r="I189" s="158"/>
      <c r="J189" s="158"/>
      <c r="K189" s="158"/>
      <c r="L189" s="158"/>
      <c r="M189" s="158"/>
      <c r="N189" s="157"/>
      <c r="O189" s="157"/>
      <c r="P189" s="157"/>
      <c r="Q189" s="157"/>
      <c r="R189" s="158"/>
      <c r="S189" s="158"/>
      <c r="T189" s="158"/>
      <c r="U189" s="158"/>
      <c r="V189" s="158"/>
      <c r="W189" s="158"/>
      <c r="X189" s="158"/>
      <c r="Y189" s="158"/>
      <c r="Z189" s="148"/>
      <c r="AA189" s="148"/>
      <c r="AB189" s="148"/>
      <c r="AC189" s="148"/>
      <c r="AD189" s="148"/>
      <c r="AE189" s="148"/>
      <c r="AF189" s="148"/>
      <c r="AG189" s="148" t="s">
        <v>194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77" t="str">
        <f>C189</f>
        <v>Zakrytí vnějších ploch před znečištěním včetně pozdějšího odkrytí výplní otvorů a svislých ploch fólií přilepenou lepící páskou</v>
      </c>
      <c r="BB189" s="148"/>
      <c r="BC189" s="148"/>
      <c r="BD189" s="148"/>
      <c r="BE189" s="148"/>
      <c r="BF189" s="148"/>
      <c r="BG189" s="148"/>
      <c r="BH189" s="148"/>
    </row>
    <row r="190" spans="1:60" outlineLevel="2" x14ac:dyDescent="0.25">
      <c r="A190" s="155"/>
      <c r="B190" s="156"/>
      <c r="C190" s="239"/>
      <c r="D190" s="240"/>
      <c r="E190" s="240"/>
      <c r="F190" s="240"/>
      <c r="G190" s="240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8"/>
      <c r="AA190" s="148"/>
      <c r="AB190" s="148"/>
      <c r="AC190" s="148"/>
      <c r="AD190" s="148"/>
      <c r="AE190" s="148"/>
      <c r="AF190" s="148"/>
      <c r="AG190" s="148" t="s">
        <v>195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ht="20.399999999999999" outlineLevel="1" x14ac:dyDescent="0.25">
      <c r="A191" s="170">
        <v>60</v>
      </c>
      <c r="B191" s="171" t="s">
        <v>366</v>
      </c>
      <c r="C191" s="179" t="s">
        <v>367</v>
      </c>
      <c r="D191" s="172" t="s">
        <v>184</v>
      </c>
      <c r="E191" s="173">
        <v>199.89</v>
      </c>
      <c r="F191" s="174"/>
      <c r="G191" s="175">
        <f>ROUND(E191*F191,2)</f>
        <v>0</v>
      </c>
      <c r="H191" s="174">
        <v>381.03</v>
      </c>
      <c r="I191" s="175">
        <f>ROUND(E191*H191,2)</f>
        <v>76164.09</v>
      </c>
      <c r="J191" s="174">
        <v>134.37</v>
      </c>
      <c r="K191" s="175">
        <f>ROUND(E191*J191,2)</f>
        <v>26859.22</v>
      </c>
      <c r="L191" s="175">
        <v>21</v>
      </c>
      <c r="M191" s="175">
        <f>G191*(1+L191/100)</f>
        <v>0</v>
      </c>
      <c r="N191" s="173">
        <v>0.11025</v>
      </c>
      <c r="O191" s="173">
        <f>ROUND(E191*N191,2)</f>
        <v>22.04</v>
      </c>
      <c r="P191" s="173">
        <v>0</v>
      </c>
      <c r="Q191" s="173">
        <f>ROUND(E191*P191,2)</f>
        <v>0</v>
      </c>
      <c r="R191" s="175" t="s">
        <v>217</v>
      </c>
      <c r="S191" s="175" t="s">
        <v>186</v>
      </c>
      <c r="T191" s="176" t="s">
        <v>187</v>
      </c>
      <c r="U191" s="158">
        <v>0.153</v>
      </c>
      <c r="V191" s="158">
        <f>ROUND(E191*U191,2)</f>
        <v>30.58</v>
      </c>
      <c r="W191" s="158"/>
      <c r="X191" s="158" t="s">
        <v>188</v>
      </c>
      <c r="Y191" s="158" t="s">
        <v>189</v>
      </c>
      <c r="Z191" s="148"/>
      <c r="AA191" s="148"/>
      <c r="AB191" s="148"/>
      <c r="AC191" s="148"/>
      <c r="AD191" s="148"/>
      <c r="AE191" s="148"/>
      <c r="AF191" s="148"/>
      <c r="AG191" s="148" t="s">
        <v>190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2" x14ac:dyDescent="0.25">
      <c r="A192" s="155"/>
      <c r="B192" s="156"/>
      <c r="C192" s="243" t="s">
        <v>368</v>
      </c>
      <c r="D192" s="244"/>
      <c r="E192" s="244"/>
      <c r="F192" s="244"/>
      <c r="G192" s="244"/>
      <c r="H192" s="158"/>
      <c r="I192" s="158"/>
      <c r="J192" s="158"/>
      <c r="K192" s="158"/>
      <c r="L192" s="158"/>
      <c r="M192" s="158"/>
      <c r="N192" s="157"/>
      <c r="O192" s="157"/>
      <c r="P192" s="157"/>
      <c r="Q192" s="157"/>
      <c r="R192" s="158"/>
      <c r="S192" s="158"/>
      <c r="T192" s="158"/>
      <c r="U192" s="158"/>
      <c r="V192" s="158"/>
      <c r="W192" s="158"/>
      <c r="X192" s="158"/>
      <c r="Y192" s="158"/>
      <c r="Z192" s="148"/>
      <c r="AA192" s="148"/>
      <c r="AB192" s="148"/>
      <c r="AC192" s="148"/>
      <c r="AD192" s="148"/>
      <c r="AE192" s="148"/>
      <c r="AF192" s="148"/>
      <c r="AG192" s="148" t="s">
        <v>192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77" t="str">
        <f>C192</f>
        <v>dovoz směsi, doprava pomocí šnekového čerpadla, lití hadicí na plochu, dvojí (křížem vedené) rozvlnění hrazdami</v>
      </c>
      <c r="BB192" s="148"/>
      <c r="BC192" s="148"/>
      <c r="BD192" s="148"/>
      <c r="BE192" s="148"/>
      <c r="BF192" s="148"/>
      <c r="BG192" s="148"/>
      <c r="BH192" s="148"/>
    </row>
    <row r="193" spans="1:60" outlineLevel="2" x14ac:dyDescent="0.25">
      <c r="A193" s="155"/>
      <c r="B193" s="156"/>
      <c r="C193" s="239"/>
      <c r="D193" s="240"/>
      <c r="E193" s="240"/>
      <c r="F193" s="240"/>
      <c r="G193" s="240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195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ht="20.399999999999999" outlineLevel="1" x14ac:dyDescent="0.25">
      <c r="A194" s="170">
        <v>61</v>
      </c>
      <c r="B194" s="171" t="s">
        <v>369</v>
      </c>
      <c r="C194" s="179" t="s">
        <v>370</v>
      </c>
      <c r="D194" s="172" t="s">
        <v>184</v>
      </c>
      <c r="E194" s="173">
        <v>199.89</v>
      </c>
      <c r="F194" s="174"/>
      <c r="G194" s="175">
        <f>ROUND(E194*F194,2)</f>
        <v>0</v>
      </c>
      <c r="H194" s="174">
        <v>33.96</v>
      </c>
      <c r="I194" s="175">
        <f>ROUND(E194*H194,2)</f>
        <v>6788.26</v>
      </c>
      <c r="J194" s="174">
        <v>4.6399999999999997</v>
      </c>
      <c r="K194" s="175">
        <f>ROUND(E194*J194,2)</f>
        <v>927.49</v>
      </c>
      <c r="L194" s="175">
        <v>21</v>
      </c>
      <c r="M194" s="175">
        <f>G194*(1+L194/100)</f>
        <v>0</v>
      </c>
      <c r="N194" s="173">
        <v>1.111E-2</v>
      </c>
      <c r="O194" s="173">
        <f>ROUND(E194*N194,2)</f>
        <v>2.2200000000000002</v>
      </c>
      <c r="P194" s="173">
        <v>0</v>
      </c>
      <c r="Q194" s="173">
        <f>ROUND(E194*P194,2)</f>
        <v>0</v>
      </c>
      <c r="R194" s="175" t="s">
        <v>217</v>
      </c>
      <c r="S194" s="175" t="s">
        <v>186</v>
      </c>
      <c r="T194" s="176" t="s">
        <v>187</v>
      </c>
      <c r="U194" s="158">
        <v>5.0000000000000001E-3</v>
      </c>
      <c r="V194" s="158">
        <f>ROUND(E194*U194,2)</f>
        <v>1</v>
      </c>
      <c r="W194" s="158"/>
      <c r="X194" s="158" t="s">
        <v>188</v>
      </c>
      <c r="Y194" s="158" t="s">
        <v>189</v>
      </c>
      <c r="Z194" s="148"/>
      <c r="AA194" s="148"/>
      <c r="AB194" s="148"/>
      <c r="AC194" s="148"/>
      <c r="AD194" s="148"/>
      <c r="AE194" s="148"/>
      <c r="AF194" s="148"/>
      <c r="AG194" s="148" t="s">
        <v>190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2" x14ac:dyDescent="0.25">
      <c r="A195" s="155"/>
      <c r="B195" s="156"/>
      <c r="C195" s="243" t="s">
        <v>368</v>
      </c>
      <c r="D195" s="244"/>
      <c r="E195" s="244"/>
      <c r="F195" s="244"/>
      <c r="G195" s="244"/>
      <c r="H195" s="158"/>
      <c r="I195" s="158"/>
      <c r="J195" s="158"/>
      <c r="K195" s="158"/>
      <c r="L195" s="158"/>
      <c r="M195" s="158"/>
      <c r="N195" s="157"/>
      <c r="O195" s="157"/>
      <c r="P195" s="157"/>
      <c r="Q195" s="157"/>
      <c r="R195" s="158"/>
      <c r="S195" s="158"/>
      <c r="T195" s="158"/>
      <c r="U195" s="158"/>
      <c r="V195" s="158"/>
      <c r="W195" s="158"/>
      <c r="X195" s="158"/>
      <c r="Y195" s="158"/>
      <c r="Z195" s="148"/>
      <c r="AA195" s="148"/>
      <c r="AB195" s="148"/>
      <c r="AC195" s="148"/>
      <c r="AD195" s="148"/>
      <c r="AE195" s="148"/>
      <c r="AF195" s="148"/>
      <c r="AG195" s="148" t="s">
        <v>192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77" t="str">
        <f>C195</f>
        <v>dovoz směsi, doprava pomocí šnekového čerpadla, lití hadicí na plochu, dvojí (křížem vedené) rozvlnění hrazdami</v>
      </c>
      <c r="BB195" s="148"/>
      <c r="BC195" s="148"/>
      <c r="BD195" s="148"/>
      <c r="BE195" s="148"/>
      <c r="BF195" s="148"/>
      <c r="BG195" s="148"/>
      <c r="BH195" s="148"/>
    </row>
    <row r="196" spans="1:60" outlineLevel="2" x14ac:dyDescent="0.25">
      <c r="A196" s="155"/>
      <c r="B196" s="156"/>
      <c r="C196" s="239"/>
      <c r="D196" s="240"/>
      <c r="E196" s="240"/>
      <c r="F196" s="240"/>
      <c r="G196" s="240"/>
      <c r="H196" s="158"/>
      <c r="I196" s="158"/>
      <c r="J196" s="158"/>
      <c r="K196" s="158"/>
      <c r="L196" s="158"/>
      <c r="M196" s="158"/>
      <c r="N196" s="157"/>
      <c r="O196" s="157"/>
      <c r="P196" s="157"/>
      <c r="Q196" s="157"/>
      <c r="R196" s="158"/>
      <c r="S196" s="158"/>
      <c r="T196" s="158"/>
      <c r="U196" s="158"/>
      <c r="V196" s="158"/>
      <c r="W196" s="158"/>
      <c r="X196" s="158"/>
      <c r="Y196" s="158"/>
      <c r="Z196" s="148"/>
      <c r="AA196" s="148"/>
      <c r="AB196" s="148"/>
      <c r="AC196" s="148"/>
      <c r="AD196" s="148"/>
      <c r="AE196" s="148"/>
      <c r="AF196" s="148"/>
      <c r="AG196" s="148" t="s">
        <v>195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5">
      <c r="A197" s="170">
        <v>62</v>
      </c>
      <c r="B197" s="171" t="s">
        <v>371</v>
      </c>
      <c r="C197" s="179" t="s">
        <v>372</v>
      </c>
      <c r="D197" s="172" t="s">
        <v>184</v>
      </c>
      <c r="E197" s="173">
        <v>19</v>
      </c>
      <c r="F197" s="174"/>
      <c r="G197" s="175">
        <f>ROUND(E197*F197,2)</f>
        <v>0</v>
      </c>
      <c r="H197" s="174">
        <v>0</v>
      </c>
      <c r="I197" s="175">
        <f>ROUND(E197*H197,2)</f>
        <v>0</v>
      </c>
      <c r="J197" s="174">
        <v>392</v>
      </c>
      <c r="K197" s="175">
        <f>ROUND(E197*J197,2)</f>
        <v>7448</v>
      </c>
      <c r="L197" s="175">
        <v>21</v>
      </c>
      <c r="M197" s="175">
        <f>G197*(1+L197/100)</f>
        <v>0</v>
      </c>
      <c r="N197" s="173">
        <v>0.29311999999999999</v>
      </c>
      <c r="O197" s="173">
        <f>ROUND(E197*N197,2)</f>
        <v>5.57</v>
      </c>
      <c r="P197" s="173">
        <v>0</v>
      </c>
      <c r="Q197" s="173">
        <f>ROUND(E197*P197,2)</f>
        <v>0</v>
      </c>
      <c r="R197" s="175"/>
      <c r="S197" s="175" t="s">
        <v>323</v>
      </c>
      <c r="T197" s="176" t="s">
        <v>187</v>
      </c>
      <c r="U197" s="158">
        <v>0</v>
      </c>
      <c r="V197" s="158">
        <f>ROUND(E197*U197,2)</f>
        <v>0</v>
      </c>
      <c r="W197" s="158"/>
      <c r="X197" s="158" t="s">
        <v>188</v>
      </c>
      <c r="Y197" s="158" t="s">
        <v>189</v>
      </c>
      <c r="Z197" s="148"/>
      <c r="AA197" s="148"/>
      <c r="AB197" s="148"/>
      <c r="AC197" s="148"/>
      <c r="AD197" s="148"/>
      <c r="AE197" s="148"/>
      <c r="AF197" s="148"/>
      <c r="AG197" s="148" t="s">
        <v>190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2" x14ac:dyDescent="0.25">
      <c r="A198" s="155"/>
      <c r="B198" s="156"/>
      <c r="C198" s="241" t="s">
        <v>373</v>
      </c>
      <c r="D198" s="242"/>
      <c r="E198" s="242"/>
      <c r="F198" s="242"/>
      <c r="G198" s="242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8"/>
      <c r="AA198" s="148"/>
      <c r="AB198" s="148"/>
      <c r="AC198" s="148"/>
      <c r="AD198" s="148"/>
      <c r="AE198" s="148"/>
      <c r="AF198" s="148"/>
      <c r="AG198" s="148" t="s">
        <v>194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2" x14ac:dyDescent="0.25">
      <c r="A199" s="155"/>
      <c r="B199" s="156"/>
      <c r="C199" s="239"/>
      <c r="D199" s="240"/>
      <c r="E199" s="240"/>
      <c r="F199" s="240"/>
      <c r="G199" s="240"/>
      <c r="H199" s="158"/>
      <c r="I199" s="158"/>
      <c r="J199" s="158"/>
      <c r="K199" s="158"/>
      <c r="L199" s="158"/>
      <c r="M199" s="158"/>
      <c r="N199" s="157"/>
      <c r="O199" s="157"/>
      <c r="P199" s="157"/>
      <c r="Q199" s="157"/>
      <c r="R199" s="158"/>
      <c r="S199" s="158"/>
      <c r="T199" s="158"/>
      <c r="U199" s="158"/>
      <c r="V199" s="158"/>
      <c r="W199" s="158"/>
      <c r="X199" s="158"/>
      <c r="Y199" s="158"/>
      <c r="Z199" s="148"/>
      <c r="AA199" s="148"/>
      <c r="AB199" s="148"/>
      <c r="AC199" s="148"/>
      <c r="AD199" s="148"/>
      <c r="AE199" s="148"/>
      <c r="AF199" s="148"/>
      <c r="AG199" s="148" t="s">
        <v>195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ht="20.399999999999999" outlineLevel="1" x14ac:dyDescent="0.25">
      <c r="A200" s="170">
        <v>63</v>
      </c>
      <c r="B200" s="171" t="s">
        <v>374</v>
      </c>
      <c r="C200" s="179" t="s">
        <v>375</v>
      </c>
      <c r="D200" s="172" t="s">
        <v>301</v>
      </c>
      <c r="E200" s="173">
        <v>65</v>
      </c>
      <c r="F200" s="174"/>
      <c r="G200" s="175">
        <f>ROUND(E200*F200,2)</f>
        <v>0</v>
      </c>
      <c r="H200" s="174">
        <v>218.89</v>
      </c>
      <c r="I200" s="175">
        <f>ROUND(E200*H200,2)</f>
        <v>14227.85</v>
      </c>
      <c r="J200" s="174">
        <v>89.11</v>
      </c>
      <c r="K200" s="175">
        <f>ROUND(E200*J200,2)</f>
        <v>5792.15</v>
      </c>
      <c r="L200" s="175">
        <v>21</v>
      </c>
      <c r="M200" s="175">
        <f>G200*(1+L200/100)</f>
        <v>0</v>
      </c>
      <c r="N200" s="173">
        <v>0.12472</v>
      </c>
      <c r="O200" s="173">
        <f>ROUND(E200*N200,2)</f>
        <v>8.11</v>
      </c>
      <c r="P200" s="173">
        <v>0</v>
      </c>
      <c r="Q200" s="173">
        <f>ROUND(E200*P200,2)</f>
        <v>0</v>
      </c>
      <c r="R200" s="175" t="s">
        <v>185</v>
      </c>
      <c r="S200" s="175" t="s">
        <v>186</v>
      </c>
      <c r="T200" s="176" t="s">
        <v>187</v>
      </c>
      <c r="U200" s="158">
        <v>0.14000000000000001</v>
      </c>
      <c r="V200" s="158">
        <f>ROUND(E200*U200,2)</f>
        <v>9.1</v>
      </c>
      <c r="W200" s="158"/>
      <c r="X200" s="158" t="s">
        <v>188</v>
      </c>
      <c r="Y200" s="158" t="s">
        <v>189</v>
      </c>
      <c r="Z200" s="148"/>
      <c r="AA200" s="148"/>
      <c r="AB200" s="148"/>
      <c r="AC200" s="148"/>
      <c r="AD200" s="148"/>
      <c r="AE200" s="148"/>
      <c r="AF200" s="148"/>
      <c r="AG200" s="148" t="s">
        <v>190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2" x14ac:dyDescent="0.25">
      <c r="A201" s="155"/>
      <c r="B201" s="156"/>
      <c r="C201" s="243" t="s">
        <v>376</v>
      </c>
      <c r="D201" s="244"/>
      <c r="E201" s="244"/>
      <c r="F201" s="244"/>
      <c r="G201" s="244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8"/>
      <c r="AA201" s="148"/>
      <c r="AB201" s="148"/>
      <c r="AC201" s="148"/>
      <c r="AD201" s="148"/>
      <c r="AE201" s="148"/>
      <c r="AF201" s="148"/>
      <c r="AG201" s="148" t="s">
        <v>192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2" x14ac:dyDescent="0.25">
      <c r="A202" s="155"/>
      <c r="B202" s="156"/>
      <c r="C202" s="239"/>
      <c r="D202" s="240"/>
      <c r="E202" s="240"/>
      <c r="F202" s="240"/>
      <c r="G202" s="240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8"/>
      <c r="AA202" s="148"/>
      <c r="AB202" s="148"/>
      <c r="AC202" s="148"/>
      <c r="AD202" s="148"/>
      <c r="AE202" s="148"/>
      <c r="AF202" s="148"/>
      <c r="AG202" s="148" t="s">
        <v>195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ht="30.6" outlineLevel="1" x14ac:dyDescent="0.25">
      <c r="A203" s="170">
        <v>64</v>
      </c>
      <c r="B203" s="171" t="s">
        <v>377</v>
      </c>
      <c r="C203" s="179" t="s">
        <v>378</v>
      </c>
      <c r="D203" s="172" t="s">
        <v>242</v>
      </c>
      <c r="E203" s="173">
        <v>12</v>
      </c>
      <c r="F203" s="174"/>
      <c r="G203" s="175">
        <f>ROUND(E203*F203,2)</f>
        <v>0</v>
      </c>
      <c r="H203" s="174">
        <v>21.13</v>
      </c>
      <c r="I203" s="175">
        <f>ROUND(E203*H203,2)</f>
        <v>253.56</v>
      </c>
      <c r="J203" s="174">
        <v>1053.57</v>
      </c>
      <c r="K203" s="175">
        <f>ROUND(E203*J203,2)</f>
        <v>12642.84</v>
      </c>
      <c r="L203" s="175">
        <v>21</v>
      </c>
      <c r="M203" s="175">
        <f>G203*(1+L203/100)</f>
        <v>0</v>
      </c>
      <c r="N203" s="173">
        <v>1.8970000000000001E-2</v>
      </c>
      <c r="O203" s="173">
        <f>ROUND(E203*N203,2)</f>
        <v>0.23</v>
      </c>
      <c r="P203" s="173">
        <v>0</v>
      </c>
      <c r="Q203" s="173">
        <f>ROUND(E203*P203,2)</f>
        <v>0</v>
      </c>
      <c r="R203" s="175" t="s">
        <v>217</v>
      </c>
      <c r="S203" s="175" t="s">
        <v>186</v>
      </c>
      <c r="T203" s="176" t="s">
        <v>187</v>
      </c>
      <c r="U203" s="158">
        <v>1.86</v>
      </c>
      <c r="V203" s="158">
        <f>ROUND(E203*U203,2)</f>
        <v>22.32</v>
      </c>
      <c r="W203" s="158"/>
      <c r="X203" s="158" t="s">
        <v>188</v>
      </c>
      <c r="Y203" s="158" t="s">
        <v>189</v>
      </c>
      <c r="Z203" s="148"/>
      <c r="AA203" s="148"/>
      <c r="AB203" s="148"/>
      <c r="AC203" s="148"/>
      <c r="AD203" s="148"/>
      <c r="AE203" s="148"/>
      <c r="AF203" s="148"/>
      <c r="AG203" s="148" t="s">
        <v>190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outlineLevel="2" x14ac:dyDescent="0.25">
      <c r="A204" s="155"/>
      <c r="B204" s="156"/>
      <c r="C204" s="247"/>
      <c r="D204" s="248"/>
      <c r="E204" s="248"/>
      <c r="F204" s="248"/>
      <c r="G204" s="248"/>
      <c r="H204" s="158"/>
      <c r="I204" s="158"/>
      <c r="J204" s="158"/>
      <c r="K204" s="158"/>
      <c r="L204" s="158"/>
      <c r="M204" s="158"/>
      <c r="N204" s="157"/>
      <c r="O204" s="157"/>
      <c r="P204" s="157"/>
      <c r="Q204" s="157"/>
      <c r="R204" s="158"/>
      <c r="S204" s="158"/>
      <c r="T204" s="158"/>
      <c r="U204" s="158"/>
      <c r="V204" s="158"/>
      <c r="W204" s="158"/>
      <c r="X204" s="158"/>
      <c r="Y204" s="158"/>
      <c r="Z204" s="148"/>
      <c r="AA204" s="148"/>
      <c r="AB204" s="148"/>
      <c r="AC204" s="148"/>
      <c r="AD204" s="148"/>
      <c r="AE204" s="148"/>
      <c r="AF204" s="148"/>
      <c r="AG204" s="148" t="s">
        <v>195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ht="20.399999999999999" outlineLevel="1" x14ac:dyDescent="0.25">
      <c r="A205" s="170">
        <v>65</v>
      </c>
      <c r="B205" s="171" t="s">
        <v>379</v>
      </c>
      <c r="C205" s="179" t="s">
        <v>380</v>
      </c>
      <c r="D205" s="172" t="s">
        <v>242</v>
      </c>
      <c r="E205" s="173">
        <v>4</v>
      </c>
      <c r="F205" s="174"/>
      <c r="G205" s="175">
        <f>ROUND(E205*F205,2)</f>
        <v>0</v>
      </c>
      <c r="H205" s="174">
        <v>2238.5</v>
      </c>
      <c r="I205" s="175">
        <f>ROUND(E205*H205,2)</f>
        <v>8954</v>
      </c>
      <c r="J205" s="174">
        <v>0</v>
      </c>
      <c r="K205" s="175">
        <f>ROUND(E205*J205,2)</f>
        <v>0</v>
      </c>
      <c r="L205" s="175">
        <v>21</v>
      </c>
      <c r="M205" s="175">
        <f>G205*(1+L205/100)</f>
        <v>0</v>
      </c>
      <c r="N205" s="173">
        <v>1.406E-2</v>
      </c>
      <c r="O205" s="173">
        <f>ROUND(E205*N205,2)</f>
        <v>0.06</v>
      </c>
      <c r="P205" s="173">
        <v>0</v>
      </c>
      <c r="Q205" s="173">
        <f>ROUND(E205*P205,2)</f>
        <v>0</v>
      </c>
      <c r="R205" s="175" t="s">
        <v>283</v>
      </c>
      <c r="S205" s="175" t="s">
        <v>186</v>
      </c>
      <c r="T205" s="176" t="s">
        <v>187</v>
      </c>
      <c r="U205" s="158">
        <v>0</v>
      </c>
      <c r="V205" s="158">
        <f>ROUND(E205*U205,2)</f>
        <v>0</v>
      </c>
      <c r="W205" s="158"/>
      <c r="X205" s="158" t="s">
        <v>284</v>
      </c>
      <c r="Y205" s="158" t="s">
        <v>189</v>
      </c>
      <c r="Z205" s="148"/>
      <c r="AA205" s="148"/>
      <c r="AB205" s="148"/>
      <c r="AC205" s="148"/>
      <c r="AD205" s="148"/>
      <c r="AE205" s="148"/>
      <c r="AF205" s="148"/>
      <c r="AG205" s="148" t="s">
        <v>285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2" x14ac:dyDescent="0.25">
      <c r="A206" s="155"/>
      <c r="B206" s="156"/>
      <c r="C206" s="247"/>
      <c r="D206" s="248"/>
      <c r="E206" s="248"/>
      <c r="F206" s="248"/>
      <c r="G206" s="248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8"/>
      <c r="AA206" s="148"/>
      <c r="AB206" s="148"/>
      <c r="AC206" s="148"/>
      <c r="AD206" s="148"/>
      <c r="AE206" s="148"/>
      <c r="AF206" s="148"/>
      <c r="AG206" s="148" t="s">
        <v>195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ht="20.399999999999999" outlineLevel="1" x14ac:dyDescent="0.25">
      <c r="A207" s="170">
        <v>66</v>
      </c>
      <c r="B207" s="171" t="s">
        <v>381</v>
      </c>
      <c r="C207" s="179" t="s">
        <v>382</v>
      </c>
      <c r="D207" s="172" t="s">
        <v>242</v>
      </c>
      <c r="E207" s="173">
        <v>7</v>
      </c>
      <c r="F207" s="174"/>
      <c r="G207" s="175">
        <f>ROUND(E207*F207,2)</f>
        <v>0</v>
      </c>
      <c r="H207" s="174">
        <v>2321</v>
      </c>
      <c r="I207" s="175">
        <f>ROUND(E207*H207,2)</f>
        <v>16247</v>
      </c>
      <c r="J207" s="174">
        <v>0</v>
      </c>
      <c r="K207" s="175">
        <f>ROUND(E207*J207,2)</f>
        <v>0</v>
      </c>
      <c r="L207" s="175">
        <v>21</v>
      </c>
      <c r="M207" s="175">
        <f>G207*(1+L207/100)</f>
        <v>0</v>
      </c>
      <c r="N207" s="173">
        <v>1.474E-2</v>
      </c>
      <c r="O207" s="173">
        <f>ROUND(E207*N207,2)</f>
        <v>0.1</v>
      </c>
      <c r="P207" s="173">
        <v>0</v>
      </c>
      <c r="Q207" s="173">
        <f>ROUND(E207*P207,2)</f>
        <v>0</v>
      </c>
      <c r="R207" s="175" t="s">
        <v>283</v>
      </c>
      <c r="S207" s="175" t="s">
        <v>186</v>
      </c>
      <c r="T207" s="176" t="s">
        <v>187</v>
      </c>
      <c r="U207" s="158">
        <v>0</v>
      </c>
      <c r="V207" s="158">
        <f>ROUND(E207*U207,2)</f>
        <v>0</v>
      </c>
      <c r="W207" s="158"/>
      <c r="X207" s="158" t="s">
        <v>284</v>
      </c>
      <c r="Y207" s="158" t="s">
        <v>189</v>
      </c>
      <c r="Z207" s="148"/>
      <c r="AA207" s="148"/>
      <c r="AB207" s="148"/>
      <c r="AC207" s="148"/>
      <c r="AD207" s="148"/>
      <c r="AE207" s="148"/>
      <c r="AF207" s="148"/>
      <c r="AG207" s="148" t="s">
        <v>285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2" x14ac:dyDescent="0.25">
      <c r="A208" s="155"/>
      <c r="B208" s="156"/>
      <c r="C208" s="247"/>
      <c r="D208" s="248"/>
      <c r="E208" s="248"/>
      <c r="F208" s="248"/>
      <c r="G208" s="248"/>
      <c r="H208" s="158"/>
      <c r="I208" s="158"/>
      <c r="J208" s="158"/>
      <c r="K208" s="158"/>
      <c r="L208" s="158"/>
      <c r="M208" s="158"/>
      <c r="N208" s="157"/>
      <c r="O208" s="157"/>
      <c r="P208" s="157"/>
      <c r="Q208" s="157"/>
      <c r="R208" s="158"/>
      <c r="S208" s="158"/>
      <c r="T208" s="158"/>
      <c r="U208" s="158"/>
      <c r="V208" s="158"/>
      <c r="W208" s="158"/>
      <c r="X208" s="158"/>
      <c r="Y208" s="158"/>
      <c r="Z208" s="148"/>
      <c r="AA208" s="148"/>
      <c r="AB208" s="148"/>
      <c r="AC208" s="148"/>
      <c r="AD208" s="148"/>
      <c r="AE208" s="148"/>
      <c r="AF208" s="148"/>
      <c r="AG208" s="148" t="s">
        <v>195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ht="20.399999999999999" outlineLevel="1" x14ac:dyDescent="0.25">
      <c r="A209" s="170">
        <v>67</v>
      </c>
      <c r="B209" s="171" t="s">
        <v>383</v>
      </c>
      <c r="C209" s="179" t="s">
        <v>384</v>
      </c>
      <c r="D209" s="172" t="s">
        <v>242</v>
      </c>
      <c r="E209" s="173">
        <v>1</v>
      </c>
      <c r="F209" s="174"/>
      <c r="G209" s="175">
        <f>ROUND(E209*F209,2)</f>
        <v>0</v>
      </c>
      <c r="H209" s="174">
        <v>2348.5</v>
      </c>
      <c r="I209" s="175">
        <f>ROUND(E209*H209,2)</f>
        <v>2348.5</v>
      </c>
      <c r="J209" s="174">
        <v>0</v>
      </c>
      <c r="K209" s="175">
        <f>ROUND(E209*J209,2)</f>
        <v>0</v>
      </c>
      <c r="L209" s="175">
        <v>21</v>
      </c>
      <c r="M209" s="175">
        <f>G209*(1+L209/100)</f>
        <v>0</v>
      </c>
      <c r="N209" s="173">
        <v>1.508E-2</v>
      </c>
      <c r="O209" s="173">
        <f>ROUND(E209*N209,2)</f>
        <v>0.02</v>
      </c>
      <c r="P209" s="173">
        <v>0</v>
      </c>
      <c r="Q209" s="173">
        <f>ROUND(E209*P209,2)</f>
        <v>0</v>
      </c>
      <c r="R209" s="175" t="s">
        <v>283</v>
      </c>
      <c r="S209" s="175" t="s">
        <v>186</v>
      </c>
      <c r="T209" s="176" t="s">
        <v>187</v>
      </c>
      <c r="U209" s="158">
        <v>0</v>
      </c>
      <c r="V209" s="158">
        <f>ROUND(E209*U209,2)</f>
        <v>0</v>
      </c>
      <c r="W209" s="158"/>
      <c r="X209" s="158" t="s">
        <v>284</v>
      </c>
      <c r="Y209" s="158" t="s">
        <v>189</v>
      </c>
      <c r="Z209" s="148"/>
      <c r="AA209" s="148"/>
      <c r="AB209" s="148"/>
      <c r="AC209" s="148"/>
      <c r="AD209" s="148"/>
      <c r="AE209" s="148"/>
      <c r="AF209" s="148"/>
      <c r="AG209" s="148" t="s">
        <v>285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2" x14ac:dyDescent="0.25">
      <c r="A210" s="155"/>
      <c r="B210" s="156"/>
      <c r="C210" s="247"/>
      <c r="D210" s="248"/>
      <c r="E210" s="248"/>
      <c r="F210" s="248"/>
      <c r="G210" s="248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8"/>
      <c r="AA210" s="148"/>
      <c r="AB210" s="148"/>
      <c r="AC210" s="148"/>
      <c r="AD210" s="148"/>
      <c r="AE210" s="148"/>
      <c r="AF210" s="148"/>
      <c r="AG210" s="148" t="s">
        <v>195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x14ac:dyDescent="0.25">
      <c r="A211" s="160" t="s">
        <v>180</v>
      </c>
      <c r="B211" s="161" t="s">
        <v>92</v>
      </c>
      <c r="C211" s="178" t="s">
        <v>93</v>
      </c>
      <c r="D211" s="162"/>
      <c r="E211" s="163"/>
      <c r="F211" s="164"/>
      <c r="G211" s="164">
        <f>SUMIF(AG212:AG245,"&lt;&gt;NOR",G212:G245)</f>
        <v>0</v>
      </c>
      <c r="H211" s="164"/>
      <c r="I211" s="164">
        <f>SUM(I212:I245)</f>
        <v>178550.89000000004</v>
      </c>
      <c r="J211" s="164"/>
      <c r="K211" s="164">
        <f>SUM(K212:K245)</f>
        <v>188537</v>
      </c>
      <c r="L211" s="164"/>
      <c r="M211" s="164">
        <f>SUM(M212:M245)</f>
        <v>0</v>
      </c>
      <c r="N211" s="163"/>
      <c r="O211" s="163">
        <f>SUM(O212:O245)</f>
        <v>8.34</v>
      </c>
      <c r="P211" s="163"/>
      <c r="Q211" s="163">
        <f>SUM(Q212:Q245)</f>
        <v>2.46</v>
      </c>
      <c r="R211" s="164"/>
      <c r="S211" s="164"/>
      <c r="T211" s="165"/>
      <c r="U211" s="159"/>
      <c r="V211" s="159">
        <f>SUM(V212:V245)</f>
        <v>171.73999999999998</v>
      </c>
      <c r="W211" s="159"/>
      <c r="X211" s="159"/>
      <c r="Y211" s="159"/>
      <c r="AG211" t="s">
        <v>181</v>
      </c>
    </row>
    <row r="212" spans="1:60" ht="20.399999999999999" outlineLevel="1" x14ac:dyDescent="0.25">
      <c r="A212" s="170">
        <v>68</v>
      </c>
      <c r="B212" s="171" t="s">
        <v>385</v>
      </c>
      <c r="C212" s="179" t="s">
        <v>386</v>
      </c>
      <c r="D212" s="172" t="s">
        <v>184</v>
      </c>
      <c r="E212" s="173">
        <v>433.13099999999997</v>
      </c>
      <c r="F212" s="174"/>
      <c r="G212" s="175">
        <f>ROUND(E212*F212,2)</f>
        <v>0</v>
      </c>
      <c r="H212" s="174">
        <v>0</v>
      </c>
      <c r="I212" s="175">
        <f>ROUND(E212*H212,2)</f>
        <v>0</v>
      </c>
      <c r="J212" s="174">
        <v>88.2</v>
      </c>
      <c r="K212" s="175">
        <f>ROUND(E212*J212,2)</f>
        <v>38202.15</v>
      </c>
      <c r="L212" s="175">
        <v>21</v>
      </c>
      <c r="M212" s="175">
        <f>G212*(1+L212/100)</f>
        <v>0</v>
      </c>
      <c r="N212" s="173">
        <v>0</v>
      </c>
      <c r="O212" s="173">
        <f>ROUND(E212*N212,2)</f>
        <v>0</v>
      </c>
      <c r="P212" s="173">
        <v>0</v>
      </c>
      <c r="Q212" s="173">
        <f>ROUND(E212*P212,2)</f>
        <v>0</v>
      </c>
      <c r="R212" s="175"/>
      <c r="S212" s="175" t="s">
        <v>323</v>
      </c>
      <c r="T212" s="176" t="s">
        <v>187</v>
      </c>
      <c r="U212" s="158">
        <v>0</v>
      </c>
      <c r="V212" s="158">
        <f>ROUND(E212*U212,2)</f>
        <v>0</v>
      </c>
      <c r="W212" s="158" t="s">
        <v>324</v>
      </c>
      <c r="X212" s="158" t="s">
        <v>188</v>
      </c>
      <c r="Y212" s="158" t="s">
        <v>189</v>
      </c>
      <c r="Z212" s="148"/>
      <c r="AA212" s="148"/>
      <c r="AB212" s="148"/>
      <c r="AC212" s="148"/>
      <c r="AD212" s="148"/>
      <c r="AE212" s="148"/>
      <c r="AF212" s="148"/>
      <c r="AG212" s="148" t="s">
        <v>190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ht="21" outlineLevel="2" x14ac:dyDescent="0.25">
      <c r="A213" s="155"/>
      <c r="B213" s="156"/>
      <c r="C213" s="241" t="s">
        <v>387</v>
      </c>
      <c r="D213" s="242"/>
      <c r="E213" s="242"/>
      <c r="F213" s="242"/>
      <c r="G213" s="242"/>
      <c r="H213" s="158"/>
      <c r="I213" s="158"/>
      <c r="J213" s="158"/>
      <c r="K213" s="158"/>
      <c r="L213" s="158"/>
      <c r="M213" s="158"/>
      <c r="N213" s="157"/>
      <c r="O213" s="157"/>
      <c r="P213" s="157"/>
      <c r="Q213" s="157"/>
      <c r="R213" s="158"/>
      <c r="S213" s="158"/>
      <c r="T213" s="158"/>
      <c r="U213" s="158"/>
      <c r="V213" s="158"/>
      <c r="W213" s="158"/>
      <c r="X213" s="158"/>
      <c r="Y213" s="158"/>
      <c r="Z213" s="148"/>
      <c r="AA213" s="148"/>
      <c r="AB213" s="148"/>
      <c r="AC213" s="148"/>
      <c r="AD213" s="148"/>
      <c r="AE213" s="148"/>
      <c r="AF213" s="148"/>
      <c r="AG213" s="148" t="s">
        <v>194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77" t="str">
        <f>C213</f>
        <v>Montáž lešení řadového trubkového lehkého pracovního s podlahami s provozním zatížením tř. 3 do 200 kg/m2 šířky tř. W09 přes 0,9 do 1,2 m, výšky do 10 m</v>
      </c>
      <c r="BB213" s="148"/>
      <c r="BC213" s="148"/>
      <c r="BD213" s="148"/>
      <c r="BE213" s="148"/>
      <c r="BF213" s="148"/>
      <c r="BG213" s="148"/>
      <c r="BH213" s="148"/>
    </row>
    <row r="214" spans="1:60" outlineLevel="2" x14ac:dyDescent="0.25">
      <c r="A214" s="155"/>
      <c r="B214" s="156"/>
      <c r="C214" s="239"/>
      <c r="D214" s="240"/>
      <c r="E214" s="240"/>
      <c r="F214" s="240"/>
      <c r="G214" s="240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8"/>
      <c r="AA214" s="148"/>
      <c r="AB214" s="148"/>
      <c r="AC214" s="148"/>
      <c r="AD214" s="148"/>
      <c r="AE214" s="148"/>
      <c r="AF214" s="148"/>
      <c r="AG214" s="148" t="s">
        <v>195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0.399999999999999" outlineLevel="1" x14ac:dyDescent="0.25">
      <c r="A215" s="170">
        <v>69</v>
      </c>
      <c r="B215" s="171" t="s">
        <v>388</v>
      </c>
      <c r="C215" s="179" t="s">
        <v>389</v>
      </c>
      <c r="D215" s="172" t="s">
        <v>184</v>
      </c>
      <c r="E215" s="173">
        <v>25987.86</v>
      </c>
      <c r="F215" s="174"/>
      <c r="G215" s="175">
        <f>ROUND(E215*F215,2)</f>
        <v>0</v>
      </c>
      <c r="H215" s="174">
        <v>0</v>
      </c>
      <c r="I215" s="175">
        <f>ROUND(E215*H215,2)</f>
        <v>0</v>
      </c>
      <c r="J215" s="174">
        <v>0.7</v>
      </c>
      <c r="K215" s="175">
        <f>ROUND(E215*J215,2)</f>
        <v>18191.5</v>
      </c>
      <c r="L215" s="175">
        <v>21</v>
      </c>
      <c r="M215" s="175">
        <f>G215*(1+L215/100)</f>
        <v>0</v>
      </c>
      <c r="N215" s="173">
        <v>0</v>
      </c>
      <c r="O215" s="173">
        <f>ROUND(E215*N215,2)</f>
        <v>0</v>
      </c>
      <c r="P215" s="173">
        <v>0</v>
      </c>
      <c r="Q215" s="173">
        <f>ROUND(E215*P215,2)</f>
        <v>0</v>
      </c>
      <c r="R215" s="175"/>
      <c r="S215" s="175" t="s">
        <v>323</v>
      </c>
      <c r="T215" s="176" t="s">
        <v>187</v>
      </c>
      <c r="U215" s="158">
        <v>0</v>
      </c>
      <c r="V215" s="158">
        <f>ROUND(E215*U215,2)</f>
        <v>0</v>
      </c>
      <c r="W215" s="158" t="s">
        <v>324</v>
      </c>
      <c r="X215" s="158" t="s">
        <v>188</v>
      </c>
      <c r="Y215" s="158" t="s">
        <v>189</v>
      </c>
      <c r="Z215" s="148"/>
      <c r="AA215" s="148"/>
      <c r="AB215" s="148"/>
      <c r="AC215" s="148"/>
      <c r="AD215" s="148"/>
      <c r="AE215" s="148"/>
      <c r="AF215" s="148"/>
      <c r="AG215" s="148" t="s">
        <v>190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ht="21" outlineLevel="2" x14ac:dyDescent="0.25">
      <c r="A216" s="155"/>
      <c r="B216" s="156"/>
      <c r="C216" s="241" t="s">
        <v>390</v>
      </c>
      <c r="D216" s="242"/>
      <c r="E216" s="242"/>
      <c r="F216" s="242"/>
      <c r="G216" s="242"/>
      <c r="H216" s="158"/>
      <c r="I216" s="158"/>
      <c r="J216" s="158"/>
      <c r="K216" s="158"/>
      <c r="L216" s="158"/>
      <c r="M216" s="158"/>
      <c r="N216" s="157"/>
      <c r="O216" s="157"/>
      <c r="P216" s="157"/>
      <c r="Q216" s="157"/>
      <c r="R216" s="158"/>
      <c r="S216" s="158"/>
      <c r="T216" s="158"/>
      <c r="U216" s="158"/>
      <c r="V216" s="158"/>
      <c r="W216" s="158"/>
      <c r="X216" s="158"/>
      <c r="Y216" s="158"/>
      <c r="Z216" s="148"/>
      <c r="AA216" s="148"/>
      <c r="AB216" s="148"/>
      <c r="AC216" s="148"/>
      <c r="AD216" s="148"/>
      <c r="AE216" s="148"/>
      <c r="AF216" s="148"/>
      <c r="AG216" s="148" t="s">
        <v>194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77" t="str">
        <f>C216</f>
        <v>Montáž lešení řadového trubkového lehkého pracovního s podlahami s provozním zatížením tř. 3 do 200 kg/m2 Příplatek za první a každý další den použití lešení k ceně -1121</v>
      </c>
      <c r="BB216" s="148"/>
      <c r="BC216" s="148"/>
      <c r="BD216" s="148"/>
      <c r="BE216" s="148"/>
      <c r="BF216" s="148"/>
      <c r="BG216" s="148"/>
      <c r="BH216" s="148"/>
    </row>
    <row r="217" spans="1:60" outlineLevel="2" x14ac:dyDescent="0.25">
      <c r="A217" s="155"/>
      <c r="B217" s="156"/>
      <c r="C217" s="239"/>
      <c r="D217" s="240"/>
      <c r="E217" s="240"/>
      <c r="F217" s="240"/>
      <c r="G217" s="240"/>
      <c r="H217" s="158"/>
      <c r="I217" s="158"/>
      <c r="J217" s="158"/>
      <c r="K217" s="158"/>
      <c r="L217" s="158"/>
      <c r="M217" s="158"/>
      <c r="N217" s="157"/>
      <c r="O217" s="157"/>
      <c r="P217" s="157"/>
      <c r="Q217" s="157"/>
      <c r="R217" s="158"/>
      <c r="S217" s="158"/>
      <c r="T217" s="158"/>
      <c r="U217" s="158"/>
      <c r="V217" s="158"/>
      <c r="W217" s="158"/>
      <c r="X217" s="158"/>
      <c r="Y217" s="158"/>
      <c r="Z217" s="148"/>
      <c r="AA217" s="148"/>
      <c r="AB217" s="148"/>
      <c r="AC217" s="148"/>
      <c r="AD217" s="148"/>
      <c r="AE217" s="148"/>
      <c r="AF217" s="148"/>
      <c r="AG217" s="148" t="s">
        <v>195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ht="20.399999999999999" outlineLevel="1" x14ac:dyDescent="0.25">
      <c r="A218" s="170">
        <v>70</v>
      </c>
      <c r="B218" s="171" t="s">
        <v>391</v>
      </c>
      <c r="C218" s="179" t="s">
        <v>392</v>
      </c>
      <c r="D218" s="172" t="s">
        <v>184</v>
      </c>
      <c r="E218" s="173">
        <v>433.13099999999997</v>
      </c>
      <c r="F218" s="174"/>
      <c r="G218" s="175">
        <f>ROUND(E218*F218,2)</f>
        <v>0</v>
      </c>
      <c r="H218" s="174">
        <v>0</v>
      </c>
      <c r="I218" s="175">
        <f>ROUND(E218*H218,2)</f>
        <v>0</v>
      </c>
      <c r="J218" s="174">
        <v>60.2</v>
      </c>
      <c r="K218" s="175">
        <f>ROUND(E218*J218,2)</f>
        <v>26074.49</v>
      </c>
      <c r="L218" s="175">
        <v>21</v>
      </c>
      <c r="M218" s="175">
        <f>G218*(1+L218/100)</f>
        <v>0</v>
      </c>
      <c r="N218" s="173">
        <v>0</v>
      </c>
      <c r="O218" s="173">
        <f>ROUND(E218*N218,2)</f>
        <v>0</v>
      </c>
      <c r="P218" s="173">
        <v>0</v>
      </c>
      <c r="Q218" s="173">
        <f>ROUND(E218*P218,2)</f>
        <v>0</v>
      </c>
      <c r="R218" s="175"/>
      <c r="S218" s="175" t="s">
        <v>323</v>
      </c>
      <c r="T218" s="176" t="s">
        <v>187</v>
      </c>
      <c r="U218" s="158">
        <v>0</v>
      </c>
      <c r="V218" s="158">
        <f>ROUND(E218*U218,2)</f>
        <v>0</v>
      </c>
      <c r="W218" s="158" t="s">
        <v>324</v>
      </c>
      <c r="X218" s="158" t="s">
        <v>188</v>
      </c>
      <c r="Y218" s="158" t="s">
        <v>189</v>
      </c>
      <c r="Z218" s="148"/>
      <c r="AA218" s="148"/>
      <c r="AB218" s="148"/>
      <c r="AC218" s="148"/>
      <c r="AD218" s="148"/>
      <c r="AE218" s="148"/>
      <c r="AF218" s="148"/>
      <c r="AG218" s="148" t="s">
        <v>190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ht="21" outlineLevel="2" x14ac:dyDescent="0.25">
      <c r="A219" s="155"/>
      <c r="B219" s="156"/>
      <c r="C219" s="241" t="s">
        <v>393</v>
      </c>
      <c r="D219" s="242"/>
      <c r="E219" s="242"/>
      <c r="F219" s="242"/>
      <c r="G219" s="242"/>
      <c r="H219" s="158"/>
      <c r="I219" s="158"/>
      <c r="J219" s="158"/>
      <c r="K219" s="158"/>
      <c r="L219" s="158"/>
      <c r="M219" s="158"/>
      <c r="N219" s="157"/>
      <c r="O219" s="157"/>
      <c r="P219" s="157"/>
      <c r="Q219" s="157"/>
      <c r="R219" s="158"/>
      <c r="S219" s="158"/>
      <c r="T219" s="158"/>
      <c r="U219" s="158"/>
      <c r="V219" s="158"/>
      <c r="W219" s="158"/>
      <c r="X219" s="158"/>
      <c r="Y219" s="158"/>
      <c r="Z219" s="148"/>
      <c r="AA219" s="148"/>
      <c r="AB219" s="148"/>
      <c r="AC219" s="148"/>
      <c r="AD219" s="148"/>
      <c r="AE219" s="148"/>
      <c r="AF219" s="148"/>
      <c r="AG219" s="148" t="s">
        <v>194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77" t="str">
        <f>C219</f>
        <v>Demontáž lešení řadového trubkového lehkého pracovního s podlahami s provozním zatížením tř. 3 do 200 kg/m2 šířky tř. W09 přes 0,9 do 1,2 m, výšky do 10 m</v>
      </c>
      <c r="BB219" s="148"/>
      <c r="BC219" s="148"/>
      <c r="BD219" s="148"/>
      <c r="BE219" s="148"/>
      <c r="BF219" s="148"/>
      <c r="BG219" s="148"/>
      <c r="BH219" s="148"/>
    </row>
    <row r="220" spans="1:60" outlineLevel="2" x14ac:dyDescent="0.25">
      <c r="A220" s="155"/>
      <c r="B220" s="156"/>
      <c r="C220" s="239"/>
      <c r="D220" s="240"/>
      <c r="E220" s="240"/>
      <c r="F220" s="240"/>
      <c r="G220" s="240"/>
      <c r="H220" s="158"/>
      <c r="I220" s="158"/>
      <c r="J220" s="158"/>
      <c r="K220" s="158"/>
      <c r="L220" s="158"/>
      <c r="M220" s="158"/>
      <c r="N220" s="157"/>
      <c r="O220" s="157"/>
      <c r="P220" s="157"/>
      <c r="Q220" s="157"/>
      <c r="R220" s="158"/>
      <c r="S220" s="158"/>
      <c r="T220" s="158"/>
      <c r="U220" s="158"/>
      <c r="V220" s="158"/>
      <c r="W220" s="158"/>
      <c r="X220" s="158"/>
      <c r="Y220" s="158"/>
      <c r="Z220" s="148"/>
      <c r="AA220" s="148"/>
      <c r="AB220" s="148"/>
      <c r="AC220" s="148"/>
      <c r="AD220" s="148"/>
      <c r="AE220" s="148"/>
      <c r="AF220" s="148"/>
      <c r="AG220" s="148" t="s">
        <v>195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ht="20.399999999999999" outlineLevel="1" x14ac:dyDescent="0.25">
      <c r="A221" s="170">
        <v>71</v>
      </c>
      <c r="B221" s="171" t="s">
        <v>394</v>
      </c>
      <c r="C221" s="179" t="s">
        <v>395</v>
      </c>
      <c r="D221" s="172" t="s">
        <v>198</v>
      </c>
      <c r="E221" s="173">
        <v>607.02599999999995</v>
      </c>
      <c r="F221" s="174"/>
      <c r="G221" s="175">
        <f>ROUND(E221*F221,2)</f>
        <v>0</v>
      </c>
      <c r="H221" s="174">
        <v>0</v>
      </c>
      <c r="I221" s="175">
        <f>ROUND(E221*H221,2)</f>
        <v>0</v>
      </c>
      <c r="J221" s="174">
        <v>24.5</v>
      </c>
      <c r="K221" s="175">
        <f>ROUND(E221*J221,2)</f>
        <v>14872.14</v>
      </c>
      <c r="L221" s="175">
        <v>21</v>
      </c>
      <c r="M221" s="175">
        <f>G221*(1+L221/100)</f>
        <v>0</v>
      </c>
      <c r="N221" s="173">
        <v>0</v>
      </c>
      <c r="O221" s="173">
        <f>ROUND(E221*N221,2)</f>
        <v>0</v>
      </c>
      <c r="P221" s="173">
        <v>0</v>
      </c>
      <c r="Q221" s="173">
        <f>ROUND(E221*P221,2)</f>
        <v>0</v>
      </c>
      <c r="R221" s="175" t="s">
        <v>396</v>
      </c>
      <c r="S221" s="175" t="s">
        <v>186</v>
      </c>
      <c r="T221" s="176" t="s">
        <v>187</v>
      </c>
      <c r="U221" s="158">
        <v>3.5000000000000003E-2</v>
      </c>
      <c r="V221" s="158">
        <f>ROUND(E221*U221,2)</f>
        <v>21.25</v>
      </c>
      <c r="W221" s="158"/>
      <c r="X221" s="158" t="s">
        <v>188</v>
      </c>
      <c r="Y221" s="158" t="s">
        <v>189</v>
      </c>
      <c r="Z221" s="148"/>
      <c r="AA221" s="148"/>
      <c r="AB221" s="148"/>
      <c r="AC221" s="148"/>
      <c r="AD221" s="148"/>
      <c r="AE221" s="148"/>
      <c r="AF221" s="148"/>
      <c r="AG221" s="148" t="s">
        <v>190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2" x14ac:dyDescent="0.25">
      <c r="A222" s="155"/>
      <c r="B222" s="156"/>
      <c r="C222" s="243" t="s">
        <v>397</v>
      </c>
      <c r="D222" s="244"/>
      <c r="E222" s="244"/>
      <c r="F222" s="244"/>
      <c r="G222" s="244"/>
      <c r="H222" s="158"/>
      <c r="I222" s="158"/>
      <c r="J222" s="158"/>
      <c r="K222" s="158"/>
      <c r="L222" s="158"/>
      <c r="M222" s="158"/>
      <c r="N222" s="157"/>
      <c r="O222" s="157"/>
      <c r="P222" s="157"/>
      <c r="Q222" s="157"/>
      <c r="R222" s="158"/>
      <c r="S222" s="158"/>
      <c r="T222" s="158"/>
      <c r="U222" s="158"/>
      <c r="V222" s="158"/>
      <c r="W222" s="158"/>
      <c r="X222" s="158"/>
      <c r="Y222" s="158"/>
      <c r="Z222" s="148"/>
      <c r="AA222" s="148"/>
      <c r="AB222" s="148"/>
      <c r="AC222" s="148"/>
      <c r="AD222" s="148"/>
      <c r="AE222" s="148"/>
      <c r="AF222" s="148"/>
      <c r="AG222" s="148" t="s">
        <v>192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2" x14ac:dyDescent="0.25">
      <c r="A223" s="155"/>
      <c r="B223" s="156"/>
      <c r="C223" s="239"/>
      <c r="D223" s="240"/>
      <c r="E223" s="240"/>
      <c r="F223" s="240"/>
      <c r="G223" s="240"/>
      <c r="H223" s="158"/>
      <c r="I223" s="158"/>
      <c r="J223" s="158"/>
      <c r="K223" s="158"/>
      <c r="L223" s="158"/>
      <c r="M223" s="158"/>
      <c r="N223" s="157"/>
      <c r="O223" s="157"/>
      <c r="P223" s="157"/>
      <c r="Q223" s="157"/>
      <c r="R223" s="158"/>
      <c r="S223" s="158"/>
      <c r="T223" s="158"/>
      <c r="U223" s="158"/>
      <c r="V223" s="158"/>
      <c r="W223" s="158"/>
      <c r="X223" s="158"/>
      <c r="Y223" s="158"/>
      <c r="Z223" s="148"/>
      <c r="AA223" s="148"/>
      <c r="AB223" s="148"/>
      <c r="AC223" s="148"/>
      <c r="AD223" s="148"/>
      <c r="AE223" s="148"/>
      <c r="AF223" s="148"/>
      <c r="AG223" s="148" t="s">
        <v>195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 x14ac:dyDescent="0.25">
      <c r="A224" s="170">
        <v>72</v>
      </c>
      <c r="B224" s="171" t="s">
        <v>398</v>
      </c>
      <c r="C224" s="179" t="s">
        <v>399</v>
      </c>
      <c r="D224" s="172" t="s">
        <v>198</v>
      </c>
      <c r="E224" s="173">
        <v>607.02599999999995</v>
      </c>
      <c r="F224" s="174"/>
      <c r="G224" s="175">
        <f>ROUND(E224*F224,2)</f>
        <v>0</v>
      </c>
      <c r="H224" s="174">
        <v>0</v>
      </c>
      <c r="I224" s="175">
        <f>ROUND(E224*H224,2)</f>
        <v>0</v>
      </c>
      <c r="J224" s="174">
        <v>38.700000000000003</v>
      </c>
      <c r="K224" s="175">
        <f>ROUND(E224*J224,2)</f>
        <v>23491.91</v>
      </c>
      <c r="L224" s="175">
        <v>21</v>
      </c>
      <c r="M224" s="175">
        <f>G224*(1+L224/100)</f>
        <v>0</v>
      </c>
      <c r="N224" s="173">
        <v>9.5600000000000008E-3</v>
      </c>
      <c r="O224" s="173">
        <f>ROUND(E224*N224,2)</f>
        <v>5.8</v>
      </c>
      <c r="P224" s="173">
        <v>0</v>
      </c>
      <c r="Q224" s="173">
        <f>ROUND(E224*P224,2)</f>
        <v>0</v>
      </c>
      <c r="R224" s="175" t="s">
        <v>396</v>
      </c>
      <c r="S224" s="175" t="s">
        <v>186</v>
      </c>
      <c r="T224" s="176" t="s">
        <v>187</v>
      </c>
      <c r="U224" s="158">
        <v>5.1999999999999998E-2</v>
      </c>
      <c r="V224" s="158">
        <f>ROUND(E224*U224,2)</f>
        <v>31.57</v>
      </c>
      <c r="W224" s="158"/>
      <c r="X224" s="158" t="s">
        <v>188</v>
      </c>
      <c r="Y224" s="158" t="s">
        <v>189</v>
      </c>
      <c r="Z224" s="148"/>
      <c r="AA224" s="148"/>
      <c r="AB224" s="148"/>
      <c r="AC224" s="148"/>
      <c r="AD224" s="148"/>
      <c r="AE224" s="148"/>
      <c r="AF224" s="148"/>
      <c r="AG224" s="148" t="s">
        <v>190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2" x14ac:dyDescent="0.25">
      <c r="A225" s="155"/>
      <c r="B225" s="156"/>
      <c r="C225" s="243" t="s">
        <v>397</v>
      </c>
      <c r="D225" s="244"/>
      <c r="E225" s="244"/>
      <c r="F225" s="244"/>
      <c r="G225" s="244"/>
      <c r="H225" s="158"/>
      <c r="I225" s="158"/>
      <c r="J225" s="158"/>
      <c r="K225" s="158"/>
      <c r="L225" s="158"/>
      <c r="M225" s="158"/>
      <c r="N225" s="157"/>
      <c r="O225" s="157"/>
      <c r="P225" s="157"/>
      <c r="Q225" s="157"/>
      <c r="R225" s="158"/>
      <c r="S225" s="158"/>
      <c r="T225" s="158"/>
      <c r="U225" s="158"/>
      <c r="V225" s="158"/>
      <c r="W225" s="158"/>
      <c r="X225" s="158"/>
      <c r="Y225" s="158"/>
      <c r="Z225" s="148"/>
      <c r="AA225" s="148"/>
      <c r="AB225" s="148"/>
      <c r="AC225" s="148"/>
      <c r="AD225" s="148"/>
      <c r="AE225" s="148"/>
      <c r="AF225" s="148"/>
      <c r="AG225" s="148" t="s">
        <v>192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2" x14ac:dyDescent="0.25">
      <c r="A226" s="155"/>
      <c r="B226" s="156"/>
      <c r="C226" s="239"/>
      <c r="D226" s="240"/>
      <c r="E226" s="240"/>
      <c r="F226" s="240"/>
      <c r="G226" s="240"/>
      <c r="H226" s="158"/>
      <c r="I226" s="158"/>
      <c r="J226" s="158"/>
      <c r="K226" s="158"/>
      <c r="L226" s="158"/>
      <c r="M226" s="158"/>
      <c r="N226" s="157"/>
      <c r="O226" s="157"/>
      <c r="P226" s="157"/>
      <c r="Q226" s="157"/>
      <c r="R226" s="158"/>
      <c r="S226" s="158"/>
      <c r="T226" s="158"/>
      <c r="U226" s="158"/>
      <c r="V226" s="158"/>
      <c r="W226" s="158"/>
      <c r="X226" s="158"/>
      <c r="Y226" s="158"/>
      <c r="Z226" s="148"/>
      <c r="AA226" s="148"/>
      <c r="AB226" s="148"/>
      <c r="AC226" s="148"/>
      <c r="AD226" s="148"/>
      <c r="AE226" s="148"/>
      <c r="AF226" s="148"/>
      <c r="AG226" s="148" t="s">
        <v>195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ht="30.6" outlineLevel="1" x14ac:dyDescent="0.25">
      <c r="A227" s="170">
        <v>73</v>
      </c>
      <c r="B227" s="171" t="s">
        <v>400</v>
      </c>
      <c r="C227" s="179" t="s">
        <v>401</v>
      </c>
      <c r="D227" s="172" t="s">
        <v>198</v>
      </c>
      <c r="E227" s="173">
        <v>12140.52</v>
      </c>
      <c r="F227" s="174"/>
      <c r="G227" s="175">
        <f>ROUND(E227*F227,2)</f>
        <v>0</v>
      </c>
      <c r="H227" s="174">
        <v>14.25</v>
      </c>
      <c r="I227" s="175">
        <f>ROUND(E227*H227,2)</f>
        <v>173002.41</v>
      </c>
      <c r="J227" s="174">
        <v>1.1499999999999999</v>
      </c>
      <c r="K227" s="175">
        <f>ROUND(E227*J227,2)</f>
        <v>13961.6</v>
      </c>
      <c r="L227" s="175">
        <v>21</v>
      </c>
      <c r="M227" s="175">
        <f>G227*(1+L227/100)</f>
        <v>0</v>
      </c>
      <c r="N227" s="173">
        <v>2.0000000000000001E-4</v>
      </c>
      <c r="O227" s="173">
        <f>ROUND(E227*N227,2)</f>
        <v>2.4300000000000002</v>
      </c>
      <c r="P227" s="173">
        <v>0</v>
      </c>
      <c r="Q227" s="173">
        <f>ROUND(E227*P227,2)</f>
        <v>0</v>
      </c>
      <c r="R227" s="175" t="s">
        <v>396</v>
      </c>
      <c r="S227" s="175" t="s">
        <v>186</v>
      </c>
      <c r="T227" s="176" t="s">
        <v>187</v>
      </c>
      <c r="U227" s="158">
        <v>1E-3</v>
      </c>
      <c r="V227" s="158">
        <f>ROUND(E227*U227,2)</f>
        <v>12.14</v>
      </c>
      <c r="W227" s="158"/>
      <c r="X227" s="158" t="s">
        <v>188</v>
      </c>
      <c r="Y227" s="158" t="s">
        <v>189</v>
      </c>
      <c r="Z227" s="148"/>
      <c r="AA227" s="148"/>
      <c r="AB227" s="148"/>
      <c r="AC227" s="148"/>
      <c r="AD227" s="148"/>
      <c r="AE227" s="148"/>
      <c r="AF227" s="148"/>
      <c r="AG227" s="148" t="s">
        <v>190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2" x14ac:dyDescent="0.25">
      <c r="A228" s="155"/>
      <c r="B228" s="156"/>
      <c r="C228" s="243" t="s">
        <v>397</v>
      </c>
      <c r="D228" s="244"/>
      <c r="E228" s="244"/>
      <c r="F228" s="244"/>
      <c r="G228" s="244"/>
      <c r="H228" s="158"/>
      <c r="I228" s="158"/>
      <c r="J228" s="158"/>
      <c r="K228" s="158"/>
      <c r="L228" s="158"/>
      <c r="M228" s="158"/>
      <c r="N228" s="157"/>
      <c r="O228" s="157"/>
      <c r="P228" s="157"/>
      <c r="Q228" s="157"/>
      <c r="R228" s="158"/>
      <c r="S228" s="158"/>
      <c r="T228" s="158"/>
      <c r="U228" s="158"/>
      <c r="V228" s="158"/>
      <c r="W228" s="158"/>
      <c r="X228" s="158"/>
      <c r="Y228" s="158"/>
      <c r="Z228" s="148"/>
      <c r="AA228" s="148"/>
      <c r="AB228" s="148"/>
      <c r="AC228" s="148"/>
      <c r="AD228" s="148"/>
      <c r="AE228" s="148"/>
      <c r="AF228" s="148"/>
      <c r="AG228" s="148" t="s">
        <v>192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2" x14ac:dyDescent="0.25">
      <c r="A229" s="155"/>
      <c r="B229" s="156"/>
      <c r="C229" s="239"/>
      <c r="D229" s="240"/>
      <c r="E229" s="240"/>
      <c r="F229" s="240"/>
      <c r="G229" s="240"/>
      <c r="H229" s="158"/>
      <c r="I229" s="158"/>
      <c r="J229" s="158"/>
      <c r="K229" s="158"/>
      <c r="L229" s="158"/>
      <c r="M229" s="158"/>
      <c r="N229" s="157"/>
      <c r="O229" s="157"/>
      <c r="P229" s="157"/>
      <c r="Q229" s="157"/>
      <c r="R229" s="158"/>
      <c r="S229" s="158"/>
      <c r="T229" s="158"/>
      <c r="U229" s="158"/>
      <c r="V229" s="158"/>
      <c r="W229" s="158"/>
      <c r="X229" s="158"/>
      <c r="Y229" s="158"/>
      <c r="Z229" s="148"/>
      <c r="AA229" s="148"/>
      <c r="AB229" s="148"/>
      <c r="AC229" s="148"/>
      <c r="AD229" s="148"/>
      <c r="AE229" s="148"/>
      <c r="AF229" s="148"/>
      <c r="AG229" s="148" t="s">
        <v>195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 x14ac:dyDescent="0.25">
      <c r="A230" s="170">
        <v>74</v>
      </c>
      <c r="B230" s="171" t="s">
        <v>402</v>
      </c>
      <c r="C230" s="179" t="s">
        <v>403</v>
      </c>
      <c r="D230" s="172" t="s">
        <v>184</v>
      </c>
      <c r="E230" s="173">
        <v>64.129000000000005</v>
      </c>
      <c r="F230" s="174"/>
      <c r="G230" s="175">
        <f>ROUND(E230*F230,2)</f>
        <v>0</v>
      </c>
      <c r="H230" s="174">
        <v>61.55</v>
      </c>
      <c r="I230" s="175">
        <f>ROUND(E230*H230,2)</f>
        <v>3947.14</v>
      </c>
      <c r="J230" s="174">
        <v>127.15</v>
      </c>
      <c r="K230" s="175">
        <f>ROUND(E230*J230,2)</f>
        <v>8154</v>
      </c>
      <c r="L230" s="175">
        <v>21</v>
      </c>
      <c r="M230" s="175">
        <f>G230*(1+L230/100)</f>
        <v>0</v>
      </c>
      <c r="N230" s="173">
        <v>1.58E-3</v>
      </c>
      <c r="O230" s="173">
        <f>ROUND(E230*N230,2)</f>
        <v>0.1</v>
      </c>
      <c r="P230" s="173">
        <v>0</v>
      </c>
      <c r="Q230" s="173">
        <f>ROUND(E230*P230,2)</f>
        <v>0</v>
      </c>
      <c r="R230" s="175" t="s">
        <v>396</v>
      </c>
      <c r="S230" s="175" t="s">
        <v>186</v>
      </c>
      <c r="T230" s="176" t="s">
        <v>187</v>
      </c>
      <c r="U230" s="158">
        <v>0.214</v>
      </c>
      <c r="V230" s="158">
        <f>ROUND(E230*U230,2)</f>
        <v>13.72</v>
      </c>
      <c r="W230" s="158"/>
      <c r="X230" s="158" t="s">
        <v>188</v>
      </c>
      <c r="Y230" s="158" t="s">
        <v>189</v>
      </c>
      <c r="Z230" s="148"/>
      <c r="AA230" s="148"/>
      <c r="AB230" s="148"/>
      <c r="AC230" s="148"/>
      <c r="AD230" s="148"/>
      <c r="AE230" s="148"/>
      <c r="AF230" s="148"/>
      <c r="AG230" s="148" t="s">
        <v>190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2" x14ac:dyDescent="0.25">
      <c r="A231" s="155"/>
      <c r="B231" s="156"/>
      <c r="C231" s="247"/>
      <c r="D231" s="248"/>
      <c r="E231" s="248"/>
      <c r="F231" s="248"/>
      <c r="G231" s="248"/>
      <c r="H231" s="158"/>
      <c r="I231" s="158"/>
      <c r="J231" s="158"/>
      <c r="K231" s="158"/>
      <c r="L231" s="158"/>
      <c r="M231" s="158"/>
      <c r="N231" s="157"/>
      <c r="O231" s="157"/>
      <c r="P231" s="157"/>
      <c r="Q231" s="157"/>
      <c r="R231" s="158"/>
      <c r="S231" s="158"/>
      <c r="T231" s="158"/>
      <c r="U231" s="158"/>
      <c r="V231" s="158"/>
      <c r="W231" s="158"/>
      <c r="X231" s="158"/>
      <c r="Y231" s="158"/>
      <c r="Z231" s="148"/>
      <c r="AA231" s="148"/>
      <c r="AB231" s="148"/>
      <c r="AC231" s="148"/>
      <c r="AD231" s="148"/>
      <c r="AE231" s="148"/>
      <c r="AF231" s="148"/>
      <c r="AG231" s="148" t="s">
        <v>195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ht="40.799999999999997" outlineLevel="1" x14ac:dyDescent="0.25">
      <c r="A232" s="170">
        <v>75</v>
      </c>
      <c r="B232" s="171" t="s">
        <v>404</v>
      </c>
      <c r="C232" s="179" t="s">
        <v>405</v>
      </c>
      <c r="D232" s="172" t="s">
        <v>184</v>
      </c>
      <c r="E232" s="173">
        <v>199.89</v>
      </c>
      <c r="F232" s="174"/>
      <c r="G232" s="175">
        <f>ROUND(E232*F232,2)</f>
        <v>0</v>
      </c>
      <c r="H232" s="174">
        <v>1.66</v>
      </c>
      <c r="I232" s="175">
        <f>ROUND(E232*H232,2)</f>
        <v>331.82</v>
      </c>
      <c r="J232" s="174">
        <v>163.94</v>
      </c>
      <c r="K232" s="175">
        <f>ROUND(E232*J232,2)</f>
        <v>32769.97</v>
      </c>
      <c r="L232" s="175">
        <v>21</v>
      </c>
      <c r="M232" s="175">
        <f>G232*(1+L232/100)</f>
        <v>0</v>
      </c>
      <c r="N232" s="173">
        <v>4.0000000000000003E-5</v>
      </c>
      <c r="O232" s="173">
        <f>ROUND(E232*N232,2)</f>
        <v>0.01</v>
      </c>
      <c r="P232" s="173">
        <v>0</v>
      </c>
      <c r="Q232" s="173">
        <f>ROUND(E232*P232,2)</f>
        <v>0</v>
      </c>
      <c r="R232" s="175" t="s">
        <v>217</v>
      </c>
      <c r="S232" s="175" t="s">
        <v>186</v>
      </c>
      <c r="T232" s="176" t="s">
        <v>187</v>
      </c>
      <c r="U232" s="158">
        <v>0.35399999999999998</v>
      </c>
      <c r="V232" s="158">
        <f>ROUND(E232*U232,2)</f>
        <v>70.760000000000005</v>
      </c>
      <c r="W232" s="158"/>
      <c r="X232" s="158" t="s">
        <v>188</v>
      </c>
      <c r="Y232" s="158" t="s">
        <v>189</v>
      </c>
      <c r="Z232" s="148"/>
      <c r="AA232" s="148"/>
      <c r="AB232" s="148"/>
      <c r="AC232" s="148"/>
      <c r="AD232" s="148"/>
      <c r="AE232" s="148"/>
      <c r="AF232" s="148"/>
      <c r="AG232" s="148" t="s">
        <v>190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outlineLevel="2" x14ac:dyDescent="0.25">
      <c r="A233" s="155"/>
      <c r="B233" s="156"/>
      <c r="C233" s="241" t="s">
        <v>406</v>
      </c>
      <c r="D233" s="242"/>
      <c r="E233" s="242"/>
      <c r="F233" s="242"/>
      <c r="G233" s="242"/>
      <c r="H233" s="158"/>
      <c r="I233" s="158"/>
      <c r="J233" s="158"/>
      <c r="K233" s="158"/>
      <c r="L233" s="158"/>
      <c r="M233" s="158"/>
      <c r="N233" s="157"/>
      <c r="O233" s="157"/>
      <c r="P233" s="157"/>
      <c r="Q233" s="157"/>
      <c r="R233" s="158"/>
      <c r="S233" s="158"/>
      <c r="T233" s="158"/>
      <c r="U233" s="158"/>
      <c r="V233" s="158"/>
      <c r="W233" s="158"/>
      <c r="X233" s="158"/>
      <c r="Y233" s="158"/>
      <c r="Z233" s="148"/>
      <c r="AA233" s="148"/>
      <c r="AB233" s="148"/>
      <c r="AC233" s="148"/>
      <c r="AD233" s="148"/>
      <c r="AE233" s="148"/>
      <c r="AF233" s="148"/>
      <c r="AG233" s="148" t="s">
        <v>194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77" t="str">
        <f>C233</f>
        <v>Vyčištění budov nebo objektů před předáním do užívání budov bytové nebo občanské výstavby, světlé výšky podlaží přes 4 m</v>
      </c>
      <c r="BB233" s="148"/>
      <c r="BC233" s="148"/>
      <c r="BD233" s="148"/>
      <c r="BE233" s="148"/>
      <c r="BF233" s="148"/>
      <c r="BG233" s="148"/>
      <c r="BH233" s="148"/>
    </row>
    <row r="234" spans="1:60" outlineLevel="2" x14ac:dyDescent="0.25">
      <c r="A234" s="155"/>
      <c r="B234" s="156"/>
      <c r="C234" s="239"/>
      <c r="D234" s="240"/>
      <c r="E234" s="240"/>
      <c r="F234" s="240"/>
      <c r="G234" s="240"/>
      <c r="H234" s="158"/>
      <c r="I234" s="158"/>
      <c r="J234" s="158"/>
      <c r="K234" s="158"/>
      <c r="L234" s="158"/>
      <c r="M234" s="158"/>
      <c r="N234" s="157"/>
      <c r="O234" s="157"/>
      <c r="P234" s="157"/>
      <c r="Q234" s="157"/>
      <c r="R234" s="158"/>
      <c r="S234" s="158"/>
      <c r="T234" s="158"/>
      <c r="U234" s="158"/>
      <c r="V234" s="158"/>
      <c r="W234" s="158"/>
      <c r="X234" s="158"/>
      <c r="Y234" s="158"/>
      <c r="Z234" s="148"/>
      <c r="AA234" s="148"/>
      <c r="AB234" s="148"/>
      <c r="AC234" s="148"/>
      <c r="AD234" s="148"/>
      <c r="AE234" s="148"/>
      <c r="AF234" s="148"/>
      <c r="AG234" s="148" t="s">
        <v>195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outlineLevel="1" x14ac:dyDescent="0.25">
      <c r="A235" s="170">
        <v>76</v>
      </c>
      <c r="B235" s="171" t="s">
        <v>407</v>
      </c>
      <c r="C235" s="179" t="s">
        <v>408</v>
      </c>
      <c r="D235" s="172" t="s">
        <v>301</v>
      </c>
      <c r="E235" s="173">
        <v>14</v>
      </c>
      <c r="F235" s="174"/>
      <c r="G235" s="175">
        <f>ROUND(E235*F235,2)</f>
        <v>0</v>
      </c>
      <c r="H235" s="174">
        <v>0</v>
      </c>
      <c r="I235" s="175">
        <f>ROUND(E235*H235,2)</f>
        <v>0</v>
      </c>
      <c r="J235" s="174">
        <v>110.6</v>
      </c>
      <c r="K235" s="175">
        <f>ROUND(E235*J235,2)</f>
        <v>1548.4</v>
      </c>
      <c r="L235" s="175">
        <v>21</v>
      </c>
      <c r="M235" s="175">
        <f>G235*(1+L235/100)</f>
        <v>0</v>
      </c>
      <c r="N235" s="173">
        <v>0</v>
      </c>
      <c r="O235" s="173">
        <f>ROUND(E235*N235,2)</f>
        <v>0</v>
      </c>
      <c r="P235" s="173">
        <v>2.48E-3</v>
      </c>
      <c r="Q235" s="173">
        <f>ROUND(E235*P235,2)</f>
        <v>0.03</v>
      </c>
      <c r="R235" s="175" t="s">
        <v>409</v>
      </c>
      <c r="S235" s="175" t="s">
        <v>186</v>
      </c>
      <c r="T235" s="176" t="s">
        <v>187</v>
      </c>
      <c r="U235" s="158">
        <v>0.20599999999999999</v>
      </c>
      <c r="V235" s="158">
        <f>ROUND(E235*U235,2)</f>
        <v>2.88</v>
      </c>
      <c r="W235" s="158"/>
      <c r="X235" s="158" t="s">
        <v>188</v>
      </c>
      <c r="Y235" s="158" t="s">
        <v>189</v>
      </c>
      <c r="Z235" s="148"/>
      <c r="AA235" s="148"/>
      <c r="AB235" s="148"/>
      <c r="AC235" s="148"/>
      <c r="AD235" s="148"/>
      <c r="AE235" s="148"/>
      <c r="AF235" s="148"/>
      <c r="AG235" s="148" t="s">
        <v>190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outlineLevel="2" x14ac:dyDescent="0.25">
      <c r="A236" s="155"/>
      <c r="B236" s="156"/>
      <c r="C236" s="247"/>
      <c r="D236" s="248"/>
      <c r="E236" s="248"/>
      <c r="F236" s="248"/>
      <c r="G236" s="248"/>
      <c r="H236" s="158"/>
      <c r="I236" s="158"/>
      <c r="J236" s="158"/>
      <c r="K236" s="158"/>
      <c r="L236" s="158"/>
      <c r="M236" s="158"/>
      <c r="N236" s="157"/>
      <c r="O236" s="157"/>
      <c r="P236" s="157"/>
      <c r="Q236" s="157"/>
      <c r="R236" s="158"/>
      <c r="S236" s="158"/>
      <c r="T236" s="158"/>
      <c r="U236" s="158"/>
      <c r="V236" s="158"/>
      <c r="W236" s="158"/>
      <c r="X236" s="158"/>
      <c r="Y236" s="158"/>
      <c r="Z236" s="148"/>
      <c r="AA236" s="148"/>
      <c r="AB236" s="148"/>
      <c r="AC236" s="148"/>
      <c r="AD236" s="148"/>
      <c r="AE236" s="148"/>
      <c r="AF236" s="148"/>
      <c r="AG236" s="148" t="s">
        <v>195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ht="20.399999999999999" outlineLevel="1" x14ac:dyDescent="0.25">
      <c r="A237" s="170">
        <v>77</v>
      </c>
      <c r="B237" s="171" t="s">
        <v>410</v>
      </c>
      <c r="C237" s="179" t="s">
        <v>411</v>
      </c>
      <c r="D237" s="172" t="s">
        <v>184</v>
      </c>
      <c r="E237" s="173">
        <v>1.8</v>
      </c>
      <c r="F237" s="174"/>
      <c r="G237" s="175">
        <f>ROUND(E237*F237,2)</f>
        <v>0</v>
      </c>
      <c r="H237" s="174">
        <v>36.29</v>
      </c>
      <c r="I237" s="175">
        <f>ROUND(E237*H237,2)</f>
        <v>65.319999999999993</v>
      </c>
      <c r="J237" s="174">
        <v>444.41</v>
      </c>
      <c r="K237" s="175">
        <f>ROUND(E237*J237,2)</f>
        <v>799.94</v>
      </c>
      <c r="L237" s="175">
        <v>21</v>
      </c>
      <c r="M237" s="175">
        <f>G237*(1+L237/100)</f>
        <v>0</v>
      </c>
      <c r="N237" s="173">
        <v>0</v>
      </c>
      <c r="O237" s="173">
        <f>ROUND(E237*N237,2)</f>
        <v>0</v>
      </c>
      <c r="P237" s="173">
        <v>6.0999999999999999E-2</v>
      </c>
      <c r="Q237" s="173">
        <f>ROUND(E237*P237,2)</f>
        <v>0.11</v>
      </c>
      <c r="R237" s="175" t="s">
        <v>412</v>
      </c>
      <c r="S237" s="175" t="s">
        <v>186</v>
      </c>
      <c r="T237" s="176" t="s">
        <v>187</v>
      </c>
      <c r="U237" s="158">
        <v>0.93799999999999994</v>
      </c>
      <c r="V237" s="158">
        <f>ROUND(E237*U237,2)</f>
        <v>1.69</v>
      </c>
      <c r="W237" s="158"/>
      <c r="X237" s="158" t="s">
        <v>188</v>
      </c>
      <c r="Y237" s="158" t="s">
        <v>189</v>
      </c>
      <c r="Z237" s="148"/>
      <c r="AA237" s="148"/>
      <c r="AB237" s="148"/>
      <c r="AC237" s="148"/>
      <c r="AD237" s="148"/>
      <c r="AE237" s="148"/>
      <c r="AF237" s="148"/>
      <c r="AG237" s="148" t="s">
        <v>190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2" x14ac:dyDescent="0.25">
      <c r="A238" s="155"/>
      <c r="B238" s="156"/>
      <c r="C238" s="241" t="s">
        <v>413</v>
      </c>
      <c r="D238" s="242"/>
      <c r="E238" s="242"/>
      <c r="F238" s="242"/>
      <c r="G238" s="242"/>
      <c r="H238" s="158"/>
      <c r="I238" s="158"/>
      <c r="J238" s="158"/>
      <c r="K238" s="158"/>
      <c r="L238" s="158"/>
      <c r="M238" s="158"/>
      <c r="N238" s="157"/>
      <c r="O238" s="157"/>
      <c r="P238" s="157"/>
      <c r="Q238" s="157"/>
      <c r="R238" s="158"/>
      <c r="S238" s="158"/>
      <c r="T238" s="158"/>
      <c r="U238" s="158"/>
      <c r="V238" s="158"/>
      <c r="W238" s="158"/>
      <c r="X238" s="158"/>
      <c r="Y238" s="158"/>
      <c r="Z238" s="148"/>
      <c r="AA238" s="148"/>
      <c r="AB238" s="148"/>
      <c r="AC238" s="148"/>
      <c r="AD238" s="148"/>
      <c r="AE238" s="148"/>
      <c r="AF238" s="148"/>
      <c r="AG238" s="148" t="s">
        <v>194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77" t="str">
        <f>C238</f>
        <v>Vybourání kovových rámů oken s křídly, dveřních zárubní, vrat, stěn, ostění nebo obkladů okenních rámů s křídly zdvojených, plochy do 2 m2</v>
      </c>
      <c r="BB238" s="148"/>
      <c r="BC238" s="148"/>
      <c r="BD238" s="148"/>
      <c r="BE238" s="148"/>
      <c r="BF238" s="148"/>
      <c r="BG238" s="148"/>
      <c r="BH238" s="148"/>
    </row>
    <row r="239" spans="1:60" outlineLevel="2" x14ac:dyDescent="0.25">
      <c r="A239" s="155"/>
      <c r="B239" s="156"/>
      <c r="C239" s="239"/>
      <c r="D239" s="240"/>
      <c r="E239" s="240"/>
      <c r="F239" s="240"/>
      <c r="G239" s="240"/>
      <c r="H239" s="158"/>
      <c r="I239" s="158"/>
      <c r="J239" s="158"/>
      <c r="K239" s="158"/>
      <c r="L239" s="158"/>
      <c r="M239" s="158"/>
      <c r="N239" s="157"/>
      <c r="O239" s="157"/>
      <c r="P239" s="157"/>
      <c r="Q239" s="157"/>
      <c r="R239" s="158"/>
      <c r="S239" s="158"/>
      <c r="T239" s="158"/>
      <c r="U239" s="158"/>
      <c r="V239" s="158"/>
      <c r="W239" s="158"/>
      <c r="X239" s="158"/>
      <c r="Y239" s="158"/>
      <c r="Z239" s="148"/>
      <c r="AA239" s="148"/>
      <c r="AB239" s="148"/>
      <c r="AC239" s="148"/>
      <c r="AD239" s="148"/>
      <c r="AE239" s="148"/>
      <c r="AF239" s="148"/>
      <c r="AG239" s="148" t="s">
        <v>195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ht="20.399999999999999" outlineLevel="1" x14ac:dyDescent="0.25">
      <c r="A240" s="170">
        <v>78</v>
      </c>
      <c r="B240" s="171" t="s">
        <v>414</v>
      </c>
      <c r="C240" s="179" t="s">
        <v>415</v>
      </c>
      <c r="D240" s="172" t="s">
        <v>184</v>
      </c>
      <c r="E240" s="173">
        <v>84</v>
      </c>
      <c r="F240" s="174"/>
      <c r="G240" s="175">
        <f>ROUND(E240*F240,2)</f>
        <v>0</v>
      </c>
      <c r="H240" s="174">
        <v>0</v>
      </c>
      <c r="I240" s="175">
        <f>ROUND(E240*H240,2)</f>
        <v>0</v>
      </c>
      <c r="J240" s="174">
        <v>41.6</v>
      </c>
      <c r="K240" s="175">
        <f>ROUND(E240*J240,2)</f>
        <v>3494.4</v>
      </c>
      <c r="L240" s="175">
        <v>21</v>
      </c>
      <c r="M240" s="175">
        <f>G240*(1+L240/100)</f>
        <v>0</v>
      </c>
      <c r="N240" s="173">
        <v>0</v>
      </c>
      <c r="O240" s="173">
        <f>ROUND(E240*N240,2)</f>
        <v>0</v>
      </c>
      <c r="P240" s="173">
        <v>0</v>
      </c>
      <c r="Q240" s="173">
        <f>ROUND(E240*P240,2)</f>
        <v>0</v>
      </c>
      <c r="R240" s="175" t="s">
        <v>185</v>
      </c>
      <c r="S240" s="175" t="s">
        <v>186</v>
      </c>
      <c r="T240" s="176" t="s">
        <v>187</v>
      </c>
      <c r="U240" s="158">
        <v>0.09</v>
      </c>
      <c r="V240" s="158">
        <f>ROUND(E240*U240,2)</f>
        <v>7.56</v>
      </c>
      <c r="W240" s="158"/>
      <c r="X240" s="158" t="s">
        <v>188</v>
      </c>
      <c r="Y240" s="158" t="s">
        <v>189</v>
      </c>
      <c r="Z240" s="148"/>
      <c r="AA240" s="148"/>
      <c r="AB240" s="148"/>
      <c r="AC240" s="148"/>
      <c r="AD240" s="148"/>
      <c r="AE240" s="148"/>
      <c r="AF240" s="148"/>
      <c r="AG240" s="148" t="s">
        <v>190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ht="21" outlineLevel="2" x14ac:dyDescent="0.25">
      <c r="A241" s="155"/>
      <c r="B241" s="156"/>
      <c r="C241" s="243" t="s">
        <v>416</v>
      </c>
      <c r="D241" s="244"/>
      <c r="E241" s="244"/>
      <c r="F241" s="244"/>
      <c r="G241" s="244"/>
      <c r="H241" s="158"/>
      <c r="I241" s="158"/>
      <c r="J241" s="158"/>
      <c r="K241" s="158"/>
      <c r="L241" s="158"/>
      <c r="M241" s="158"/>
      <c r="N241" s="157"/>
      <c r="O241" s="157"/>
      <c r="P241" s="157"/>
      <c r="Q241" s="157"/>
      <c r="R241" s="158"/>
      <c r="S241" s="158"/>
      <c r="T241" s="158"/>
      <c r="U241" s="158"/>
      <c r="V241" s="158"/>
      <c r="W241" s="158"/>
      <c r="X241" s="158"/>
      <c r="Y241" s="158"/>
      <c r="Z241" s="148"/>
      <c r="AA241" s="148"/>
      <c r="AB241" s="148"/>
      <c r="AC241" s="148"/>
      <c r="AD241" s="148"/>
      <c r="AE241" s="148"/>
      <c r="AF241" s="148"/>
      <c r="AG241" s="148" t="s">
        <v>192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77" t="str">
        <f>C241</f>
        <v>od spojovacího materiálu, s uložením očištěných kostek na skládku, s odklizením odpadových hmot na hromady a s odklizením vybouraných kostek na vzdálenost do 3 m</v>
      </c>
      <c r="BB241" s="148"/>
      <c r="BC241" s="148"/>
      <c r="BD241" s="148"/>
      <c r="BE241" s="148"/>
      <c r="BF241" s="148"/>
      <c r="BG241" s="148"/>
      <c r="BH241" s="148"/>
    </row>
    <row r="242" spans="1:60" outlineLevel="2" x14ac:dyDescent="0.25">
      <c r="A242" s="155"/>
      <c r="B242" s="156"/>
      <c r="C242" s="239"/>
      <c r="D242" s="240"/>
      <c r="E242" s="240"/>
      <c r="F242" s="240"/>
      <c r="G242" s="240"/>
      <c r="H242" s="158"/>
      <c r="I242" s="158"/>
      <c r="J242" s="158"/>
      <c r="K242" s="158"/>
      <c r="L242" s="158"/>
      <c r="M242" s="158"/>
      <c r="N242" s="157"/>
      <c r="O242" s="157"/>
      <c r="P242" s="157"/>
      <c r="Q242" s="157"/>
      <c r="R242" s="158"/>
      <c r="S242" s="158"/>
      <c r="T242" s="158"/>
      <c r="U242" s="158"/>
      <c r="V242" s="158"/>
      <c r="W242" s="158"/>
      <c r="X242" s="158"/>
      <c r="Y242" s="158"/>
      <c r="Z242" s="148"/>
      <c r="AA242" s="148"/>
      <c r="AB242" s="148"/>
      <c r="AC242" s="148"/>
      <c r="AD242" s="148"/>
      <c r="AE242" s="148"/>
      <c r="AF242" s="148"/>
      <c r="AG242" s="148" t="s">
        <v>195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 x14ac:dyDescent="0.25">
      <c r="A243" s="170">
        <v>79</v>
      </c>
      <c r="B243" s="171" t="s">
        <v>417</v>
      </c>
      <c r="C243" s="179" t="s">
        <v>418</v>
      </c>
      <c r="D243" s="172" t="s">
        <v>198</v>
      </c>
      <c r="E243" s="173">
        <v>59.496000000000002</v>
      </c>
      <c r="F243" s="174"/>
      <c r="G243" s="175">
        <f>ROUND(E243*F243,2)</f>
        <v>0</v>
      </c>
      <c r="H243" s="174">
        <v>20.239999999999998</v>
      </c>
      <c r="I243" s="175">
        <f>ROUND(E243*H243,2)</f>
        <v>1204.2</v>
      </c>
      <c r="J243" s="174">
        <v>117.26</v>
      </c>
      <c r="K243" s="175">
        <f>ROUND(E243*J243,2)</f>
        <v>6976.5</v>
      </c>
      <c r="L243" s="175">
        <v>21</v>
      </c>
      <c r="M243" s="175">
        <f>G243*(1+L243/100)</f>
        <v>0</v>
      </c>
      <c r="N243" s="173">
        <v>0</v>
      </c>
      <c r="O243" s="173">
        <f>ROUND(E243*N243,2)</f>
        <v>0</v>
      </c>
      <c r="P243" s="173">
        <v>3.9E-2</v>
      </c>
      <c r="Q243" s="173">
        <f>ROUND(E243*P243,2)</f>
        <v>2.3199999999999998</v>
      </c>
      <c r="R243" s="175" t="s">
        <v>419</v>
      </c>
      <c r="S243" s="175" t="s">
        <v>186</v>
      </c>
      <c r="T243" s="176" t="s">
        <v>187</v>
      </c>
      <c r="U243" s="158">
        <v>0.17100000000000001</v>
      </c>
      <c r="V243" s="158">
        <f>ROUND(E243*U243,2)</f>
        <v>10.17</v>
      </c>
      <c r="W243" s="158"/>
      <c r="X243" s="158" t="s">
        <v>188</v>
      </c>
      <c r="Y243" s="158" t="s">
        <v>189</v>
      </c>
      <c r="Z243" s="148"/>
      <c r="AA243" s="148"/>
      <c r="AB243" s="148"/>
      <c r="AC243" s="148"/>
      <c r="AD243" s="148"/>
      <c r="AE243" s="148"/>
      <c r="AF243" s="148"/>
      <c r="AG243" s="148" t="s">
        <v>190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2" x14ac:dyDescent="0.25">
      <c r="A244" s="155"/>
      <c r="B244" s="156"/>
      <c r="C244" s="241" t="s">
        <v>420</v>
      </c>
      <c r="D244" s="242"/>
      <c r="E244" s="242"/>
      <c r="F244" s="242"/>
      <c r="G244" s="242"/>
      <c r="H244" s="158"/>
      <c r="I244" s="158"/>
      <c r="J244" s="158"/>
      <c r="K244" s="158"/>
      <c r="L244" s="158"/>
      <c r="M244" s="158"/>
      <c r="N244" s="157"/>
      <c r="O244" s="157"/>
      <c r="P244" s="157"/>
      <c r="Q244" s="157"/>
      <c r="R244" s="158"/>
      <c r="S244" s="158"/>
      <c r="T244" s="158"/>
      <c r="U244" s="158"/>
      <c r="V244" s="158"/>
      <c r="W244" s="158"/>
      <c r="X244" s="158"/>
      <c r="Y244" s="158"/>
      <c r="Z244" s="148"/>
      <c r="AA244" s="148"/>
      <c r="AB244" s="148"/>
      <c r="AC244" s="148"/>
      <c r="AD244" s="148"/>
      <c r="AE244" s="148"/>
      <c r="AF244" s="148"/>
      <c r="AG244" s="148" t="s">
        <v>194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outlineLevel="2" x14ac:dyDescent="0.25">
      <c r="A245" s="155"/>
      <c r="B245" s="156"/>
      <c r="C245" s="239"/>
      <c r="D245" s="240"/>
      <c r="E245" s="240"/>
      <c r="F245" s="240"/>
      <c r="G245" s="240"/>
      <c r="H245" s="158"/>
      <c r="I245" s="158"/>
      <c r="J245" s="158"/>
      <c r="K245" s="158"/>
      <c r="L245" s="158"/>
      <c r="M245" s="158"/>
      <c r="N245" s="157"/>
      <c r="O245" s="157"/>
      <c r="P245" s="157"/>
      <c r="Q245" s="157"/>
      <c r="R245" s="158"/>
      <c r="S245" s="158"/>
      <c r="T245" s="158"/>
      <c r="U245" s="158"/>
      <c r="V245" s="158"/>
      <c r="W245" s="158"/>
      <c r="X245" s="158"/>
      <c r="Y245" s="158"/>
      <c r="Z245" s="148"/>
      <c r="AA245" s="148"/>
      <c r="AB245" s="148"/>
      <c r="AC245" s="148"/>
      <c r="AD245" s="148"/>
      <c r="AE245" s="148"/>
      <c r="AF245" s="148"/>
      <c r="AG245" s="148" t="s">
        <v>195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x14ac:dyDescent="0.25">
      <c r="A246" s="160" t="s">
        <v>180</v>
      </c>
      <c r="B246" s="161" t="s">
        <v>94</v>
      </c>
      <c r="C246" s="178" t="s">
        <v>95</v>
      </c>
      <c r="D246" s="162"/>
      <c r="E246" s="163"/>
      <c r="F246" s="164"/>
      <c r="G246" s="164">
        <f>SUMIF(AG247:AG253,"&lt;&gt;NOR",G247:G253)</f>
        <v>0</v>
      </c>
      <c r="H246" s="164"/>
      <c r="I246" s="164">
        <f>SUM(I247:I253)</f>
        <v>0</v>
      </c>
      <c r="J246" s="164"/>
      <c r="K246" s="164">
        <f>SUM(K247:K253)</f>
        <v>19716.22</v>
      </c>
      <c r="L246" s="164"/>
      <c r="M246" s="164">
        <f>SUM(M247:M253)</f>
        <v>0</v>
      </c>
      <c r="N246" s="163"/>
      <c r="O246" s="163">
        <f>SUM(O247:O253)</f>
        <v>0</v>
      </c>
      <c r="P246" s="163"/>
      <c r="Q246" s="163">
        <f>SUM(Q247:Q253)</f>
        <v>0</v>
      </c>
      <c r="R246" s="164"/>
      <c r="S246" s="164"/>
      <c r="T246" s="165"/>
      <c r="U246" s="159"/>
      <c r="V246" s="159">
        <f>SUM(V247:V253)</f>
        <v>34.81</v>
      </c>
      <c r="W246" s="159"/>
      <c r="X246" s="159"/>
      <c r="Y246" s="159"/>
      <c r="AG246" t="s">
        <v>181</v>
      </c>
    </row>
    <row r="247" spans="1:60" outlineLevel="1" x14ac:dyDescent="0.25">
      <c r="A247" s="170">
        <v>80</v>
      </c>
      <c r="B247" s="171" t="s">
        <v>421</v>
      </c>
      <c r="C247" s="179" t="s">
        <v>422</v>
      </c>
      <c r="D247" s="172" t="s">
        <v>227</v>
      </c>
      <c r="E247" s="173">
        <v>24.311</v>
      </c>
      <c r="F247" s="174"/>
      <c r="G247" s="175">
        <f>ROUND(E247*F247,2)</f>
        <v>0</v>
      </c>
      <c r="H247" s="174">
        <v>0</v>
      </c>
      <c r="I247" s="175">
        <f>ROUND(E247*H247,2)</f>
        <v>0</v>
      </c>
      <c r="J247" s="174">
        <v>393.3</v>
      </c>
      <c r="K247" s="175">
        <f>ROUND(E247*J247,2)</f>
        <v>9561.52</v>
      </c>
      <c r="L247" s="175">
        <v>21</v>
      </c>
      <c r="M247" s="175">
        <f>G247*(1+L247/100)</f>
        <v>0</v>
      </c>
      <c r="N247" s="173">
        <v>0</v>
      </c>
      <c r="O247" s="173">
        <f>ROUND(E247*N247,2)</f>
        <v>0</v>
      </c>
      <c r="P247" s="173">
        <v>0</v>
      </c>
      <c r="Q247" s="173">
        <f>ROUND(E247*P247,2)</f>
        <v>0</v>
      </c>
      <c r="R247" s="175" t="s">
        <v>412</v>
      </c>
      <c r="S247" s="175" t="s">
        <v>186</v>
      </c>
      <c r="T247" s="176" t="s">
        <v>187</v>
      </c>
      <c r="U247" s="158">
        <v>0.94199999999999995</v>
      </c>
      <c r="V247" s="158">
        <f>ROUND(E247*U247,2)</f>
        <v>22.9</v>
      </c>
      <c r="W247" s="158"/>
      <c r="X247" s="158" t="s">
        <v>188</v>
      </c>
      <c r="Y247" s="158" t="s">
        <v>189</v>
      </c>
      <c r="Z247" s="148"/>
      <c r="AA247" s="148"/>
      <c r="AB247" s="148"/>
      <c r="AC247" s="148"/>
      <c r="AD247" s="148"/>
      <c r="AE247" s="148"/>
      <c r="AF247" s="148"/>
      <c r="AG247" s="148" t="s">
        <v>423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2" x14ac:dyDescent="0.25">
      <c r="A248" s="155"/>
      <c r="B248" s="156"/>
      <c r="C248" s="247"/>
      <c r="D248" s="248"/>
      <c r="E248" s="248"/>
      <c r="F248" s="248"/>
      <c r="G248" s="248"/>
      <c r="H248" s="158"/>
      <c r="I248" s="158"/>
      <c r="J248" s="158"/>
      <c r="K248" s="158"/>
      <c r="L248" s="158"/>
      <c r="M248" s="158"/>
      <c r="N248" s="157"/>
      <c r="O248" s="157"/>
      <c r="P248" s="157"/>
      <c r="Q248" s="157"/>
      <c r="R248" s="158"/>
      <c r="S248" s="158"/>
      <c r="T248" s="158"/>
      <c r="U248" s="158"/>
      <c r="V248" s="158"/>
      <c r="W248" s="158"/>
      <c r="X248" s="158"/>
      <c r="Y248" s="158"/>
      <c r="Z248" s="148"/>
      <c r="AA248" s="148"/>
      <c r="AB248" s="148"/>
      <c r="AC248" s="148"/>
      <c r="AD248" s="148"/>
      <c r="AE248" s="148"/>
      <c r="AF248" s="148"/>
      <c r="AG248" s="148" t="s">
        <v>195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 x14ac:dyDescent="0.25">
      <c r="A249" s="170">
        <v>81</v>
      </c>
      <c r="B249" s="171" t="s">
        <v>424</v>
      </c>
      <c r="C249" s="179" t="s">
        <v>425</v>
      </c>
      <c r="D249" s="172" t="s">
        <v>227</v>
      </c>
      <c r="E249" s="173">
        <v>24.311</v>
      </c>
      <c r="F249" s="174"/>
      <c r="G249" s="175">
        <f>ROUND(E249*F249,2)</f>
        <v>0</v>
      </c>
      <c r="H249" s="174">
        <v>0</v>
      </c>
      <c r="I249" s="175">
        <f>ROUND(E249*H249,2)</f>
        <v>0</v>
      </c>
      <c r="J249" s="174">
        <v>282.2</v>
      </c>
      <c r="K249" s="175">
        <f>ROUND(E249*J249,2)</f>
        <v>6860.56</v>
      </c>
      <c r="L249" s="175">
        <v>21</v>
      </c>
      <c r="M249" s="175">
        <f>G249*(1+L249/100)</f>
        <v>0</v>
      </c>
      <c r="N249" s="173">
        <v>0</v>
      </c>
      <c r="O249" s="173">
        <f>ROUND(E249*N249,2)</f>
        <v>0</v>
      </c>
      <c r="P249" s="173">
        <v>0</v>
      </c>
      <c r="Q249" s="173">
        <f>ROUND(E249*P249,2)</f>
        <v>0</v>
      </c>
      <c r="R249" s="175" t="s">
        <v>412</v>
      </c>
      <c r="S249" s="175" t="s">
        <v>186</v>
      </c>
      <c r="T249" s="176" t="s">
        <v>187</v>
      </c>
      <c r="U249" s="158">
        <v>0.49</v>
      </c>
      <c r="V249" s="158">
        <f>ROUND(E249*U249,2)</f>
        <v>11.91</v>
      </c>
      <c r="W249" s="158"/>
      <c r="X249" s="158" t="s">
        <v>188</v>
      </c>
      <c r="Y249" s="158" t="s">
        <v>189</v>
      </c>
      <c r="Z249" s="148"/>
      <c r="AA249" s="148"/>
      <c r="AB249" s="148"/>
      <c r="AC249" s="148"/>
      <c r="AD249" s="148"/>
      <c r="AE249" s="148"/>
      <c r="AF249" s="148"/>
      <c r="AG249" s="148" t="s">
        <v>423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2" x14ac:dyDescent="0.25">
      <c r="A250" s="155"/>
      <c r="B250" s="156"/>
      <c r="C250" s="241" t="s">
        <v>426</v>
      </c>
      <c r="D250" s="242"/>
      <c r="E250" s="242"/>
      <c r="F250" s="242"/>
      <c r="G250" s="242"/>
      <c r="H250" s="158"/>
      <c r="I250" s="158"/>
      <c r="J250" s="158"/>
      <c r="K250" s="158"/>
      <c r="L250" s="158"/>
      <c r="M250" s="158"/>
      <c r="N250" s="157"/>
      <c r="O250" s="157"/>
      <c r="P250" s="157"/>
      <c r="Q250" s="157"/>
      <c r="R250" s="158"/>
      <c r="S250" s="158"/>
      <c r="T250" s="158"/>
      <c r="U250" s="158"/>
      <c r="V250" s="158"/>
      <c r="W250" s="158"/>
      <c r="X250" s="158"/>
      <c r="Y250" s="158"/>
      <c r="Z250" s="148"/>
      <c r="AA250" s="148"/>
      <c r="AB250" s="148"/>
      <c r="AC250" s="148"/>
      <c r="AD250" s="148"/>
      <c r="AE250" s="148"/>
      <c r="AF250" s="148"/>
      <c r="AG250" s="148" t="s">
        <v>194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2" x14ac:dyDescent="0.25">
      <c r="A251" s="155"/>
      <c r="B251" s="156"/>
      <c r="C251" s="239"/>
      <c r="D251" s="240"/>
      <c r="E251" s="240"/>
      <c r="F251" s="240"/>
      <c r="G251" s="240"/>
      <c r="H251" s="158"/>
      <c r="I251" s="158"/>
      <c r="J251" s="158"/>
      <c r="K251" s="158"/>
      <c r="L251" s="158"/>
      <c r="M251" s="158"/>
      <c r="N251" s="157"/>
      <c r="O251" s="157"/>
      <c r="P251" s="157"/>
      <c r="Q251" s="157"/>
      <c r="R251" s="158"/>
      <c r="S251" s="158"/>
      <c r="T251" s="158"/>
      <c r="U251" s="158"/>
      <c r="V251" s="158"/>
      <c r="W251" s="158"/>
      <c r="X251" s="158"/>
      <c r="Y251" s="158"/>
      <c r="Z251" s="148"/>
      <c r="AA251" s="148"/>
      <c r="AB251" s="148"/>
      <c r="AC251" s="148"/>
      <c r="AD251" s="148"/>
      <c r="AE251" s="148"/>
      <c r="AF251" s="148"/>
      <c r="AG251" s="148" t="s">
        <v>195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 x14ac:dyDescent="0.25">
      <c r="A252" s="170">
        <v>82</v>
      </c>
      <c r="B252" s="171" t="s">
        <v>427</v>
      </c>
      <c r="C252" s="179" t="s">
        <v>428</v>
      </c>
      <c r="D252" s="172" t="s">
        <v>227</v>
      </c>
      <c r="E252" s="173">
        <v>121.55500000000001</v>
      </c>
      <c r="F252" s="174"/>
      <c r="G252" s="175">
        <f>ROUND(E252*F252,2)</f>
        <v>0</v>
      </c>
      <c r="H252" s="174">
        <v>0</v>
      </c>
      <c r="I252" s="175">
        <f>ROUND(E252*H252,2)</f>
        <v>0</v>
      </c>
      <c r="J252" s="174">
        <v>27.1</v>
      </c>
      <c r="K252" s="175">
        <f>ROUND(E252*J252,2)</f>
        <v>3294.14</v>
      </c>
      <c r="L252" s="175">
        <v>21</v>
      </c>
      <c r="M252" s="175">
        <f>G252*(1+L252/100)</f>
        <v>0</v>
      </c>
      <c r="N252" s="173">
        <v>0</v>
      </c>
      <c r="O252" s="173">
        <f>ROUND(E252*N252,2)</f>
        <v>0</v>
      </c>
      <c r="P252" s="173">
        <v>0</v>
      </c>
      <c r="Q252" s="173">
        <f>ROUND(E252*P252,2)</f>
        <v>0</v>
      </c>
      <c r="R252" s="175" t="s">
        <v>412</v>
      </c>
      <c r="S252" s="175" t="s">
        <v>186</v>
      </c>
      <c r="T252" s="176" t="s">
        <v>187</v>
      </c>
      <c r="U252" s="158">
        <v>0</v>
      </c>
      <c r="V252" s="158">
        <f>ROUND(E252*U252,2)</f>
        <v>0</v>
      </c>
      <c r="W252" s="158"/>
      <c r="X252" s="158" t="s">
        <v>188</v>
      </c>
      <c r="Y252" s="158" t="s">
        <v>189</v>
      </c>
      <c r="Z252" s="148"/>
      <c r="AA252" s="148"/>
      <c r="AB252" s="148"/>
      <c r="AC252" s="148"/>
      <c r="AD252" s="148"/>
      <c r="AE252" s="148"/>
      <c r="AF252" s="148"/>
      <c r="AG252" s="148" t="s">
        <v>423</v>
      </c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2" x14ac:dyDescent="0.25">
      <c r="A253" s="155"/>
      <c r="B253" s="156"/>
      <c r="C253" s="247"/>
      <c r="D253" s="248"/>
      <c r="E253" s="248"/>
      <c r="F253" s="248"/>
      <c r="G253" s="248"/>
      <c r="H253" s="158"/>
      <c r="I253" s="158"/>
      <c r="J253" s="158"/>
      <c r="K253" s="158"/>
      <c r="L253" s="158"/>
      <c r="M253" s="158"/>
      <c r="N253" s="157"/>
      <c r="O253" s="157"/>
      <c r="P253" s="157"/>
      <c r="Q253" s="157"/>
      <c r="R253" s="158"/>
      <c r="S253" s="158"/>
      <c r="T253" s="158"/>
      <c r="U253" s="158"/>
      <c r="V253" s="158"/>
      <c r="W253" s="158"/>
      <c r="X253" s="158"/>
      <c r="Y253" s="158"/>
      <c r="Z253" s="148"/>
      <c r="AA253" s="148"/>
      <c r="AB253" s="148"/>
      <c r="AC253" s="148"/>
      <c r="AD253" s="148"/>
      <c r="AE253" s="148"/>
      <c r="AF253" s="148"/>
      <c r="AG253" s="148" t="s">
        <v>195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x14ac:dyDescent="0.25">
      <c r="A254" s="160" t="s">
        <v>180</v>
      </c>
      <c r="B254" s="161" t="s">
        <v>96</v>
      </c>
      <c r="C254" s="178" t="s">
        <v>97</v>
      </c>
      <c r="D254" s="162"/>
      <c r="E254" s="163"/>
      <c r="F254" s="164"/>
      <c r="G254" s="164">
        <f>SUMIF(AG255:AG258,"&lt;&gt;NOR",G255:G258)</f>
        <v>0</v>
      </c>
      <c r="H254" s="164"/>
      <c r="I254" s="164">
        <f>SUM(I255:I258)</f>
        <v>0</v>
      </c>
      <c r="J254" s="164"/>
      <c r="K254" s="164">
        <f>SUM(K255:K258)</f>
        <v>294750.65999999997</v>
      </c>
      <c r="L254" s="164"/>
      <c r="M254" s="164">
        <f>SUM(M255:M258)</f>
        <v>0</v>
      </c>
      <c r="N254" s="163"/>
      <c r="O254" s="163">
        <f>SUM(O255:O258)</f>
        <v>0</v>
      </c>
      <c r="P254" s="163"/>
      <c r="Q254" s="163">
        <f>SUM(Q255:Q258)</f>
        <v>0</v>
      </c>
      <c r="R254" s="164"/>
      <c r="S254" s="164"/>
      <c r="T254" s="165"/>
      <c r="U254" s="159"/>
      <c r="V254" s="159">
        <f>SUM(V255:V258)</f>
        <v>231.07</v>
      </c>
      <c r="W254" s="159"/>
      <c r="X254" s="159"/>
      <c r="Y254" s="159"/>
      <c r="AG254" t="s">
        <v>181</v>
      </c>
    </row>
    <row r="255" spans="1:60" outlineLevel="1" x14ac:dyDescent="0.25">
      <c r="A255" s="170">
        <v>83</v>
      </c>
      <c r="B255" s="171" t="s">
        <v>429</v>
      </c>
      <c r="C255" s="179" t="s">
        <v>430</v>
      </c>
      <c r="D255" s="172" t="s">
        <v>227</v>
      </c>
      <c r="E255" s="173">
        <v>752.68299999999999</v>
      </c>
      <c r="F255" s="174"/>
      <c r="G255" s="175">
        <f>ROUND(E255*F255,2)</f>
        <v>0</v>
      </c>
      <c r="H255" s="174">
        <v>0</v>
      </c>
      <c r="I255" s="175">
        <f>ROUND(E255*H255,2)</f>
        <v>0</v>
      </c>
      <c r="J255" s="174">
        <v>391.6</v>
      </c>
      <c r="K255" s="175">
        <f>ROUND(E255*J255,2)</f>
        <v>294750.65999999997</v>
      </c>
      <c r="L255" s="175">
        <v>21</v>
      </c>
      <c r="M255" s="175">
        <f>G255*(1+L255/100)</f>
        <v>0</v>
      </c>
      <c r="N255" s="173">
        <v>0</v>
      </c>
      <c r="O255" s="173">
        <f>ROUND(E255*N255,2)</f>
        <v>0</v>
      </c>
      <c r="P255" s="173">
        <v>0</v>
      </c>
      <c r="Q255" s="173">
        <f>ROUND(E255*P255,2)</f>
        <v>0</v>
      </c>
      <c r="R255" s="175" t="s">
        <v>217</v>
      </c>
      <c r="S255" s="175" t="s">
        <v>186</v>
      </c>
      <c r="T255" s="176" t="s">
        <v>187</v>
      </c>
      <c r="U255" s="158">
        <v>0.307</v>
      </c>
      <c r="V255" s="158">
        <f>ROUND(E255*U255,2)</f>
        <v>231.07</v>
      </c>
      <c r="W255" s="158"/>
      <c r="X255" s="158" t="s">
        <v>188</v>
      </c>
      <c r="Y255" s="158" t="s">
        <v>189</v>
      </c>
      <c r="Z255" s="148"/>
      <c r="AA255" s="148"/>
      <c r="AB255" s="148"/>
      <c r="AC255" s="148"/>
      <c r="AD255" s="148"/>
      <c r="AE255" s="148"/>
      <c r="AF255" s="148"/>
      <c r="AG255" s="148" t="s">
        <v>190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ht="21" outlineLevel="2" x14ac:dyDescent="0.25">
      <c r="A256" s="155"/>
      <c r="B256" s="156"/>
      <c r="C256" s="243" t="s">
        <v>431</v>
      </c>
      <c r="D256" s="244"/>
      <c r="E256" s="244"/>
      <c r="F256" s="244"/>
      <c r="G256" s="244"/>
      <c r="H256" s="158"/>
      <c r="I256" s="158"/>
      <c r="J256" s="158"/>
      <c r="K256" s="158"/>
      <c r="L256" s="158"/>
      <c r="M256" s="158"/>
      <c r="N256" s="157"/>
      <c r="O256" s="157"/>
      <c r="P256" s="157"/>
      <c r="Q256" s="157"/>
      <c r="R256" s="158"/>
      <c r="S256" s="158"/>
      <c r="T256" s="158"/>
      <c r="U256" s="158"/>
      <c r="V256" s="158"/>
      <c r="W256" s="158"/>
      <c r="X256" s="158"/>
      <c r="Y256" s="158"/>
      <c r="Z256" s="148"/>
      <c r="AA256" s="148"/>
      <c r="AB256" s="148"/>
      <c r="AC256" s="148"/>
      <c r="AD256" s="148"/>
      <c r="AE256" s="148"/>
      <c r="AF256" s="148"/>
      <c r="AG256" s="148" t="s">
        <v>192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77" t="str">
        <f>C256</f>
        <v>přesun hmot pro budovy občanské výstavby (JKSO 801), budovy pro bydlení (JKSO 803) budovy pro výrobu a služby (JKSO 812) s nosnou svislou konstrukcí zděnou z cihel nebo tvárnic nebo kovovou</v>
      </c>
      <c r="BB256" s="148"/>
      <c r="BC256" s="148"/>
      <c r="BD256" s="148"/>
      <c r="BE256" s="148"/>
      <c r="BF256" s="148"/>
      <c r="BG256" s="148"/>
      <c r="BH256" s="148"/>
    </row>
    <row r="257" spans="1:60" ht="21" outlineLevel="2" x14ac:dyDescent="0.25">
      <c r="A257" s="155"/>
      <c r="B257" s="156"/>
      <c r="C257" s="245" t="s">
        <v>432</v>
      </c>
      <c r="D257" s="246"/>
      <c r="E257" s="246"/>
      <c r="F257" s="246"/>
      <c r="G257" s="246"/>
      <c r="H257" s="158"/>
      <c r="I257" s="158"/>
      <c r="J257" s="158"/>
      <c r="K257" s="158"/>
      <c r="L257" s="158"/>
      <c r="M257" s="158"/>
      <c r="N257" s="157"/>
      <c r="O257" s="157"/>
      <c r="P257" s="157"/>
      <c r="Q257" s="157"/>
      <c r="R257" s="158"/>
      <c r="S257" s="158"/>
      <c r="T257" s="158"/>
      <c r="U257" s="158"/>
      <c r="V257" s="158"/>
      <c r="W257" s="158"/>
      <c r="X257" s="158"/>
      <c r="Y257" s="158"/>
      <c r="Z257" s="148"/>
      <c r="AA257" s="148"/>
      <c r="AB257" s="148"/>
      <c r="AC257" s="148"/>
      <c r="AD257" s="148"/>
      <c r="AE257" s="148"/>
      <c r="AF257" s="148"/>
      <c r="AG257" s="148" t="s">
        <v>194</v>
      </c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77" t="str">
        <f>C257</f>
        <v>Přesun hmot pro budovy občanské výstavby, bydlení, výrobu a služby s nosnou svislou konstrukcí zděnou zcihel, tvárnic nebo kamene vodorovná dopravní vzdálenost do 100 m pro budovy výšky přes 6 do 12 m</v>
      </c>
      <c r="BB257" s="148"/>
      <c r="BC257" s="148"/>
      <c r="BD257" s="148"/>
      <c r="BE257" s="148"/>
      <c r="BF257" s="148"/>
      <c r="BG257" s="148"/>
      <c r="BH257" s="148"/>
    </row>
    <row r="258" spans="1:60" outlineLevel="2" x14ac:dyDescent="0.25">
      <c r="A258" s="155"/>
      <c r="B258" s="156"/>
      <c r="C258" s="239"/>
      <c r="D258" s="240"/>
      <c r="E258" s="240"/>
      <c r="F258" s="240"/>
      <c r="G258" s="240"/>
      <c r="H258" s="158"/>
      <c r="I258" s="158"/>
      <c r="J258" s="158"/>
      <c r="K258" s="158"/>
      <c r="L258" s="158"/>
      <c r="M258" s="158"/>
      <c r="N258" s="157"/>
      <c r="O258" s="157"/>
      <c r="P258" s="157"/>
      <c r="Q258" s="157"/>
      <c r="R258" s="158"/>
      <c r="S258" s="158"/>
      <c r="T258" s="158"/>
      <c r="U258" s="158"/>
      <c r="V258" s="158"/>
      <c r="W258" s="158"/>
      <c r="X258" s="158"/>
      <c r="Y258" s="158"/>
      <c r="Z258" s="148"/>
      <c r="AA258" s="148"/>
      <c r="AB258" s="148"/>
      <c r="AC258" s="148"/>
      <c r="AD258" s="148"/>
      <c r="AE258" s="148"/>
      <c r="AF258" s="148"/>
      <c r="AG258" s="148" t="s">
        <v>195</v>
      </c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x14ac:dyDescent="0.25">
      <c r="A259" s="160" t="s">
        <v>180</v>
      </c>
      <c r="B259" s="161" t="s">
        <v>100</v>
      </c>
      <c r="C259" s="178" t="s">
        <v>101</v>
      </c>
      <c r="D259" s="162"/>
      <c r="E259" s="163"/>
      <c r="F259" s="164"/>
      <c r="G259" s="164">
        <f>SUMIF(AG260:AG275,"&lt;&gt;NOR",G260:G275)</f>
        <v>0</v>
      </c>
      <c r="H259" s="164"/>
      <c r="I259" s="164">
        <f>SUM(I260:I275)</f>
        <v>53690.63</v>
      </c>
      <c r="J259" s="164"/>
      <c r="K259" s="164">
        <f>SUM(K260:K275)</f>
        <v>36260.370000000003</v>
      </c>
      <c r="L259" s="164"/>
      <c r="M259" s="164">
        <f>SUM(M260:M275)</f>
        <v>0</v>
      </c>
      <c r="N259" s="163"/>
      <c r="O259" s="163">
        <f>SUM(O260:O275)</f>
        <v>1.3399999999999999</v>
      </c>
      <c r="P259" s="163"/>
      <c r="Q259" s="163">
        <f>SUM(Q260:Q275)</f>
        <v>0</v>
      </c>
      <c r="R259" s="164"/>
      <c r="S259" s="164"/>
      <c r="T259" s="165"/>
      <c r="U259" s="159"/>
      <c r="V259" s="159">
        <f>SUM(V260:V275)</f>
        <v>61.58</v>
      </c>
      <c r="W259" s="159"/>
      <c r="X259" s="159"/>
      <c r="Y259" s="159"/>
      <c r="AG259" t="s">
        <v>181</v>
      </c>
    </row>
    <row r="260" spans="1:60" ht="20.399999999999999" outlineLevel="1" x14ac:dyDescent="0.25">
      <c r="A260" s="170">
        <v>84</v>
      </c>
      <c r="B260" s="171" t="s">
        <v>433</v>
      </c>
      <c r="C260" s="179" t="s">
        <v>434</v>
      </c>
      <c r="D260" s="172" t="s">
        <v>184</v>
      </c>
      <c r="E260" s="173">
        <v>230.85300000000001</v>
      </c>
      <c r="F260" s="174"/>
      <c r="G260" s="175">
        <f>ROUND(E260*F260,2)</f>
        <v>0</v>
      </c>
      <c r="H260" s="174">
        <v>0</v>
      </c>
      <c r="I260" s="175">
        <f>ROUND(E260*H260,2)</f>
        <v>0</v>
      </c>
      <c r="J260" s="174">
        <v>14.7</v>
      </c>
      <c r="K260" s="175">
        <f>ROUND(E260*J260,2)</f>
        <v>3393.54</v>
      </c>
      <c r="L260" s="175">
        <v>21</v>
      </c>
      <c r="M260" s="175">
        <f>G260*(1+L260/100)</f>
        <v>0</v>
      </c>
      <c r="N260" s="173">
        <v>0</v>
      </c>
      <c r="O260" s="173">
        <f>ROUND(E260*N260,2)</f>
        <v>0</v>
      </c>
      <c r="P260" s="173">
        <v>0</v>
      </c>
      <c r="Q260" s="173">
        <f>ROUND(E260*P260,2)</f>
        <v>0</v>
      </c>
      <c r="R260" s="175" t="s">
        <v>435</v>
      </c>
      <c r="S260" s="175" t="s">
        <v>186</v>
      </c>
      <c r="T260" s="176" t="s">
        <v>187</v>
      </c>
      <c r="U260" s="158">
        <v>2.75E-2</v>
      </c>
      <c r="V260" s="158">
        <f>ROUND(E260*U260,2)</f>
        <v>6.35</v>
      </c>
      <c r="W260" s="158" t="s">
        <v>436</v>
      </c>
      <c r="X260" s="158" t="s">
        <v>188</v>
      </c>
      <c r="Y260" s="158" t="s">
        <v>189</v>
      </c>
      <c r="Z260" s="148"/>
      <c r="AA260" s="148"/>
      <c r="AB260" s="148"/>
      <c r="AC260" s="148"/>
      <c r="AD260" s="148"/>
      <c r="AE260" s="148"/>
      <c r="AF260" s="148"/>
      <c r="AG260" s="148" t="s">
        <v>437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outlineLevel="2" x14ac:dyDescent="0.25">
      <c r="A261" s="155"/>
      <c r="B261" s="156"/>
      <c r="C261" s="241" t="s">
        <v>438</v>
      </c>
      <c r="D261" s="242"/>
      <c r="E261" s="242"/>
      <c r="F261" s="242"/>
      <c r="G261" s="242"/>
      <c r="H261" s="158"/>
      <c r="I261" s="158"/>
      <c r="J261" s="158"/>
      <c r="K261" s="158"/>
      <c r="L261" s="158"/>
      <c r="M261" s="158"/>
      <c r="N261" s="157"/>
      <c r="O261" s="157"/>
      <c r="P261" s="157"/>
      <c r="Q261" s="157"/>
      <c r="R261" s="158"/>
      <c r="S261" s="158"/>
      <c r="T261" s="158"/>
      <c r="U261" s="158"/>
      <c r="V261" s="158"/>
      <c r="W261" s="158"/>
      <c r="X261" s="158"/>
      <c r="Y261" s="158"/>
      <c r="Z261" s="148"/>
      <c r="AA261" s="148"/>
      <c r="AB261" s="148"/>
      <c r="AC261" s="148"/>
      <c r="AD261" s="148"/>
      <c r="AE261" s="148"/>
      <c r="AF261" s="148"/>
      <c r="AG261" s="148" t="s">
        <v>194</v>
      </c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77" t="str">
        <f>C261</f>
        <v>Provedení izolace proti zemní vlhkosti natěradly a tmely za studena na ploše vodorovné V nátěrem penetračním</v>
      </c>
      <c r="BB261" s="148"/>
      <c r="BC261" s="148"/>
      <c r="BD261" s="148"/>
      <c r="BE261" s="148"/>
      <c r="BF261" s="148"/>
      <c r="BG261" s="148"/>
      <c r="BH261" s="148"/>
    </row>
    <row r="262" spans="1:60" outlineLevel="2" x14ac:dyDescent="0.25">
      <c r="A262" s="155"/>
      <c r="B262" s="156"/>
      <c r="C262" s="239"/>
      <c r="D262" s="240"/>
      <c r="E262" s="240"/>
      <c r="F262" s="240"/>
      <c r="G262" s="240"/>
      <c r="H262" s="158"/>
      <c r="I262" s="158"/>
      <c r="J262" s="158"/>
      <c r="K262" s="158"/>
      <c r="L262" s="158"/>
      <c r="M262" s="158"/>
      <c r="N262" s="157"/>
      <c r="O262" s="157"/>
      <c r="P262" s="157"/>
      <c r="Q262" s="157"/>
      <c r="R262" s="158"/>
      <c r="S262" s="158"/>
      <c r="T262" s="158"/>
      <c r="U262" s="158"/>
      <c r="V262" s="158"/>
      <c r="W262" s="158"/>
      <c r="X262" s="158"/>
      <c r="Y262" s="158"/>
      <c r="Z262" s="148"/>
      <c r="AA262" s="148"/>
      <c r="AB262" s="148"/>
      <c r="AC262" s="148"/>
      <c r="AD262" s="148"/>
      <c r="AE262" s="148"/>
      <c r="AF262" s="148"/>
      <c r="AG262" s="148" t="s">
        <v>195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 x14ac:dyDescent="0.25">
      <c r="A263" s="170">
        <v>85</v>
      </c>
      <c r="B263" s="171" t="s">
        <v>439</v>
      </c>
      <c r="C263" s="179" t="s">
        <v>440</v>
      </c>
      <c r="D263" s="172" t="s">
        <v>441</v>
      </c>
      <c r="E263" s="173">
        <v>57.713000000000001</v>
      </c>
      <c r="F263" s="174"/>
      <c r="G263" s="175">
        <f>ROUND(E263*F263,2)</f>
        <v>0</v>
      </c>
      <c r="H263" s="174">
        <v>44.8</v>
      </c>
      <c r="I263" s="175">
        <f>ROUND(E263*H263,2)</f>
        <v>2585.54</v>
      </c>
      <c r="J263" s="174">
        <v>0</v>
      </c>
      <c r="K263" s="175">
        <f>ROUND(E263*J263,2)</f>
        <v>0</v>
      </c>
      <c r="L263" s="175">
        <v>21</v>
      </c>
      <c r="M263" s="175">
        <f>G263*(1+L263/100)</f>
        <v>0</v>
      </c>
      <c r="N263" s="173">
        <v>1E-3</v>
      </c>
      <c r="O263" s="173">
        <f>ROUND(E263*N263,2)</f>
        <v>0.06</v>
      </c>
      <c r="P263" s="173">
        <v>0</v>
      </c>
      <c r="Q263" s="173">
        <f>ROUND(E263*P263,2)</f>
        <v>0</v>
      </c>
      <c r="R263" s="175"/>
      <c r="S263" s="175" t="s">
        <v>323</v>
      </c>
      <c r="T263" s="176" t="s">
        <v>187</v>
      </c>
      <c r="U263" s="158">
        <v>0</v>
      </c>
      <c r="V263" s="158">
        <f>ROUND(E263*U263,2)</f>
        <v>0</v>
      </c>
      <c r="W263" s="158" t="s">
        <v>436</v>
      </c>
      <c r="X263" s="158" t="s">
        <v>284</v>
      </c>
      <c r="Y263" s="158" t="s">
        <v>189</v>
      </c>
      <c r="Z263" s="148"/>
      <c r="AA263" s="148"/>
      <c r="AB263" s="148"/>
      <c r="AC263" s="148"/>
      <c r="AD263" s="148"/>
      <c r="AE263" s="148"/>
      <c r="AF263" s="148"/>
      <c r="AG263" s="148" t="s">
        <v>285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2" x14ac:dyDescent="0.25">
      <c r="A264" s="155"/>
      <c r="B264" s="156"/>
      <c r="C264" s="241" t="s">
        <v>440</v>
      </c>
      <c r="D264" s="242"/>
      <c r="E264" s="242"/>
      <c r="F264" s="242"/>
      <c r="G264" s="242"/>
      <c r="H264" s="158"/>
      <c r="I264" s="158"/>
      <c r="J264" s="158"/>
      <c r="K264" s="158"/>
      <c r="L264" s="158"/>
      <c r="M264" s="158"/>
      <c r="N264" s="157"/>
      <c r="O264" s="157"/>
      <c r="P264" s="157"/>
      <c r="Q264" s="157"/>
      <c r="R264" s="158"/>
      <c r="S264" s="158"/>
      <c r="T264" s="158"/>
      <c r="U264" s="158"/>
      <c r="V264" s="158"/>
      <c r="W264" s="158"/>
      <c r="X264" s="158"/>
      <c r="Y264" s="158"/>
      <c r="Z264" s="148"/>
      <c r="AA264" s="148"/>
      <c r="AB264" s="148"/>
      <c r="AC264" s="148"/>
      <c r="AD264" s="148"/>
      <c r="AE264" s="148"/>
      <c r="AF264" s="148"/>
      <c r="AG264" s="148" t="s">
        <v>194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outlineLevel="2" x14ac:dyDescent="0.25">
      <c r="A265" s="155"/>
      <c r="B265" s="156"/>
      <c r="C265" s="239"/>
      <c r="D265" s="240"/>
      <c r="E265" s="240"/>
      <c r="F265" s="240"/>
      <c r="G265" s="240"/>
      <c r="H265" s="158"/>
      <c r="I265" s="158"/>
      <c r="J265" s="158"/>
      <c r="K265" s="158"/>
      <c r="L265" s="158"/>
      <c r="M265" s="158"/>
      <c r="N265" s="157"/>
      <c r="O265" s="157"/>
      <c r="P265" s="157"/>
      <c r="Q265" s="157"/>
      <c r="R265" s="158"/>
      <c r="S265" s="158"/>
      <c r="T265" s="158"/>
      <c r="U265" s="158"/>
      <c r="V265" s="158"/>
      <c r="W265" s="158"/>
      <c r="X265" s="158"/>
      <c r="Y265" s="158"/>
      <c r="Z265" s="148"/>
      <c r="AA265" s="148"/>
      <c r="AB265" s="148"/>
      <c r="AC265" s="148"/>
      <c r="AD265" s="148"/>
      <c r="AE265" s="148"/>
      <c r="AF265" s="148"/>
      <c r="AG265" s="148" t="s">
        <v>195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ht="20.399999999999999" outlineLevel="1" x14ac:dyDescent="0.25">
      <c r="A266" s="170">
        <v>86</v>
      </c>
      <c r="B266" s="171" t="s">
        <v>442</v>
      </c>
      <c r="C266" s="179" t="s">
        <v>443</v>
      </c>
      <c r="D266" s="172" t="s">
        <v>184</v>
      </c>
      <c r="E266" s="173">
        <v>230.85300000000001</v>
      </c>
      <c r="F266" s="174"/>
      <c r="G266" s="175">
        <f>ROUND(E266*F266,2)</f>
        <v>0</v>
      </c>
      <c r="H266" s="174">
        <v>0</v>
      </c>
      <c r="I266" s="175">
        <f>ROUND(E266*H266,2)</f>
        <v>0</v>
      </c>
      <c r="J266" s="174">
        <v>134.19999999999999</v>
      </c>
      <c r="K266" s="175">
        <f>ROUND(E266*J266,2)</f>
        <v>30980.47</v>
      </c>
      <c r="L266" s="175">
        <v>21</v>
      </c>
      <c r="M266" s="175">
        <f>G266*(1+L266/100)</f>
        <v>0</v>
      </c>
      <c r="N266" s="173">
        <v>4.0000000000000002E-4</v>
      </c>
      <c r="O266" s="173">
        <f>ROUND(E266*N266,2)</f>
        <v>0.09</v>
      </c>
      <c r="P266" s="173">
        <v>0</v>
      </c>
      <c r="Q266" s="173">
        <f>ROUND(E266*P266,2)</f>
        <v>0</v>
      </c>
      <c r="R266" s="175" t="s">
        <v>435</v>
      </c>
      <c r="S266" s="175" t="s">
        <v>186</v>
      </c>
      <c r="T266" s="176" t="s">
        <v>187</v>
      </c>
      <c r="U266" s="158">
        <v>0.22991</v>
      </c>
      <c r="V266" s="158">
        <f>ROUND(E266*U266,2)</f>
        <v>53.08</v>
      </c>
      <c r="W266" s="158" t="s">
        <v>436</v>
      </c>
      <c r="X266" s="158" t="s">
        <v>188</v>
      </c>
      <c r="Y266" s="158" t="s">
        <v>189</v>
      </c>
      <c r="Z266" s="148"/>
      <c r="AA266" s="148"/>
      <c r="AB266" s="148"/>
      <c r="AC266" s="148"/>
      <c r="AD266" s="148"/>
      <c r="AE266" s="148"/>
      <c r="AF266" s="148"/>
      <c r="AG266" s="148" t="s">
        <v>437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2" x14ac:dyDescent="0.25">
      <c r="A267" s="155"/>
      <c r="B267" s="156"/>
      <c r="C267" s="241" t="s">
        <v>444</v>
      </c>
      <c r="D267" s="242"/>
      <c r="E267" s="242"/>
      <c r="F267" s="242"/>
      <c r="G267" s="242"/>
      <c r="H267" s="158"/>
      <c r="I267" s="158"/>
      <c r="J267" s="158"/>
      <c r="K267" s="158"/>
      <c r="L267" s="158"/>
      <c r="M267" s="158"/>
      <c r="N267" s="157"/>
      <c r="O267" s="157"/>
      <c r="P267" s="157"/>
      <c r="Q267" s="157"/>
      <c r="R267" s="158"/>
      <c r="S267" s="158"/>
      <c r="T267" s="158"/>
      <c r="U267" s="158"/>
      <c r="V267" s="158"/>
      <c r="W267" s="158"/>
      <c r="X267" s="158"/>
      <c r="Y267" s="158"/>
      <c r="Z267" s="148"/>
      <c r="AA267" s="148"/>
      <c r="AB267" s="148"/>
      <c r="AC267" s="148"/>
      <c r="AD267" s="148"/>
      <c r="AE267" s="148"/>
      <c r="AF267" s="148"/>
      <c r="AG267" s="148" t="s">
        <v>194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outlineLevel="2" x14ac:dyDescent="0.25">
      <c r="A268" s="155"/>
      <c r="B268" s="156"/>
      <c r="C268" s="239"/>
      <c r="D268" s="240"/>
      <c r="E268" s="240"/>
      <c r="F268" s="240"/>
      <c r="G268" s="240"/>
      <c r="H268" s="158"/>
      <c r="I268" s="158"/>
      <c r="J268" s="158"/>
      <c r="K268" s="158"/>
      <c r="L268" s="158"/>
      <c r="M268" s="158"/>
      <c r="N268" s="157"/>
      <c r="O268" s="157"/>
      <c r="P268" s="157"/>
      <c r="Q268" s="157"/>
      <c r="R268" s="158"/>
      <c r="S268" s="158"/>
      <c r="T268" s="158"/>
      <c r="U268" s="158"/>
      <c r="V268" s="158"/>
      <c r="W268" s="158"/>
      <c r="X268" s="158"/>
      <c r="Y268" s="158"/>
      <c r="Z268" s="148"/>
      <c r="AA268" s="148"/>
      <c r="AB268" s="148"/>
      <c r="AC268" s="148"/>
      <c r="AD268" s="148"/>
      <c r="AE268" s="148"/>
      <c r="AF268" s="148"/>
      <c r="AG268" s="148" t="s">
        <v>195</v>
      </c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ht="20.399999999999999" outlineLevel="1" x14ac:dyDescent="0.25">
      <c r="A269" s="170">
        <v>87</v>
      </c>
      <c r="B269" s="171" t="s">
        <v>445</v>
      </c>
      <c r="C269" s="179" t="s">
        <v>446</v>
      </c>
      <c r="D269" s="172" t="s">
        <v>184</v>
      </c>
      <c r="E269" s="173">
        <v>265.48099999999999</v>
      </c>
      <c r="F269" s="174"/>
      <c r="G269" s="175">
        <f>ROUND(E269*F269,2)</f>
        <v>0</v>
      </c>
      <c r="H269" s="174">
        <v>192.5</v>
      </c>
      <c r="I269" s="175">
        <f>ROUND(E269*H269,2)</f>
        <v>51105.09</v>
      </c>
      <c r="J269" s="174">
        <v>0</v>
      </c>
      <c r="K269" s="175">
        <f>ROUND(E269*J269,2)</f>
        <v>0</v>
      </c>
      <c r="L269" s="175">
        <v>21</v>
      </c>
      <c r="M269" s="175">
        <f>G269*(1+L269/100)</f>
        <v>0</v>
      </c>
      <c r="N269" s="173">
        <v>4.4999999999999997E-3</v>
      </c>
      <c r="O269" s="173">
        <f>ROUND(E269*N269,2)</f>
        <v>1.19</v>
      </c>
      <c r="P269" s="173">
        <v>0</v>
      </c>
      <c r="Q269" s="173">
        <f>ROUND(E269*P269,2)</f>
        <v>0</v>
      </c>
      <c r="R269" s="175" t="s">
        <v>283</v>
      </c>
      <c r="S269" s="175" t="s">
        <v>186</v>
      </c>
      <c r="T269" s="176" t="s">
        <v>187</v>
      </c>
      <c r="U269" s="158">
        <v>0</v>
      </c>
      <c r="V269" s="158">
        <f>ROUND(E269*U269,2)</f>
        <v>0</v>
      </c>
      <c r="W269" s="158" t="s">
        <v>436</v>
      </c>
      <c r="X269" s="158" t="s">
        <v>284</v>
      </c>
      <c r="Y269" s="158" t="s">
        <v>189</v>
      </c>
      <c r="Z269" s="148"/>
      <c r="AA269" s="148"/>
      <c r="AB269" s="148"/>
      <c r="AC269" s="148"/>
      <c r="AD269" s="148"/>
      <c r="AE269" s="148"/>
      <c r="AF269" s="148"/>
      <c r="AG269" s="148" t="s">
        <v>285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2" x14ac:dyDescent="0.25">
      <c r="A270" s="155"/>
      <c r="B270" s="156"/>
      <c r="C270" s="241" t="s">
        <v>447</v>
      </c>
      <c r="D270" s="242"/>
      <c r="E270" s="242"/>
      <c r="F270" s="242"/>
      <c r="G270" s="242"/>
      <c r="H270" s="158"/>
      <c r="I270" s="158"/>
      <c r="J270" s="158"/>
      <c r="K270" s="158"/>
      <c r="L270" s="158"/>
      <c r="M270" s="158"/>
      <c r="N270" s="157"/>
      <c r="O270" s="157"/>
      <c r="P270" s="157"/>
      <c r="Q270" s="157"/>
      <c r="R270" s="158"/>
      <c r="S270" s="158"/>
      <c r="T270" s="158"/>
      <c r="U270" s="158"/>
      <c r="V270" s="158"/>
      <c r="W270" s="158"/>
      <c r="X270" s="158"/>
      <c r="Y270" s="158"/>
      <c r="Z270" s="148"/>
      <c r="AA270" s="148"/>
      <c r="AB270" s="148"/>
      <c r="AC270" s="148"/>
      <c r="AD270" s="148"/>
      <c r="AE270" s="148"/>
      <c r="AF270" s="148"/>
      <c r="AG270" s="148" t="s">
        <v>194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77" t="str">
        <f>C270</f>
        <v>pás asfaltový natavitelný oxidovaný tl 4mm typu G200 S40 s vložkou ze skleněné tkaniny, s jemnozrnným minerálním posypem</v>
      </c>
      <c r="BB270" s="148"/>
      <c r="BC270" s="148"/>
      <c r="BD270" s="148"/>
      <c r="BE270" s="148"/>
      <c r="BF270" s="148"/>
      <c r="BG270" s="148"/>
      <c r="BH270" s="148"/>
    </row>
    <row r="271" spans="1:60" outlineLevel="2" x14ac:dyDescent="0.25">
      <c r="A271" s="155"/>
      <c r="B271" s="156"/>
      <c r="C271" s="239"/>
      <c r="D271" s="240"/>
      <c r="E271" s="240"/>
      <c r="F271" s="240"/>
      <c r="G271" s="240"/>
      <c r="H271" s="158"/>
      <c r="I271" s="158"/>
      <c r="J271" s="158"/>
      <c r="K271" s="158"/>
      <c r="L271" s="158"/>
      <c r="M271" s="158"/>
      <c r="N271" s="157"/>
      <c r="O271" s="157"/>
      <c r="P271" s="157"/>
      <c r="Q271" s="157"/>
      <c r="R271" s="158"/>
      <c r="S271" s="158"/>
      <c r="T271" s="158"/>
      <c r="U271" s="158"/>
      <c r="V271" s="158"/>
      <c r="W271" s="158"/>
      <c r="X271" s="158"/>
      <c r="Y271" s="158"/>
      <c r="Z271" s="148"/>
      <c r="AA271" s="148"/>
      <c r="AB271" s="148"/>
      <c r="AC271" s="148"/>
      <c r="AD271" s="148"/>
      <c r="AE271" s="148"/>
      <c r="AF271" s="148"/>
      <c r="AG271" s="148" t="s">
        <v>195</v>
      </c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 x14ac:dyDescent="0.25">
      <c r="A272" s="170">
        <v>88</v>
      </c>
      <c r="B272" s="171" t="s">
        <v>448</v>
      </c>
      <c r="C272" s="179" t="s">
        <v>449</v>
      </c>
      <c r="D272" s="172" t="s">
        <v>227</v>
      </c>
      <c r="E272" s="173">
        <v>1.345</v>
      </c>
      <c r="F272" s="174"/>
      <c r="G272" s="175">
        <f>ROUND(E272*F272,2)</f>
        <v>0</v>
      </c>
      <c r="H272" s="174">
        <v>0</v>
      </c>
      <c r="I272" s="175">
        <f>ROUND(E272*H272,2)</f>
        <v>0</v>
      </c>
      <c r="J272" s="174">
        <v>1402.5</v>
      </c>
      <c r="K272" s="175">
        <f>ROUND(E272*J272,2)</f>
        <v>1886.36</v>
      </c>
      <c r="L272" s="175">
        <v>21</v>
      </c>
      <c r="M272" s="175">
        <f>G272*(1+L272/100)</f>
        <v>0</v>
      </c>
      <c r="N272" s="173">
        <v>0</v>
      </c>
      <c r="O272" s="173">
        <f>ROUND(E272*N272,2)</f>
        <v>0</v>
      </c>
      <c r="P272" s="173">
        <v>0</v>
      </c>
      <c r="Q272" s="173">
        <f>ROUND(E272*P272,2)</f>
        <v>0</v>
      </c>
      <c r="R272" s="175" t="s">
        <v>435</v>
      </c>
      <c r="S272" s="175" t="s">
        <v>186</v>
      </c>
      <c r="T272" s="176" t="s">
        <v>187</v>
      </c>
      <c r="U272" s="158">
        <v>1.5980000000000001</v>
      </c>
      <c r="V272" s="158">
        <f>ROUND(E272*U272,2)</f>
        <v>2.15</v>
      </c>
      <c r="W272" s="158"/>
      <c r="X272" s="158" t="s">
        <v>188</v>
      </c>
      <c r="Y272" s="158" t="s">
        <v>189</v>
      </c>
      <c r="Z272" s="148"/>
      <c r="AA272" s="148"/>
      <c r="AB272" s="148"/>
      <c r="AC272" s="148"/>
      <c r="AD272" s="148"/>
      <c r="AE272" s="148"/>
      <c r="AF272" s="148"/>
      <c r="AG272" s="148" t="s">
        <v>437</v>
      </c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2" x14ac:dyDescent="0.25">
      <c r="A273" s="155"/>
      <c r="B273" s="156"/>
      <c r="C273" s="243" t="s">
        <v>450</v>
      </c>
      <c r="D273" s="244"/>
      <c r="E273" s="244"/>
      <c r="F273" s="244"/>
      <c r="G273" s="244"/>
      <c r="H273" s="158"/>
      <c r="I273" s="158"/>
      <c r="J273" s="158"/>
      <c r="K273" s="158"/>
      <c r="L273" s="158"/>
      <c r="M273" s="158"/>
      <c r="N273" s="157"/>
      <c r="O273" s="157"/>
      <c r="P273" s="157"/>
      <c r="Q273" s="157"/>
      <c r="R273" s="158"/>
      <c r="S273" s="158"/>
      <c r="T273" s="158"/>
      <c r="U273" s="158"/>
      <c r="V273" s="158"/>
      <c r="W273" s="158"/>
      <c r="X273" s="158"/>
      <c r="Y273" s="158"/>
      <c r="Z273" s="148"/>
      <c r="AA273" s="148"/>
      <c r="AB273" s="148"/>
      <c r="AC273" s="148"/>
      <c r="AD273" s="148"/>
      <c r="AE273" s="148"/>
      <c r="AF273" s="148"/>
      <c r="AG273" s="148" t="s">
        <v>192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ht="21" outlineLevel="2" x14ac:dyDescent="0.25">
      <c r="A274" s="155"/>
      <c r="B274" s="156"/>
      <c r="C274" s="245" t="s">
        <v>451</v>
      </c>
      <c r="D274" s="246"/>
      <c r="E274" s="246"/>
      <c r="F274" s="246"/>
      <c r="G274" s="246"/>
      <c r="H274" s="158"/>
      <c r="I274" s="158"/>
      <c r="J274" s="158"/>
      <c r="K274" s="158"/>
      <c r="L274" s="158"/>
      <c r="M274" s="158"/>
      <c r="N274" s="157"/>
      <c r="O274" s="157"/>
      <c r="P274" s="157"/>
      <c r="Q274" s="157"/>
      <c r="R274" s="158"/>
      <c r="S274" s="158"/>
      <c r="T274" s="158"/>
      <c r="U274" s="158"/>
      <c r="V274" s="158"/>
      <c r="W274" s="158"/>
      <c r="X274" s="158"/>
      <c r="Y274" s="158"/>
      <c r="Z274" s="148"/>
      <c r="AA274" s="148"/>
      <c r="AB274" s="148"/>
      <c r="AC274" s="148"/>
      <c r="AD274" s="148"/>
      <c r="AE274" s="148"/>
      <c r="AF274" s="148"/>
      <c r="AG274" s="148" t="s">
        <v>194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77" t="str">
        <f>C274</f>
        <v>Přesun hmot pro izolace proti vodě, vlhkosti a plynům stanovený zhmotnosti přesunovaného materiálu vodorovná dopravní vzdálenost do 50 m v objektech výšky přes 6 do 12 m</v>
      </c>
      <c r="BB274" s="148"/>
      <c r="BC274" s="148"/>
      <c r="BD274" s="148"/>
      <c r="BE274" s="148"/>
      <c r="BF274" s="148"/>
      <c r="BG274" s="148"/>
      <c r="BH274" s="148"/>
    </row>
    <row r="275" spans="1:60" outlineLevel="2" x14ac:dyDescent="0.25">
      <c r="A275" s="155"/>
      <c r="B275" s="156"/>
      <c r="C275" s="239"/>
      <c r="D275" s="240"/>
      <c r="E275" s="240"/>
      <c r="F275" s="240"/>
      <c r="G275" s="240"/>
      <c r="H275" s="158"/>
      <c r="I275" s="158"/>
      <c r="J275" s="158"/>
      <c r="K275" s="158"/>
      <c r="L275" s="158"/>
      <c r="M275" s="158"/>
      <c r="N275" s="157"/>
      <c r="O275" s="157"/>
      <c r="P275" s="157"/>
      <c r="Q275" s="157"/>
      <c r="R275" s="158"/>
      <c r="S275" s="158"/>
      <c r="T275" s="158"/>
      <c r="U275" s="158"/>
      <c r="V275" s="158"/>
      <c r="W275" s="158"/>
      <c r="X275" s="158"/>
      <c r="Y275" s="158"/>
      <c r="Z275" s="148"/>
      <c r="AA275" s="148"/>
      <c r="AB275" s="148"/>
      <c r="AC275" s="148"/>
      <c r="AD275" s="148"/>
      <c r="AE275" s="148"/>
      <c r="AF275" s="148"/>
      <c r="AG275" s="148" t="s">
        <v>195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x14ac:dyDescent="0.25">
      <c r="A276" s="160" t="s">
        <v>180</v>
      </c>
      <c r="B276" s="161" t="s">
        <v>102</v>
      </c>
      <c r="C276" s="178" t="s">
        <v>103</v>
      </c>
      <c r="D276" s="162"/>
      <c r="E276" s="163"/>
      <c r="F276" s="164"/>
      <c r="G276" s="164">
        <f>SUMIF(AG277:AG292,"&lt;&gt;NOR",G277:G292)</f>
        <v>0</v>
      </c>
      <c r="H276" s="164"/>
      <c r="I276" s="164">
        <f>SUM(I277:I292)</f>
        <v>34295.199999999997</v>
      </c>
      <c r="J276" s="164"/>
      <c r="K276" s="164">
        <f>SUM(K277:K292)</f>
        <v>42755.51</v>
      </c>
      <c r="L276" s="164"/>
      <c r="M276" s="164">
        <f>SUM(M277:M292)</f>
        <v>0</v>
      </c>
      <c r="N276" s="163"/>
      <c r="O276" s="163">
        <f>SUM(O277:O292)</f>
        <v>0.83</v>
      </c>
      <c r="P276" s="163"/>
      <c r="Q276" s="163">
        <f>SUM(Q277:Q292)</f>
        <v>0</v>
      </c>
      <c r="R276" s="164"/>
      <c r="S276" s="164"/>
      <c r="T276" s="165"/>
      <c r="U276" s="159"/>
      <c r="V276" s="159">
        <f>SUM(V277:V292)</f>
        <v>1.33</v>
      </c>
      <c r="W276" s="159"/>
      <c r="X276" s="159"/>
      <c r="Y276" s="159"/>
      <c r="AG276" t="s">
        <v>181</v>
      </c>
    </row>
    <row r="277" spans="1:60" outlineLevel="1" x14ac:dyDescent="0.25">
      <c r="A277" s="170">
        <v>89</v>
      </c>
      <c r="B277" s="171" t="s">
        <v>452</v>
      </c>
      <c r="C277" s="179" t="s">
        <v>453</v>
      </c>
      <c r="D277" s="172" t="s">
        <v>184</v>
      </c>
      <c r="E277" s="173">
        <v>68.444999999999993</v>
      </c>
      <c r="F277" s="174"/>
      <c r="G277" s="175">
        <f>ROUND(E277*F277,2)</f>
        <v>0</v>
      </c>
      <c r="H277" s="174">
        <v>0</v>
      </c>
      <c r="I277" s="175">
        <f>ROUND(E277*H277,2)</f>
        <v>0</v>
      </c>
      <c r="J277" s="174">
        <v>127.4</v>
      </c>
      <c r="K277" s="175">
        <f>ROUND(E277*J277,2)</f>
        <v>8719.89</v>
      </c>
      <c r="L277" s="175">
        <v>21</v>
      </c>
      <c r="M277" s="175">
        <f>G277*(1+L277/100)</f>
        <v>0</v>
      </c>
      <c r="N277" s="173">
        <v>3.0000000000000001E-5</v>
      </c>
      <c r="O277" s="173">
        <f>ROUND(E277*N277,2)</f>
        <v>0</v>
      </c>
      <c r="P277" s="173">
        <v>0</v>
      </c>
      <c r="Q277" s="173">
        <f>ROUND(E277*P277,2)</f>
        <v>0</v>
      </c>
      <c r="R277" s="175"/>
      <c r="S277" s="175" t="s">
        <v>323</v>
      </c>
      <c r="T277" s="176" t="s">
        <v>187</v>
      </c>
      <c r="U277" s="158">
        <v>0</v>
      </c>
      <c r="V277" s="158">
        <f>ROUND(E277*U277,2)</f>
        <v>0</v>
      </c>
      <c r="W277" s="158" t="s">
        <v>436</v>
      </c>
      <c r="X277" s="158" t="s">
        <v>188</v>
      </c>
      <c r="Y277" s="158" t="s">
        <v>189</v>
      </c>
      <c r="Z277" s="148"/>
      <c r="AA277" s="148"/>
      <c r="AB277" s="148"/>
      <c r="AC277" s="148"/>
      <c r="AD277" s="148"/>
      <c r="AE277" s="148"/>
      <c r="AF277" s="148"/>
      <c r="AG277" s="148" t="s">
        <v>437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2" x14ac:dyDescent="0.25">
      <c r="A278" s="155"/>
      <c r="B278" s="156"/>
      <c r="C278" s="241" t="s">
        <v>454</v>
      </c>
      <c r="D278" s="242"/>
      <c r="E278" s="242"/>
      <c r="F278" s="242"/>
      <c r="G278" s="242"/>
      <c r="H278" s="158"/>
      <c r="I278" s="158"/>
      <c r="J278" s="158"/>
      <c r="K278" s="158"/>
      <c r="L278" s="158"/>
      <c r="M278" s="158"/>
      <c r="N278" s="157"/>
      <c r="O278" s="157"/>
      <c r="P278" s="157"/>
      <c r="Q278" s="157"/>
      <c r="R278" s="158"/>
      <c r="S278" s="158"/>
      <c r="T278" s="158"/>
      <c r="U278" s="158"/>
      <c r="V278" s="158"/>
      <c r="W278" s="158"/>
      <c r="X278" s="158"/>
      <c r="Y278" s="158"/>
      <c r="Z278" s="148"/>
      <c r="AA278" s="148"/>
      <c r="AB278" s="148"/>
      <c r="AC278" s="148"/>
      <c r="AD278" s="148"/>
      <c r="AE278" s="148"/>
      <c r="AF278" s="148"/>
      <c r="AG278" s="148" t="s">
        <v>194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2" x14ac:dyDescent="0.25">
      <c r="A279" s="155"/>
      <c r="B279" s="156"/>
      <c r="C279" s="239"/>
      <c r="D279" s="240"/>
      <c r="E279" s="240"/>
      <c r="F279" s="240"/>
      <c r="G279" s="240"/>
      <c r="H279" s="158"/>
      <c r="I279" s="158"/>
      <c r="J279" s="158"/>
      <c r="K279" s="158"/>
      <c r="L279" s="158"/>
      <c r="M279" s="158"/>
      <c r="N279" s="157"/>
      <c r="O279" s="157"/>
      <c r="P279" s="157"/>
      <c r="Q279" s="157"/>
      <c r="R279" s="158"/>
      <c r="S279" s="158"/>
      <c r="T279" s="158"/>
      <c r="U279" s="158"/>
      <c r="V279" s="158"/>
      <c r="W279" s="158"/>
      <c r="X279" s="158"/>
      <c r="Y279" s="158"/>
      <c r="Z279" s="148"/>
      <c r="AA279" s="148"/>
      <c r="AB279" s="148"/>
      <c r="AC279" s="148"/>
      <c r="AD279" s="148"/>
      <c r="AE279" s="148"/>
      <c r="AF279" s="148"/>
      <c r="AG279" s="148" t="s">
        <v>195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 x14ac:dyDescent="0.25">
      <c r="A280" s="170">
        <v>90</v>
      </c>
      <c r="B280" s="171" t="s">
        <v>455</v>
      </c>
      <c r="C280" s="179" t="s">
        <v>456</v>
      </c>
      <c r="D280" s="172" t="s">
        <v>184</v>
      </c>
      <c r="E280" s="173">
        <v>88.978999999999999</v>
      </c>
      <c r="F280" s="174"/>
      <c r="G280" s="175">
        <f>ROUND(E280*F280,2)</f>
        <v>0</v>
      </c>
      <c r="H280" s="174">
        <v>197.4</v>
      </c>
      <c r="I280" s="175">
        <f>ROUND(E280*H280,2)</f>
        <v>17564.45</v>
      </c>
      <c r="J280" s="174">
        <v>0</v>
      </c>
      <c r="K280" s="175">
        <f>ROUND(E280*J280,2)</f>
        <v>0</v>
      </c>
      <c r="L280" s="175">
        <v>21</v>
      </c>
      <c r="M280" s="175">
        <f>G280*(1+L280/100)</f>
        <v>0</v>
      </c>
      <c r="N280" s="173">
        <v>2.5400000000000002E-3</v>
      </c>
      <c r="O280" s="173">
        <f>ROUND(E280*N280,2)</f>
        <v>0.23</v>
      </c>
      <c r="P280" s="173">
        <v>0</v>
      </c>
      <c r="Q280" s="173">
        <f>ROUND(E280*P280,2)</f>
        <v>0</v>
      </c>
      <c r="R280" s="175"/>
      <c r="S280" s="175" t="s">
        <v>323</v>
      </c>
      <c r="T280" s="176" t="s">
        <v>187</v>
      </c>
      <c r="U280" s="158">
        <v>0</v>
      </c>
      <c r="V280" s="158">
        <f>ROUND(E280*U280,2)</f>
        <v>0</v>
      </c>
      <c r="W280" s="158" t="s">
        <v>436</v>
      </c>
      <c r="X280" s="158" t="s">
        <v>284</v>
      </c>
      <c r="Y280" s="158" t="s">
        <v>189</v>
      </c>
      <c r="Z280" s="148"/>
      <c r="AA280" s="148"/>
      <c r="AB280" s="148"/>
      <c r="AC280" s="148"/>
      <c r="AD280" s="148"/>
      <c r="AE280" s="148"/>
      <c r="AF280" s="148"/>
      <c r="AG280" s="148" t="s">
        <v>285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2" x14ac:dyDescent="0.25">
      <c r="A281" s="155"/>
      <c r="B281" s="156"/>
      <c r="C281" s="241" t="s">
        <v>456</v>
      </c>
      <c r="D281" s="242"/>
      <c r="E281" s="242"/>
      <c r="F281" s="242"/>
      <c r="G281" s="242"/>
      <c r="H281" s="158"/>
      <c r="I281" s="158"/>
      <c r="J281" s="158"/>
      <c r="K281" s="158"/>
      <c r="L281" s="158"/>
      <c r="M281" s="158"/>
      <c r="N281" s="157"/>
      <c r="O281" s="157"/>
      <c r="P281" s="157"/>
      <c r="Q281" s="157"/>
      <c r="R281" s="158"/>
      <c r="S281" s="158"/>
      <c r="T281" s="158"/>
      <c r="U281" s="158"/>
      <c r="V281" s="158"/>
      <c r="W281" s="158"/>
      <c r="X281" s="158"/>
      <c r="Y281" s="158"/>
      <c r="Z281" s="148"/>
      <c r="AA281" s="148"/>
      <c r="AB281" s="148"/>
      <c r="AC281" s="148"/>
      <c r="AD281" s="148"/>
      <c r="AE281" s="148"/>
      <c r="AF281" s="148"/>
      <c r="AG281" s="148" t="s">
        <v>194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2" x14ac:dyDescent="0.25">
      <c r="A282" s="155"/>
      <c r="B282" s="156"/>
      <c r="C282" s="239"/>
      <c r="D282" s="240"/>
      <c r="E282" s="240"/>
      <c r="F282" s="240"/>
      <c r="G282" s="240"/>
      <c r="H282" s="158"/>
      <c r="I282" s="158"/>
      <c r="J282" s="158"/>
      <c r="K282" s="158"/>
      <c r="L282" s="158"/>
      <c r="M282" s="158"/>
      <c r="N282" s="157"/>
      <c r="O282" s="157"/>
      <c r="P282" s="157"/>
      <c r="Q282" s="157"/>
      <c r="R282" s="158"/>
      <c r="S282" s="158"/>
      <c r="T282" s="158"/>
      <c r="U282" s="158"/>
      <c r="V282" s="158"/>
      <c r="W282" s="158"/>
      <c r="X282" s="158"/>
      <c r="Y282" s="158"/>
      <c r="Z282" s="148"/>
      <c r="AA282" s="148"/>
      <c r="AB282" s="148"/>
      <c r="AC282" s="148"/>
      <c r="AD282" s="148"/>
      <c r="AE282" s="148"/>
      <c r="AF282" s="148"/>
      <c r="AG282" s="148" t="s">
        <v>195</v>
      </c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ht="20.399999999999999" outlineLevel="1" x14ac:dyDescent="0.25">
      <c r="A283" s="170">
        <v>91</v>
      </c>
      <c r="B283" s="171" t="s">
        <v>457</v>
      </c>
      <c r="C283" s="179" t="s">
        <v>458</v>
      </c>
      <c r="D283" s="172" t="s">
        <v>184</v>
      </c>
      <c r="E283" s="173">
        <v>68.444999999999993</v>
      </c>
      <c r="F283" s="174"/>
      <c r="G283" s="175">
        <f>ROUND(E283*F283,2)</f>
        <v>0</v>
      </c>
      <c r="H283" s="174">
        <v>0</v>
      </c>
      <c r="I283" s="175">
        <f>ROUND(E283*H283,2)</f>
        <v>0</v>
      </c>
      <c r="J283" s="174">
        <v>478.8</v>
      </c>
      <c r="K283" s="175">
        <f>ROUND(E283*J283,2)</f>
        <v>32771.47</v>
      </c>
      <c r="L283" s="175">
        <v>21</v>
      </c>
      <c r="M283" s="175">
        <f>G283*(1+L283/100)</f>
        <v>0</v>
      </c>
      <c r="N283" s="173">
        <v>1.3999999999999999E-4</v>
      </c>
      <c r="O283" s="173">
        <f>ROUND(E283*N283,2)</f>
        <v>0.01</v>
      </c>
      <c r="P283" s="173">
        <v>0</v>
      </c>
      <c r="Q283" s="173">
        <f>ROUND(E283*P283,2)</f>
        <v>0</v>
      </c>
      <c r="R283" s="175"/>
      <c r="S283" s="175" t="s">
        <v>323</v>
      </c>
      <c r="T283" s="176" t="s">
        <v>187</v>
      </c>
      <c r="U283" s="158">
        <v>0</v>
      </c>
      <c r="V283" s="158">
        <f>ROUND(E283*U283,2)</f>
        <v>0</v>
      </c>
      <c r="W283" s="158" t="s">
        <v>436</v>
      </c>
      <c r="X283" s="158" t="s">
        <v>188</v>
      </c>
      <c r="Y283" s="158" t="s">
        <v>189</v>
      </c>
      <c r="Z283" s="148"/>
      <c r="AA283" s="148"/>
      <c r="AB283" s="148"/>
      <c r="AC283" s="148"/>
      <c r="AD283" s="148"/>
      <c r="AE283" s="148"/>
      <c r="AF283" s="148"/>
      <c r="AG283" s="148" t="s">
        <v>437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ht="21" outlineLevel="2" x14ac:dyDescent="0.25">
      <c r="A284" s="155"/>
      <c r="B284" s="156"/>
      <c r="C284" s="241" t="s">
        <v>459</v>
      </c>
      <c r="D284" s="242"/>
      <c r="E284" s="242"/>
      <c r="F284" s="242"/>
      <c r="G284" s="242"/>
      <c r="H284" s="158"/>
      <c r="I284" s="158"/>
      <c r="J284" s="158"/>
      <c r="K284" s="158"/>
      <c r="L284" s="158"/>
      <c r="M284" s="158"/>
      <c r="N284" s="157"/>
      <c r="O284" s="157"/>
      <c r="P284" s="157"/>
      <c r="Q284" s="157"/>
      <c r="R284" s="158"/>
      <c r="S284" s="158"/>
      <c r="T284" s="158"/>
      <c r="U284" s="158"/>
      <c r="V284" s="158"/>
      <c r="W284" s="158"/>
      <c r="X284" s="158"/>
      <c r="Y284" s="158"/>
      <c r="Z284" s="148"/>
      <c r="AA284" s="148"/>
      <c r="AB284" s="148"/>
      <c r="AC284" s="148"/>
      <c r="AD284" s="148"/>
      <c r="AE284" s="148"/>
      <c r="AF284" s="148"/>
      <c r="AG284" s="148" t="s">
        <v>194</v>
      </c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77" t="str">
        <f>C284</f>
        <v>Provedení povlakové krytiny střech plochých do 10° s mechanicky kotvenou izolací včetně položení fólie a horkovzdušného svaření tl. tepelné izolace přes 240 mm budovy výšky do 18 m, kotvené do betonu vnitřní pole</v>
      </c>
      <c r="BB284" s="148"/>
      <c r="BC284" s="148"/>
      <c r="BD284" s="148"/>
      <c r="BE284" s="148"/>
      <c r="BF284" s="148"/>
      <c r="BG284" s="148"/>
      <c r="BH284" s="148"/>
    </row>
    <row r="285" spans="1:60" outlineLevel="2" x14ac:dyDescent="0.25">
      <c r="A285" s="155"/>
      <c r="B285" s="156"/>
      <c r="C285" s="239"/>
      <c r="D285" s="240"/>
      <c r="E285" s="240"/>
      <c r="F285" s="240"/>
      <c r="G285" s="240"/>
      <c r="H285" s="158"/>
      <c r="I285" s="158"/>
      <c r="J285" s="158"/>
      <c r="K285" s="158"/>
      <c r="L285" s="158"/>
      <c r="M285" s="158"/>
      <c r="N285" s="157"/>
      <c r="O285" s="157"/>
      <c r="P285" s="157"/>
      <c r="Q285" s="157"/>
      <c r="R285" s="158"/>
      <c r="S285" s="158"/>
      <c r="T285" s="158"/>
      <c r="U285" s="158"/>
      <c r="V285" s="158"/>
      <c r="W285" s="158"/>
      <c r="X285" s="158"/>
      <c r="Y285" s="158"/>
      <c r="Z285" s="148"/>
      <c r="AA285" s="148"/>
      <c r="AB285" s="148"/>
      <c r="AC285" s="148"/>
      <c r="AD285" s="148"/>
      <c r="AE285" s="148"/>
      <c r="AF285" s="148"/>
      <c r="AG285" s="148" t="s">
        <v>195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ht="20.399999999999999" outlineLevel="1" x14ac:dyDescent="0.25">
      <c r="A286" s="170">
        <v>92</v>
      </c>
      <c r="B286" s="171" t="s">
        <v>460</v>
      </c>
      <c r="C286" s="179" t="s">
        <v>461</v>
      </c>
      <c r="D286" s="172" t="s">
        <v>198</v>
      </c>
      <c r="E286" s="173">
        <v>19.574999999999999</v>
      </c>
      <c r="F286" s="174"/>
      <c r="G286" s="175">
        <f>ROUND(E286*F286,2)</f>
        <v>0</v>
      </c>
      <c r="H286" s="174">
        <v>854.7</v>
      </c>
      <c r="I286" s="175">
        <f>ROUND(E286*H286,2)</f>
        <v>16730.75</v>
      </c>
      <c r="J286" s="174">
        <v>0</v>
      </c>
      <c r="K286" s="175">
        <f>ROUND(E286*J286,2)</f>
        <v>0</v>
      </c>
      <c r="L286" s="175">
        <v>21</v>
      </c>
      <c r="M286" s="175">
        <f>G286*(1+L286/100)</f>
        <v>0</v>
      </c>
      <c r="N286" s="173">
        <v>0.03</v>
      </c>
      <c r="O286" s="173">
        <f>ROUND(E286*N286,2)</f>
        <v>0.59</v>
      </c>
      <c r="P286" s="173">
        <v>0</v>
      </c>
      <c r="Q286" s="173">
        <f>ROUND(E286*P286,2)</f>
        <v>0</v>
      </c>
      <c r="R286" s="175" t="s">
        <v>283</v>
      </c>
      <c r="S286" s="175" t="s">
        <v>186</v>
      </c>
      <c r="T286" s="176" t="s">
        <v>187</v>
      </c>
      <c r="U286" s="158">
        <v>0</v>
      </c>
      <c r="V286" s="158">
        <f>ROUND(E286*U286,2)</f>
        <v>0</v>
      </c>
      <c r="W286" s="158" t="s">
        <v>436</v>
      </c>
      <c r="X286" s="158" t="s">
        <v>284</v>
      </c>
      <c r="Y286" s="158" t="s">
        <v>189</v>
      </c>
      <c r="Z286" s="148"/>
      <c r="AA286" s="148"/>
      <c r="AB286" s="148"/>
      <c r="AC286" s="148"/>
      <c r="AD286" s="148"/>
      <c r="AE286" s="148"/>
      <c r="AF286" s="148"/>
      <c r="AG286" s="148" t="s">
        <v>285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outlineLevel="2" x14ac:dyDescent="0.25">
      <c r="A287" s="155"/>
      <c r="B287" s="156"/>
      <c r="C287" s="241" t="s">
        <v>462</v>
      </c>
      <c r="D287" s="242"/>
      <c r="E287" s="242"/>
      <c r="F287" s="242"/>
      <c r="G287" s="242"/>
      <c r="H287" s="158"/>
      <c r="I287" s="158"/>
      <c r="J287" s="158"/>
      <c r="K287" s="158"/>
      <c r="L287" s="158"/>
      <c r="M287" s="158"/>
      <c r="N287" s="157"/>
      <c r="O287" s="157"/>
      <c r="P287" s="157"/>
      <c r="Q287" s="157"/>
      <c r="R287" s="158"/>
      <c r="S287" s="158"/>
      <c r="T287" s="158"/>
      <c r="U287" s="158"/>
      <c r="V287" s="158"/>
      <c r="W287" s="158"/>
      <c r="X287" s="158"/>
      <c r="Y287" s="158"/>
      <c r="Z287" s="148"/>
      <c r="AA287" s="148"/>
      <c r="AB287" s="148"/>
      <c r="AC287" s="148"/>
      <c r="AD287" s="148"/>
      <c r="AE287" s="148"/>
      <c r="AF287" s="148"/>
      <c r="AG287" s="148" t="s">
        <v>194</v>
      </c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</row>
    <row r="288" spans="1:60" outlineLevel="2" x14ac:dyDescent="0.25">
      <c r="A288" s="155"/>
      <c r="B288" s="156"/>
      <c r="C288" s="239"/>
      <c r="D288" s="240"/>
      <c r="E288" s="240"/>
      <c r="F288" s="240"/>
      <c r="G288" s="240"/>
      <c r="H288" s="158"/>
      <c r="I288" s="158"/>
      <c r="J288" s="158"/>
      <c r="K288" s="158"/>
      <c r="L288" s="158"/>
      <c r="M288" s="158"/>
      <c r="N288" s="157"/>
      <c r="O288" s="157"/>
      <c r="P288" s="157"/>
      <c r="Q288" s="157"/>
      <c r="R288" s="158"/>
      <c r="S288" s="158"/>
      <c r="T288" s="158"/>
      <c r="U288" s="158"/>
      <c r="V288" s="158"/>
      <c r="W288" s="158"/>
      <c r="X288" s="158"/>
      <c r="Y288" s="158"/>
      <c r="Z288" s="148"/>
      <c r="AA288" s="148"/>
      <c r="AB288" s="148"/>
      <c r="AC288" s="148"/>
      <c r="AD288" s="148"/>
      <c r="AE288" s="148"/>
      <c r="AF288" s="148"/>
      <c r="AG288" s="148" t="s">
        <v>195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 x14ac:dyDescent="0.25">
      <c r="A289" s="170">
        <v>93</v>
      </c>
      <c r="B289" s="171" t="s">
        <v>463</v>
      </c>
      <c r="C289" s="179" t="s">
        <v>464</v>
      </c>
      <c r="D289" s="172" t="s">
        <v>227</v>
      </c>
      <c r="E289" s="173">
        <v>0.82499999999999996</v>
      </c>
      <c r="F289" s="174"/>
      <c r="G289" s="175">
        <f>ROUND(E289*F289,2)</f>
        <v>0</v>
      </c>
      <c r="H289" s="174">
        <v>0</v>
      </c>
      <c r="I289" s="175">
        <f>ROUND(E289*H289,2)</f>
        <v>0</v>
      </c>
      <c r="J289" s="174">
        <v>1532.3</v>
      </c>
      <c r="K289" s="175">
        <f>ROUND(E289*J289,2)</f>
        <v>1264.1500000000001</v>
      </c>
      <c r="L289" s="175">
        <v>21</v>
      </c>
      <c r="M289" s="175">
        <f>G289*(1+L289/100)</f>
        <v>0</v>
      </c>
      <c r="N289" s="173">
        <v>0</v>
      </c>
      <c r="O289" s="173">
        <f>ROUND(E289*N289,2)</f>
        <v>0</v>
      </c>
      <c r="P289" s="173">
        <v>0</v>
      </c>
      <c r="Q289" s="173">
        <f>ROUND(E289*P289,2)</f>
        <v>0</v>
      </c>
      <c r="R289" s="175" t="s">
        <v>435</v>
      </c>
      <c r="S289" s="175" t="s">
        <v>186</v>
      </c>
      <c r="T289" s="176" t="s">
        <v>187</v>
      </c>
      <c r="U289" s="158">
        <v>1.609</v>
      </c>
      <c r="V289" s="158">
        <f>ROUND(E289*U289,2)</f>
        <v>1.33</v>
      </c>
      <c r="W289" s="158"/>
      <c r="X289" s="158" t="s">
        <v>188</v>
      </c>
      <c r="Y289" s="158" t="s">
        <v>189</v>
      </c>
      <c r="Z289" s="148"/>
      <c r="AA289" s="148"/>
      <c r="AB289" s="148"/>
      <c r="AC289" s="148"/>
      <c r="AD289" s="148"/>
      <c r="AE289" s="148"/>
      <c r="AF289" s="148"/>
      <c r="AG289" s="148" t="s">
        <v>437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2" x14ac:dyDescent="0.25">
      <c r="A290" s="155"/>
      <c r="B290" s="156"/>
      <c r="C290" s="243" t="s">
        <v>465</v>
      </c>
      <c r="D290" s="244"/>
      <c r="E290" s="244"/>
      <c r="F290" s="244"/>
      <c r="G290" s="244"/>
      <c r="H290" s="158"/>
      <c r="I290" s="158"/>
      <c r="J290" s="158"/>
      <c r="K290" s="158"/>
      <c r="L290" s="158"/>
      <c r="M290" s="158"/>
      <c r="N290" s="157"/>
      <c r="O290" s="157"/>
      <c r="P290" s="157"/>
      <c r="Q290" s="157"/>
      <c r="R290" s="158"/>
      <c r="S290" s="158"/>
      <c r="T290" s="158"/>
      <c r="U290" s="158"/>
      <c r="V290" s="158"/>
      <c r="W290" s="158"/>
      <c r="X290" s="158"/>
      <c r="Y290" s="158"/>
      <c r="Z290" s="148"/>
      <c r="AA290" s="148"/>
      <c r="AB290" s="148"/>
      <c r="AC290" s="148"/>
      <c r="AD290" s="148"/>
      <c r="AE290" s="148"/>
      <c r="AF290" s="148"/>
      <c r="AG290" s="148" t="s">
        <v>192</v>
      </c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ht="21" outlineLevel="2" x14ac:dyDescent="0.25">
      <c r="A291" s="155"/>
      <c r="B291" s="156"/>
      <c r="C291" s="245" t="s">
        <v>466</v>
      </c>
      <c r="D291" s="246"/>
      <c r="E291" s="246"/>
      <c r="F291" s="246"/>
      <c r="G291" s="246"/>
      <c r="H291" s="158"/>
      <c r="I291" s="158"/>
      <c r="J291" s="158"/>
      <c r="K291" s="158"/>
      <c r="L291" s="158"/>
      <c r="M291" s="158"/>
      <c r="N291" s="157"/>
      <c r="O291" s="157"/>
      <c r="P291" s="157"/>
      <c r="Q291" s="157"/>
      <c r="R291" s="158"/>
      <c r="S291" s="158"/>
      <c r="T291" s="158"/>
      <c r="U291" s="158"/>
      <c r="V291" s="158"/>
      <c r="W291" s="158"/>
      <c r="X291" s="158"/>
      <c r="Y291" s="158"/>
      <c r="Z291" s="148"/>
      <c r="AA291" s="148"/>
      <c r="AB291" s="148"/>
      <c r="AC291" s="148"/>
      <c r="AD291" s="148"/>
      <c r="AE291" s="148"/>
      <c r="AF291" s="148"/>
      <c r="AG291" s="148" t="s">
        <v>194</v>
      </c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77" t="str">
        <f>C291</f>
        <v>Přesun hmot pro povlakové krytiny stanovený zhmotnosti přesunovaného materiálu vodorovná dopravní vzdálenost do 50 m v objektech výšky přes 6 do 12 m</v>
      </c>
      <c r="BB291" s="148"/>
      <c r="BC291" s="148"/>
      <c r="BD291" s="148"/>
      <c r="BE291" s="148"/>
      <c r="BF291" s="148"/>
      <c r="BG291" s="148"/>
      <c r="BH291" s="148"/>
    </row>
    <row r="292" spans="1:60" outlineLevel="2" x14ac:dyDescent="0.25">
      <c r="A292" s="155"/>
      <c r="B292" s="156"/>
      <c r="C292" s="239"/>
      <c r="D292" s="240"/>
      <c r="E292" s="240"/>
      <c r="F292" s="240"/>
      <c r="G292" s="240"/>
      <c r="H292" s="158"/>
      <c r="I292" s="158"/>
      <c r="J292" s="158"/>
      <c r="K292" s="158"/>
      <c r="L292" s="158"/>
      <c r="M292" s="158"/>
      <c r="N292" s="157"/>
      <c r="O292" s="157"/>
      <c r="P292" s="157"/>
      <c r="Q292" s="157"/>
      <c r="R292" s="158"/>
      <c r="S292" s="158"/>
      <c r="T292" s="158"/>
      <c r="U292" s="158"/>
      <c r="V292" s="158"/>
      <c r="W292" s="158"/>
      <c r="X292" s="158"/>
      <c r="Y292" s="158"/>
      <c r="Z292" s="148"/>
      <c r="AA292" s="148"/>
      <c r="AB292" s="148"/>
      <c r="AC292" s="148"/>
      <c r="AD292" s="148"/>
      <c r="AE292" s="148"/>
      <c r="AF292" s="148"/>
      <c r="AG292" s="148" t="s">
        <v>195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x14ac:dyDescent="0.25">
      <c r="A293" s="160" t="s">
        <v>180</v>
      </c>
      <c r="B293" s="161" t="s">
        <v>104</v>
      </c>
      <c r="C293" s="178" t="s">
        <v>105</v>
      </c>
      <c r="D293" s="162"/>
      <c r="E293" s="163"/>
      <c r="F293" s="164"/>
      <c r="G293" s="164">
        <f>SUMIF(AG294:AG316,"&lt;&gt;NOR",G294:G316)</f>
        <v>0</v>
      </c>
      <c r="H293" s="164"/>
      <c r="I293" s="164">
        <f>SUM(I294:I316)</f>
        <v>296777.49</v>
      </c>
      <c r="J293" s="164"/>
      <c r="K293" s="164">
        <f>SUM(K294:K316)</f>
        <v>76878.880000000005</v>
      </c>
      <c r="L293" s="164"/>
      <c r="M293" s="164">
        <f>SUM(M294:M316)</f>
        <v>0</v>
      </c>
      <c r="N293" s="163"/>
      <c r="O293" s="163">
        <f>SUM(O294:O316)</f>
        <v>4</v>
      </c>
      <c r="P293" s="163"/>
      <c r="Q293" s="163">
        <f>SUM(Q294:Q316)</f>
        <v>0</v>
      </c>
      <c r="R293" s="164"/>
      <c r="S293" s="164"/>
      <c r="T293" s="165"/>
      <c r="U293" s="159"/>
      <c r="V293" s="159">
        <f>SUM(V294:V316)</f>
        <v>104.08</v>
      </c>
      <c r="W293" s="159"/>
      <c r="X293" s="159"/>
      <c r="Y293" s="159"/>
      <c r="AG293" t="s">
        <v>181</v>
      </c>
    </row>
    <row r="294" spans="1:60" outlineLevel="1" x14ac:dyDescent="0.25">
      <c r="A294" s="170">
        <v>94</v>
      </c>
      <c r="B294" s="171" t="s">
        <v>467</v>
      </c>
      <c r="C294" s="179" t="s">
        <v>468</v>
      </c>
      <c r="D294" s="172" t="s">
        <v>184</v>
      </c>
      <c r="E294" s="173">
        <v>289.06</v>
      </c>
      <c r="F294" s="174"/>
      <c r="G294" s="175">
        <f>ROUND(E294*F294,2)</f>
        <v>0</v>
      </c>
      <c r="H294" s="174">
        <v>0</v>
      </c>
      <c r="I294" s="175">
        <f>ROUND(E294*H294,2)</f>
        <v>0</v>
      </c>
      <c r="J294" s="174">
        <v>165</v>
      </c>
      <c r="K294" s="175">
        <f>ROUND(E294*J294,2)</f>
        <v>47694.9</v>
      </c>
      <c r="L294" s="175">
        <v>21</v>
      </c>
      <c r="M294" s="175">
        <f>G294*(1+L294/100)</f>
        <v>0</v>
      </c>
      <c r="N294" s="173">
        <v>2.9999999999999997E-4</v>
      </c>
      <c r="O294" s="173">
        <f>ROUND(E294*N294,2)</f>
        <v>0.09</v>
      </c>
      <c r="P294" s="173">
        <v>0</v>
      </c>
      <c r="Q294" s="173">
        <f>ROUND(E294*P294,2)</f>
        <v>0</v>
      </c>
      <c r="R294" s="175" t="s">
        <v>469</v>
      </c>
      <c r="S294" s="175" t="s">
        <v>186</v>
      </c>
      <c r="T294" s="176" t="s">
        <v>187</v>
      </c>
      <c r="U294" s="158">
        <v>0.23100000000000001</v>
      </c>
      <c r="V294" s="158">
        <f>ROUND(E294*U294,2)</f>
        <v>66.77</v>
      </c>
      <c r="W294" s="158" t="s">
        <v>436</v>
      </c>
      <c r="X294" s="158" t="s">
        <v>188</v>
      </c>
      <c r="Y294" s="158" t="s">
        <v>189</v>
      </c>
      <c r="Z294" s="148"/>
      <c r="AA294" s="148"/>
      <c r="AB294" s="148"/>
      <c r="AC294" s="148"/>
      <c r="AD294" s="148"/>
      <c r="AE294" s="148"/>
      <c r="AF294" s="148"/>
      <c r="AG294" s="148" t="s">
        <v>437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ht="21" outlineLevel="2" x14ac:dyDescent="0.25">
      <c r="A295" s="155"/>
      <c r="B295" s="156"/>
      <c r="C295" s="241" t="s">
        <v>470</v>
      </c>
      <c r="D295" s="242"/>
      <c r="E295" s="242"/>
      <c r="F295" s="242"/>
      <c r="G295" s="242"/>
      <c r="H295" s="158"/>
      <c r="I295" s="158"/>
      <c r="J295" s="158"/>
      <c r="K295" s="158"/>
      <c r="L295" s="158"/>
      <c r="M295" s="158"/>
      <c r="N295" s="157"/>
      <c r="O295" s="157"/>
      <c r="P295" s="157"/>
      <c r="Q295" s="157"/>
      <c r="R295" s="158"/>
      <c r="S295" s="158"/>
      <c r="T295" s="158"/>
      <c r="U295" s="158"/>
      <c r="V295" s="158"/>
      <c r="W295" s="158"/>
      <c r="X295" s="158"/>
      <c r="Y295" s="158"/>
      <c r="Z295" s="148"/>
      <c r="AA295" s="148"/>
      <c r="AB295" s="148"/>
      <c r="AC295" s="148"/>
      <c r="AD295" s="148"/>
      <c r="AE295" s="148"/>
      <c r="AF295" s="148"/>
      <c r="AG295" s="148" t="s">
        <v>194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77" t="str">
        <f>C295</f>
        <v>Montáž tepelné izolace stropů rohožemi, pásy, dílci, deskami, bloky (izolační materiál ve specifikaci) žebrových spodem suchycením (drátem, páskou apod.)</v>
      </c>
      <c r="BB295" s="148"/>
      <c r="BC295" s="148"/>
      <c r="BD295" s="148"/>
      <c r="BE295" s="148"/>
      <c r="BF295" s="148"/>
      <c r="BG295" s="148"/>
      <c r="BH295" s="148"/>
    </row>
    <row r="296" spans="1:60" outlineLevel="2" x14ac:dyDescent="0.25">
      <c r="A296" s="155"/>
      <c r="B296" s="156"/>
      <c r="C296" s="239"/>
      <c r="D296" s="240"/>
      <c r="E296" s="240"/>
      <c r="F296" s="240"/>
      <c r="G296" s="240"/>
      <c r="H296" s="158"/>
      <c r="I296" s="158"/>
      <c r="J296" s="158"/>
      <c r="K296" s="158"/>
      <c r="L296" s="158"/>
      <c r="M296" s="158"/>
      <c r="N296" s="157"/>
      <c r="O296" s="157"/>
      <c r="P296" s="157"/>
      <c r="Q296" s="157"/>
      <c r="R296" s="158"/>
      <c r="S296" s="158"/>
      <c r="T296" s="158"/>
      <c r="U296" s="158"/>
      <c r="V296" s="158"/>
      <c r="W296" s="158"/>
      <c r="X296" s="158"/>
      <c r="Y296" s="158"/>
      <c r="Z296" s="148"/>
      <c r="AA296" s="148"/>
      <c r="AB296" s="148"/>
      <c r="AC296" s="148"/>
      <c r="AD296" s="148"/>
      <c r="AE296" s="148"/>
      <c r="AF296" s="148"/>
      <c r="AG296" s="148" t="s">
        <v>195</v>
      </c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</row>
    <row r="297" spans="1:60" ht="20.399999999999999" outlineLevel="1" x14ac:dyDescent="0.25">
      <c r="A297" s="170">
        <v>95</v>
      </c>
      <c r="B297" s="171" t="s">
        <v>471</v>
      </c>
      <c r="C297" s="179" t="s">
        <v>472</v>
      </c>
      <c r="D297" s="172" t="s">
        <v>184</v>
      </c>
      <c r="E297" s="173">
        <v>317.96600000000001</v>
      </c>
      <c r="F297" s="174"/>
      <c r="G297" s="175">
        <f>ROUND(E297*F297,2)</f>
        <v>0</v>
      </c>
      <c r="H297" s="174">
        <v>530.20000000000005</v>
      </c>
      <c r="I297" s="175">
        <f>ROUND(E297*H297,2)</f>
        <v>168585.57</v>
      </c>
      <c r="J297" s="174">
        <v>0</v>
      </c>
      <c r="K297" s="175">
        <f>ROUND(E297*J297,2)</f>
        <v>0</v>
      </c>
      <c r="L297" s="175">
        <v>21</v>
      </c>
      <c r="M297" s="175">
        <f>G297*(1+L297/100)</f>
        <v>0</v>
      </c>
      <c r="N297" s="173">
        <v>8.0000000000000002E-3</v>
      </c>
      <c r="O297" s="173">
        <f>ROUND(E297*N297,2)</f>
        <v>2.54</v>
      </c>
      <c r="P297" s="173">
        <v>0</v>
      </c>
      <c r="Q297" s="173">
        <f>ROUND(E297*P297,2)</f>
        <v>0</v>
      </c>
      <c r="R297" s="175" t="s">
        <v>283</v>
      </c>
      <c r="S297" s="175" t="s">
        <v>186</v>
      </c>
      <c r="T297" s="176" t="s">
        <v>187</v>
      </c>
      <c r="U297" s="158">
        <v>0</v>
      </c>
      <c r="V297" s="158">
        <f>ROUND(E297*U297,2)</f>
        <v>0</v>
      </c>
      <c r="W297" s="158" t="s">
        <v>436</v>
      </c>
      <c r="X297" s="158" t="s">
        <v>284</v>
      </c>
      <c r="Y297" s="158" t="s">
        <v>189</v>
      </c>
      <c r="Z297" s="148"/>
      <c r="AA297" s="148"/>
      <c r="AB297" s="148"/>
      <c r="AC297" s="148"/>
      <c r="AD297" s="148"/>
      <c r="AE297" s="148"/>
      <c r="AF297" s="148"/>
      <c r="AG297" s="148" t="s">
        <v>285</v>
      </c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</row>
    <row r="298" spans="1:60" outlineLevel="2" x14ac:dyDescent="0.25">
      <c r="A298" s="155"/>
      <c r="B298" s="156"/>
      <c r="C298" s="241" t="s">
        <v>473</v>
      </c>
      <c r="D298" s="242"/>
      <c r="E298" s="242"/>
      <c r="F298" s="242"/>
      <c r="G298" s="242"/>
      <c r="H298" s="158"/>
      <c r="I298" s="158"/>
      <c r="J298" s="158"/>
      <c r="K298" s="158"/>
      <c r="L298" s="158"/>
      <c r="M298" s="158"/>
      <c r="N298" s="157"/>
      <c r="O298" s="157"/>
      <c r="P298" s="157"/>
      <c r="Q298" s="157"/>
      <c r="R298" s="158"/>
      <c r="S298" s="158"/>
      <c r="T298" s="158"/>
      <c r="U298" s="158"/>
      <c r="V298" s="158"/>
      <c r="W298" s="158"/>
      <c r="X298" s="158"/>
      <c r="Y298" s="158"/>
      <c r="Z298" s="148"/>
      <c r="AA298" s="148"/>
      <c r="AB298" s="148"/>
      <c r="AC298" s="148"/>
      <c r="AD298" s="148"/>
      <c r="AE298" s="148"/>
      <c r="AF298" s="148"/>
      <c r="AG298" s="148" t="s">
        <v>194</v>
      </c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</row>
    <row r="299" spans="1:60" outlineLevel="2" x14ac:dyDescent="0.25">
      <c r="A299" s="155"/>
      <c r="B299" s="156"/>
      <c r="C299" s="239"/>
      <c r="D299" s="240"/>
      <c r="E299" s="240"/>
      <c r="F299" s="240"/>
      <c r="G299" s="240"/>
      <c r="H299" s="158"/>
      <c r="I299" s="158"/>
      <c r="J299" s="158"/>
      <c r="K299" s="158"/>
      <c r="L299" s="158"/>
      <c r="M299" s="158"/>
      <c r="N299" s="157"/>
      <c r="O299" s="157"/>
      <c r="P299" s="157"/>
      <c r="Q299" s="157"/>
      <c r="R299" s="158"/>
      <c r="S299" s="158"/>
      <c r="T299" s="158"/>
      <c r="U299" s="158"/>
      <c r="V299" s="158"/>
      <c r="W299" s="158"/>
      <c r="X299" s="158"/>
      <c r="Y299" s="158"/>
      <c r="Z299" s="148"/>
      <c r="AA299" s="148"/>
      <c r="AB299" s="148"/>
      <c r="AC299" s="148"/>
      <c r="AD299" s="148"/>
      <c r="AE299" s="148"/>
      <c r="AF299" s="148"/>
      <c r="AG299" s="148" t="s">
        <v>195</v>
      </c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</row>
    <row r="300" spans="1:60" outlineLevel="1" x14ac:dyDescent="0.25">
      <c r="A300" s="170">
        <v>96</v>
      </c>
      <c r="B300" s="171" t="s">
        <v>474</v>
      </c>
      <c r="C300" s="179" t="s">
        <v>475</v>
      </c>
      <c r="D300" s="172" t="s">
        <v>184</v>
      </c>
      <c r="E300" s="173">
        <v>199.89</v>
      </c>
      <c r="F300" s="174"/>
      <c r="G300" s="175">
        <f>ROUND(E300*F300,2)</f>
        <v>0</v>
      </c>
      <c r="H300" s="174">
        <v>0</v>
      </c>
      <c r="I300" s="175">
        <f>ROUND(E300*H300,2)</f>
        <v>0</v>
      </c>
      <c r="J300" s="174">
        <v>87.7</v>
      </c>
      <c r="K300" s="175">
        <f>ROUND(E300*J300,2)</f>
        <v>17530.349999999999</v>
      </c>
      <c r="L300" s="175">
        <v>21</v>
      </c>
      <c r="M300" s="175">
        <f>G300*(1+L300/100)</f>
        <v>0</v>
      </c>
      <c r="N300" s="173">
        <v>0</v>
      </c>
      <c r="O300" s="173">
        <f>ROUND(E300*N300,2)</f>
        <v>0</v>
      </c>
      <c r="P300" s="173">
        <v>0</v>
      </c>
      <c r="Q300" s="173">
        <f>ROUND(E300*P300,2)</f>
        <v>0</v>
      </c>
      <c r="R300" s="175" t="s">
        <v>469</v>
      </c>
      <c r="S300" s="175" t="s">
        <v>186</v>
      </c>
      <c r="T300" s="176" t="s">
        <v>187</v>
      </c>
      <c r="U300" s="158">
        <v>0.15</v>
      </c>
      <c r="V300" s="158">
        <f>ROUND(E300*U300,2)</f>
        <v>29.98</v>
      </c>
      <c r="W300" s="158" t="s">
        <v>436</v>
      </c>
      <c r="X300" s="158" t="s">
        <v>188</v>
      </c>
      <c r="Y300" s="158" t="s">
        <v>189</v>
      </c>
      <c r="Z300" s="148"/>
      <c r="AA300" s="148"/>
      <c r="AB300" s="148"/>
      <c r="AC300" s="148"/>
      <c r="AD300" s="148"/>
      <c r="AE300" s="148"/>
      <c r="AF300" s="148"/>
      <c r="AG300" s="148" t="s">
        <v>437</v>
      </c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</row>
    <row r="301" spans="1:60" outlineLevel="2" x14ac:dyDescent="0.25">
      <c r="A301" s="155"/>
      <c r="B301" s="156"/>
      <c r="C301" s="241" t="s">
        <v>476</v>
      </c>
      <c r="D301" s="242"/>
      <c r="E301" s="242"/>
      <c r="F301" s="242"/>
      <c r="G301" s="242"/>
      <c r="H301" s="158"/>
      <c r="I301" s="158"/>
      <c r="J301" s="158"/>
      <c r="K301" s="158"/>
      <c r="L301" s="158"/>
      <c r="M301" s="158"/>
      <c r="N301" s="157"/>
      <c r="O301" s="157"/>
      <c r="P301" s="157"/>
      <c r="Q301" s="157"/>
      <c r="R301" s="158"/>
      <c r="S301" s="158"/>
      <c r="T301" s="158"/>
      <c r="U301" s="158"/>
      <c r="V301" s="158"/>
      <c r="W301" s="158"/>
      <c r="X301" s="158"/>
      <c r="Y301" s="158"/>
      <c r="Z301" s="148"/>
      <c r="AA301" s="148"/>
      <c r="AB301" s="148"/>
      <c r="AC301" s="148"/>
      <c r="AD301" s="148"/>
      <c r="AE301" s="148"/>
      <c r="AF301" s="148"/>
      <c r="AG301" s="148" t="s">
        <v>194</v>
      </c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77" t="str">
        <f>C301</f>
        <v>Montáž tepelné izolace podlah rohožemi, pásy, deskami, dílci, bloky (izolační materiál ve specifikaci) kladenými volně dvouvrstvá</v>
      </c>
      <c r="BB301" s="148"/>
      <c r="BC301" s="148"/>
      <c r="BD301" s="148"/>
      <c r="BE301" s="148"/>
      <c r="BF301" s="148"/>
      <c r="BG301" s="148"/>
      <c r="BH301" s="148"/>
    </row>
    <row r="302" spans="1:60" outlineLevel="2" x14ac:dyDescent="0.25">
      <c r="A302" s="155"/>
      <c r="B302" s="156"/>
      <c r="C302" s="239"/>
      <c r="D302" s="240"/>
      <c r="E302" s="240"/>
      <c r="F302" s="240"/>
      <c r="G302" s="240"/>
      <c r="H302" s="158"/>
      <c r="I302" s="158"/>
      <c r="J302" s="158"/>
      <c r="K302" s="158"/>
      <c r="L302" s="158"/>
      <c r="M302" s="158"/>
      <c r="N302" s="157"/>
      <c r="O302" s="157"/>
      <c r="P302" s="157"/>
      <c r="Q302" s="157"/>
      <c r="R302" s="158"/>
      <c r="S302" s="158"/>
      <c r="T302" s="158"/>
      <c r="U302" s="158"/>
      <c r="V302" s="158"/>
      <c r="W302" s="158"/>
      <c r="X302" s="158"/>
      <c r="Y302" s="158"/>
      <c r="Z302" s="148"/>
      <c r="AA302" s="148"/>
      <c r="AB302" s="148"/>
      <c r="AC302" s="148"/>
      <c r="AD302" s="148"/>
      <c r="AE302" s="148"/>
      <c r="AF302" s="148"/>
      <c r="AG302" s="148" t="s">
        <v>195</v>
      </c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</row>
    <row r="303" spans="1:60" ht="20.399999999999999" outlineLevel="1" x14ac:dyDescent="0.25">
      <c r="A303" s="170">
        <v>97</v>
      </c>
      <c r="B303" s="171" t="s">
        <v>477</v>
      </c>
      <c r="C303" s="179" t="s">
        <v>478</v>
      </c>
      <c r="D303" s="172" t="s">
        <v>198</v>
      </c>
      <c r="E303" s="173">
        <v>35.180999999999997</v>
      </c>
      <c r="F303" s="174"/>
      <c r="G303" s="175">
        <f>ROUND(E303*F303,2)</f>
        <v>0</v>
      </c>
      <c r="H303" s="174">
        <v>3186.4</v>
      </c>
      <c r="I303" s="175">
        <f>ROUND(E303*H303,2)</f>
        <v>112100.74</v>
      </c>
      <c r="J303" s="174">
        <v>0</v>
      </c>
      <c r="K303" s="175">
        <f>ROUND(E303*J303,2)</f>
        <v>0</v>
      </c>
      <c r="L303" s="175">
        <v>21</v>
      </c>
      <c r="M303" s="175">
        <f>G303*(1+L303/100)</f>
        <v>0</v>
      </c>
      <c r="N303" s="173">
        <v>3.5000000000000003E-2</v>
      </c>
      <c r="O303" s="173">
        <f>ROUND(E303*N303,2)</f>
        <v>1.23</v>
      </c>
      <c r="P303" s="173">
        <v>0</v>
      </c>
      <c r="Q303" s="173">
        <f>ROUND(E303*P303,2)</f>
        <v>0</v>
      </c>
      <c r="R303" s="175"/>
      <c r="S303" s="175" t="s">
        <v>336</v>
      </c>
      <c r="T303" s="176" t="s">
        <v>187</v>
      </c>
      <c r="U303" s="158">
        <v>0</v>
      </c>
      <c r="V303" s="158">
        <f>ROUND(E303*U303,2)</f>
        <v>0</v>
      </c>
      <c r="W303" s="158" t="s">
        <v>436</v>
      </c>
      <c r="X303" s="158" t="s">
        <v>284</v>
      </c>
      <c r="Y303" s="158" t="s">
        <v>189</v>
      </c>
      <c r="Z303" s="148"/>
      <c r="AA303" s="148"/>
      <c r="AB303" s="148"/>
      <c r="AC303" s="148"/>
      <c r="AD303" s="148"/>
      <c r="AE303" s="148"/>
      <c r="AF303" s="148"/>
      <c r="AG303" s="148" t="s">
        <v>285</v>
      </c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</row>
    <row r="304" spans="1:60" outlineLevel="2" x14ac:dyDescent="0.25">
      <c r="A304" s="155"/>
      <c r="B304" s="156"/>
      <c r="C304" s="241" t="s">
        <v>768</v>
      </c>
      <c r="D304" s="242"/>
      <c r="E304" s="242"/>
      <c r="F304" s="242"/>
      <c r="G304" s="242"/>
      <c r="H304" s="158"/>
      <c r="I304" s="158"/>
      <c r="J304" s="158"/>
      <c r="K304" s="158"/>
      <c r="L304" s="158"/>
      <c r="M304" s="158"/>
      <c r="N304" s="157"/>
      <c r="O304" s="157"/>
      <c r="P304" s="157"/>
      <c r="Q304" s="157"/>
      <c r="R304" s="158"/>
      <c r="S304" s="158"/>
      <c r="T304" s="158"/>
      <c r="U304" s="158"/>
      <c r="V304" s="158"/>
      <c r="W304" s="158"/>
      <c r="X304" s="158"/>
      <c r="Y304" s="158"/>
      <c r="Z304" s="148"/>
      <c r="AA304" s="148"/>
      <c r="AB304" s="148"/>
      <c r="AC304" s="148"/>
      <c r="AD304" s="148"/>
      <c r="AE304" s="148"/>
      <c r="AF304" s="148"/>
      <c r="AG304" s="148" t="s">
        <v>194</v>
      </c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</row>
    <row r="305" spans="1:60" outlineLevel="3" x14ac:dyDescent="0.25">
      <c r="A305" s="155"/>
      <c r="B305" s="156"/>
      <c r="C305" s="245" t="s">
        <v>479</v>
      </c>
      <c r="D305" s="246"/>
      <c r="E305" s="246"/>
      <c r="F305" s="246"/>
      <c r="G305" s="246"/>
      <c r="H305" s="158"/>
      <c r="I305" s="158"/>
      <c r="J305" s="158"/>
      <c r="K305" s="158"/>
      <c r="L305" s="158"/>
      <c r="M305" s="158"/>
      <c r="N305" s="157"/>
      <c r="O305" s="157"/>
      <c r="P305" s="157"/>
      <c r="Q305" s="157"/>
      <c r="R305" s="158"/>
      <c r="S305" s="158"/>
      <c r="T305" s="158"/>
      <c r="U305" s="158"/>
      <c r="V305" s="158"/>
      <c r="W305" s="158"/>
      <c r="X305" s="158"/>
      <c r="Y305" s="158"/>
      <c r="Z305" s="148"/>
      <c r="AA305" s="148"/>
      <c r="AB305" s="148"/>
      <c r="AC305" s="148"/>
      <c r="AD305" s="148"/>
      <c r="AE305" s="148"/>
      <c r="AF305" s="148"/>
      <c r="AG305" s="148" t="s">
        <v>194</v>
      </c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</row>
    <row r="306" spans="1:60" outlineLevel="2" x14ac:dyDescent="0.25">
      <c r="A306" s="155"/>
      <c r="B306" s="156"/>
      <c r="C306" s="239"/>
      <c r="D306" s="240"/>
      <c r="E306" s="240"/>
      <c r="F306" s="240"/>
      <c r="G306" s="240"/>
      <c r="H306" s="158"/>
      <c r="I306" s="158"/>
      <c r="J306" s="158"/>
      <c r="K306" s="158"/>
      <c r="L306" s="158"/>
      <c r="M306" s="158"/>
      <c r="N306" s="157"/>
      <c r="O306" s="157"/>
      <c r="P306" s="157"/>
      <c r="Q306" s="157"/>
      <c r="R306" s="158"/>
      <c r="S306" s="158"/>
      <c r="T306" s="158"/>
      <c r="U306" s="158"/>
      <c r="V306" s="158"/>
      <c r="W306" s="158"/>
      <c r="X306" s="158"/>
      <c r="Y306" s="158"/>
      <c r="Z306" s="148"/>
      <c r="AA306" s="148"/>
      <c r="AB306" s="148"/>
      <c r="AC306" s="148"/>
      <c r="AD306" s="148"/>
      <c r="AE306" s="148"/>
      <c r="AF306" s="148"/>
      <c r="AG306" s="148" t="s">
        <v>195</v>
      </c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</row>
    <row r="307" spans="1:60" outlineLevel="1" x14ac:dyDescent="0.25">
      <c r="A307" s="170">
        <v>98</v>
      </c>
      <c r="B307" s="171" t="s">
        <v>480</v>
      </c>
      <c r="C307" s="179" t="s">
        <v>481</v>
      </c>
      <c r="D307" s="172" t="s">
        <v>184</v>
      </c>
      <c r="E307" s="173">
        <v>199.89</v>
      </c>
      <c r="F307" s="174"/>
      <c r="G307" s="175">
        <f>ROUND(E307*F307,2)</f>
        <v>0</v>
      </c>
      <c r="H307" s="174">
        <v>0</v>
      </c>
      <c r="I307" s="175">
        <f>ROUND(E307*H307,2)</f>
        <v>0</v>
      </c>
      <c r="J307" s="174">
        <v>33.6</v>
      </c>
      <c r="K307" s="175">
        <f>ROUND(E307*J307,2)</f>
        <v>6716.3</v>
      </c>
      <c r="L307" s="175">
        <v>21</v>
      </c>
      <c r="M307" s="175">
        <f>G307*(1+L307/100)</f>
        <v>0</v>
      </c>
      <c r="N307" s="173">
        <v>1.0000000000000001E-5</v>
      </c>
      <c r="O307" s="173">
        <f>ROUND(E307*N307,2)</f>
        <v>0</v>
      </c>
      <c r="P307" s="173">
        <v>0</v>
      </c>
      <c r="Q307" s="173">
        <f>ROUND(E307*P307,2)</f>
        <v>0</v>
      </c>
      <c r="R307" s="175"/>
      <c r="S307" s="175" t="s">
        <v>323</v>
      </c>
      <c r="T307" s="176" t="s">
        <v>187</v>
      </c>
      <c r="U307" s="158">
        <v>0</v>
      </c>
      <c r="V307" s="158">
        <f>ROUND(E307*U307,2)</f>
        <v>0</v>
      </c>
      <c r="W307" s="158" t="s">
        <v>436</v>
      </c>
      <c r="X307" s="158" t="s">
        <v>188</v>
      </c>
      <c r="Y307" s="158" t="s">
        <v>189</v>
      </c>
      <c r="Z307" s="148"/>
      <c r="AA307" s="148"/>
      <c r="AB307" s="148"/>
      <c r="AC307" s="148"/>
      <c r="AD307" s="148"/>
      <c r="AE307" s="148"/>
      <c r="AF307" s="148"/>
      <c r="AG307" s="148" t="s">
        <v>437</v>
      </c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</row>
    <row r="308" spans="1:60" ht="21" outlineLevel="2" x14ac:dyDescent="0.25">
      <c r="A308" s="155"/>
      <c r="B308" s="156"/>
      <c r="C308" s="241" t="s">
        <v>482</v>
      </c>
      <c r="D308" s="242"/>
      <c r="E308" s="242"/>
      <c r="F308" s="242"/>
      <c r="G308" s="242"/>
      <c r="H308" s="158"/>
      <c r="I308" s="158"/>
      <c r="J308" s="158"/>
      <c r="K308" s="158"/>
      <c r="L308" s="158"/>
      <c r="M308" s="158"/>
      <c r="N308" s="157"/>
      <c r="O308" s="157"/>
      <c r="P308" s="157"/>
      <c r="Q308" s="157"/>
      <c r="R308" s="158"/>
      <c r="S308" s="158"/>
      <c r="T308" s="158"/>
      <c r="U308" s="158"/>
      <c r="V308" s="158"/>
      <c r="W308" s="158"/>
      <c r="X308" s="158"/>
      <c r="Y308" s="158"/>
      <c r="Z308" s="148"/>
      <c r="AA308" s="148"/>
      <c r="AB308" s="148"/>
      <c r="AC308" s="148"/>
      <c r="AD308" s="148"/>
      <c r="AE308" s="148"/>
      <c r="AF308" s="148"/>
      <c r="AG308" s="148" t="s">
        <v>194</v>
      </c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77" t="str">
        <f>C308</f>
        <v>Montáž tepelné izolace stavebních konstrukcí - doplňky a konstrukční součásti podlah, stropů vrchem nebo střech překrytím fólií položenou volně s přelepením spojů</v>
      </c>
      <c r="BB308" s="148"/>
      <c r="BC308" s="148"/>
      <c r="BD308" s="148"/>
      <c r="BE308" s="148"/>
      <c r="BF308" s="148"/>
      <c r="BG308" s="148"/>
      <c r="BH308" s="148"/>
    </row>
    <row r="309" spans="1:60" outlineLevel="2" x14ac:dyDescent="0.25">
      <c r="A309" s="155"/>
      <c r="B309" s="156"/>
      <c r="C309" s="239"/>
      <c r="D309" s="240"/>
      <c r="E309" s="240"/>
      <c r="F309" s="240"/>
      <c r="G309" s="240"/>
      <c r="H309" s="158"/>
      <c r="I309" s="158"/>
      <c r="J309" s="158"/>
      <c r="K309" s="158"/>
      <c r="L309" s="158"/>
      <c r="M309" s="158"/>
      <c r="N309" s="157"/>
      <c r="O309" s="157"/>
      <c r="P309" s="157"/>
      <c r="Q309" s="157"/>
      <c r="R309" s="158"/>
      <c r="S309" s="158"/>
      <c r="T309" s="158"/>
      <c r="U309" s="158"/>
      <c r="V309" s="158"/>
      <c r="W309" s="158"/>
      <c r="X309" s="158"/>
      <c r="Y309" s="158"/>
      <c r="Z309" s="148"/>
      <c r="AA309" s="148"/>
      <c r="AB309" s="148"/>
      <c r="AC309" s="148"/>
      <c r="AD309" s="148"/>
      <c r="AE309" s="148"/>
      <c r="AF309" s="148"/>
      <c r="AG309" s="148" t="s">
        <v>195</v>
      </c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</row>
    <row r="310" spans="1:60" outlineLevel="1" x14ac:dyDescent="0.25">
      <c r="A310" s="170">
        <v>99</v>
      </c>
      <c r="B310" s="171" t="s">
        <v>483</v>
      </c>
      <c r="C310" s="179" t="s">
        <v>484</v>
      </c>
      <c r="D310" s="172" t="s">
        <v>184</v>
      </c>
      <c r="E310" s="173">
        <v>229.874</v>
      </c>
      <c r="F310" s="174"/>
      <c r="G310" s="175">
        <f>ROUND(E310*F310,2)</f>
        <v>0</v>
      </c>
      <c r="H310" s="174">
        <v>70</v>
      </c>
      <c r="I310" s="175">
        <f>ROUND(E310*H310,2)</f>
        <v>16091.18</v>
      </c>
      <c r="J310" s="174">
        <v>0</v>
      </c>
      <c r="K310" s="175">
        <f>ROUND(E310*J310,2)</f>
        <v>0</v>
      </c>
      <c r="L310" s="175">
        <v>21</v>
      </c>
      <c r="M310" s="175">
        <f>G310*(1+L310/100)</f>
        <v>0</v>
      </c>
      <c r="N310" s="173">
        <v>6.0999999999999997E-4</v>
      </c>
      <c r="O310" s="173">
        <f>ROUND(E310*N310,2)</f>
        <v>0.14000000000000001</v>
      </c>
      <c r="P310" s="173">
        <v>0</v>
      </c>
      <c r="Q310" s="173">
        <f>ROUND(E310*P310,2)</f>
        <v>0</v>
      </c>
      <c r="R310" s="175" t="s">
        <v>283</v>
      </c>
      <c r="S310" s="175" t="s">
        <v>485</v>
      </c>
      <c r="T310" s="176" t="s">
        <v>187</v>
      </c>
      <c r="U310" s="158">
        <v>0</v>
      </c>
      <c r="V310" s="158">
        <f>ROUND(E310*U310,2)</f>
        <v>0</v>
      </c>
      <c r="W310" s="158" t="s">
        <v>436</v>
      </c>
      <c r="X310" s="158" t="s">
        <v>284</v>
      </c>
      <c r="Y310" s="158" t="s">
        <v>189</v>
      </c>
      <c r="Z310" s="148"/>
      <c r="AA310" s="148"/>
      <c r="AB310" s="148"/>
      <c r="AC310" s="148"/>
      <c r="AD310" s="148"/>
      <c r="AE310" s="148"/>
      <c r="AF310" s="148"/>
      <c r="AG310" s="148" t="s">
        <v>285</v>
      </c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</row>
    <row r="311" spans="1:60" outlineLevel="2" x14ac:dyDescent="0.25">
      <c r="A311" s="155"/>
      <c r="B311" s="156"/>
      <c r="C311" s="241" t="s">
        <v>486</v>
      </c>
      <c r="D311" s="242"/>
      <c r="E311" s="242"/>
      <c r="F311" s="242"/>
      <c r="G311" s="242"/>
      <c r="H311" s="158"/>
      <c r="I311" s="158"/>
      <c r="J311" s="158"/>
      <c r="K311" s="158"/>
      <c r="L311" s="158"/>
      <c r="M311" s="158"/>
      <c r="N311" s="157"/>
      <c r="O311" s="157"/>
      <c r="P311" s="157"/>
      <c r="Q311" s="157"/>
      <c r="R311" s="158"/>
      <c r="S311" s="158"/>
      <c r="T311" s="158"/>
      <c r="U311" s="158"/>
      <c r="V311" s="158"/>
      <c r="W311" s="158"/>
      <c r="X311" s="158"/>
      <c r="Y311" s="158"/>
      <c r="Z311" s="148"/>
      <c r="AA311" s="148"/>
      <c r="AB311" s="148"/>
      <c r="AC311" s="148"/>
      <c r="AD311" s="148"/>
      <c r="AE311" s="148"/>
      <c r="AF311" s="148"/>
      <c r="AG311" s="148" t="s">
        <v>194</v>
      </c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</row>
    <row r="312" spans="1:60" outlineLevel="2" x14ac:dyDescent="0.25">
      <c r="A312" s="155"/>
      <c r="B312" s="156"/>
      <c r="C312" s="239"/>
      <c r="D312" s="240"/>
      <c r="E312" s="240"/>
      <c r="F312" s="240"/>
      <c r="G312" s="240"/>
      <c r="H312" s="158"/>
      <c r="I312" s="158"/>
      <c r="J312" s="158"/>
      <c r="K312" s="158"/>
      <c r="L312" s="158"/>
      <c r="M312" s="158"/>
      <c r="N312" s="157"/>
      <c r="O312" s="157"/>
      <c r="P312" s="157"/>
      <c r="Q312" s="157"/>
      <c r="R312" s="158"/>
      <c r="S312" s="158"/>
      <c r="T312" s="158"/>
      <c r="U312" s="158"/>
      <c r="V312" s="158"/>
      <c r="W312" s="158"/>
      <c r="X312" s="158"/>
      <c r="Y312" s="158"/>
      <c r="Z312" s="148"/>
      <c r="AA312" s="148"/>
      <c r="AB312" s="148"/>
      <c r="AC312" s="148"/>
      <c r="AD312" s="148"/>
      <c r="AE312" s="148"/>
      <c r="AF312" s="148"/>
      <c r="AG312" s="148" t="s">
        <v>195</v>
      </c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</row>
    <row r="313" spans="1:60" outlineLevel="1" x14ac:dyDescent="0.25">
      <c r="A313" s="170">
        <v>100</v>
      </c>
      <c r="B313" s="171" t="s">
        <v>487</v>
      </c>
      <c r="C313" s="179" t="s">
        <v>488</v>
      </c>
      <c r="D313" s="172" t="s">
        <v>227</v>
      </c>
      <c r="E313" s="173">
        <v>4.0039999999999996</v>
      </c>
      <c r="F313" s="174"/>
      <c r="G313" s="175">
        <f>ROUND(E313*F313,2)</f>
        <v>0</v>
      </c>
      <c r="H313" s="174">
        <v>0</v>
      </c>
      <c r="I313" s="175">
        <f>ROUND(E313*H313,2)</f>
        <v>0</v>
      </c>
      <c r="J313" s="174">
        <v>1233.0999999999999</v>
      </c>
      <c r="K313" s="175">
        <f>ROUND(E313*J313,2)</f>
        <v>4937.33</v>
      </c>
      <c r="L313" s="175">
        <v>21</v>
      </c>
      <c r="M313" s="175">
        <f>G313*(1+L313/100)</f>
        <v>0</v>
      </c>
      <c r="N313" s="173">
        <v>0</v>
      </c>
      <c r="O313" s="173">
        <f>ROUND(E313*N313,2)</f>
        <v>0</v>
      </c>
      <c r="P313" s="173">
        <v>0</v>
      </c>
      <c r="Q313" s="173">
        <f>ROUND(E313*P313,2)</f>
        <v>0</v>
      </c>
      <c r="R313" s="175" t="s">
        <v>469</v>
      </c>
      <c r="S313" s="175" t="s">
        <v>186</v>
      </c>
      <c r="T313" s="176" t="s">
        <v>187</v>
      </c>
      <c r="U313" s="158">
        <v>1.831</v>
      </c>
      <c r="V313" s="158">
        <f>ROUND(E313*U313,2)</f>
        <v>7.33</v>
      </c>
      <c r="W313" s="158"/>
      <c r="X313" s="158" t="s">
        <v>188</v>
      </c>
      <c r="Y313" s="158" t="s">
        <v>189</v>
      </c>
      <c r="Z313" s="148"/>
      <c r="AA313" s="148"/>
      <c r="AB313" s="148"/>
      <c r="AC313" s="148"/>
      <c r="AD313" s="148"/>
      <c r="AE313" s="148"/>
      <c r="AF313" s="148"/>
      <c r="AG313" s="148" t="s">
        <v>437</v>
      </c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</row>
    <row r="314" spans="1:60" outlineLevel="2" x14ac:dyDescent="0.25">
      <c r="A314" s="155"/>
      <c r="B314" s="156"/>
      <c r="C314" s="243" t="s">
        <v>465</v>
      </c>
      <c r="D314" s="244"/>
      <c r="E314" s="244"/>
      <c r="F314" s="244"/>
      <c r="G314" s="244"/>
      <c r="H314" s="158"/>
      <c r="I314" s="158"/>
      <c r="J314" s="158"/>
      <c r="K314" s="158"/>
      <c r="L314" s="158"/>
      <c r="M314" s="158"/>
      <c r="N314" s="157"/>
      <c r="O314" s="157"/>
      <c r="P314" s="157"/>
      <c r="Q314" s="157"/>
      <c r="R314" s="158"/>
      <c r="S314" s="158"/>
      <c r="T314" s="158"/>
      <c r="U314" s="158"/>
      <c r="V314" s="158"/>
      <c r="W314" s="158"/>
      <c r="X314" s="158"/>
      <c r="Y314" s="158"/>
      <c r="Z314" s="148"/>
      <c r="AA314" s="148"/>
      <c r="AB314" s="148"/>
      <c r="AC314" s="148"/>
      <c r="AD314" s="148"/>
      <c r="AE314" s="148"/>
      <c r="AF314" s="148"/>
      <c r="AG314" s="148" t="s">
        <v>192</v>
      </c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</row>
    <row r="315" spans="1:60" ht="21" outlineLevel="2" x14ac:dyDescent="0.25">
      <c r="A315" s="155"/>
      <c r="B315" s="156"/>
      <c r="C315" s="245" t="s">
        <v>489</v>
      </c>
      <c r="D315" s="246"/>
      <c r="E315" s="246"/>
      <c r="F315" s="246"/>
      <c r="G315" s="246"/>
      <c r="H315" s="158"/>
      <c r="I315" s="158"/>
      <c r="J315" s="158"/>
      <c r="K315" s="158"/>
      <c r="L315" s="158"/>
      <c r="M315" s="158"/>
      <c r="N315" s="157"/>
      <c r="O315" s="157"/>
      <c r="P315" s="157"/>
      <c r="Q315" s="157"/>
      <c r="R315" s="158"/>
      <c r="S315" s="158"/>
      <c r="T315" s="158"/>
      <c r="U315" s="158"/>
      <c r="V315" s="158"/>
      <c r="W315" s="158"/>
      <c r="X315" s="158"/>
      <c r="Y315" s="158"/>
      <c r="Z315" s="148"/>
      <c r="AA315" s="148"/>
      <c r="AB315" s="148"/>
      <c r="AC315" s="148"/>
      <c r="AD315" s="148"/>
      <c r="AE315" s="148"/>
      <c r="AF315" s="148"/>
      <c r="AG315" s="148" t="s">
        <v>194</v>
      </c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77" t="str">
        <f>C315</f>
        <v>Přesun hmot pro izolace tepelné stanovený zhmotnosti přesunovaného materiálu vodorovná dopravní vzdálenost do 50 m v objektech výšky přes 6 m do 12 m</v>
      </c>
      <c r="BB315" s="148"/>
      <c r="BC315" s="148"/>
      <c r="BD315" s="148"/>
      <c r="BE315" s="148"/>
      <c r="BF315" s="148"/>
      <c r="BG315" s="148"/>
      <c r="BH315" s="148"/>
    </row>
    <row r="316" spans="1:60" outlineLevel="2" x14ac:dyDescent="0.25">
      <c r="A316" s="155"/>
      <c r="B316" s="156"/>
      <c r="C316" s="239"/>
      <c r="D316" s="240"/>
      <c r="E316" s="240"/>
      <c r="F316" s="240"/>
      <c r="G316" s="240"/>
      <c r="H316" s="158"/>
      <c r="I316" s="158"/>
      <c r="J316" s="158"/>
      <c r="K316" s="158"/>
      <c r="L316" s="158"/>
      <c r="M316" s="158"/>
      <c r="N316" s="157"/>
      <c r="O316" s="157"/>
      <c r="P316" s="157"/>
      <c r="Q316" s="157"/>
      <c r="R316" s="158"/>
      <c r="S316" s="158"/>
      <c r="T316" s="158"/>
      <c r="U316" s="158"/>
      <c r="V316" s="158"/>
      <c r="W316" s="158"/>
      <c r="X316" s="158"/>
      <c r="Y316" s="158"/>
      <c r="Z316" s="148"/>
      <c r="AA316" s="148"/>
      <c r="AB316" s="148"/>
      <c r="AC316" s="148"/>
      <c r="AD316" s="148"/>
      <c r="AE316" s="148"/>
      <c r="AF316" s="148"/>
      <c r="AG316" s="148" t="s">
        <v>195</v>
      </c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</row>
    <row r="317" spans="1:60" x14ac:dyDescent="0.25">
      <c r="A317" s="160" t="s">
        <v>180</v>
      </c>
      <c r="B317" s="161" t="s">
        <v>106</v>
      </c>
      <c r="C317" s="178" t="s">
        <v>108</v>
      </c>
      <c r="D317" s="162"/>
      <c r="E317" s="163"/>
      <c r="F317" s="164"/>
      <c r="G317" s="164">
        <f>SUMIF(AG318:AG323,"&lt;&gt;NOR",G318:G323)</f>
        <v>0</v>
      </c>
      <c r="H317" s="164"/>
      <c r="I317" s="164">
        <f>SUM(I318:I323)</f>
        <v>0</v>
      </c>
      <c r="J317" s="164"/>
      <c r="K317" s="164">
        <f>SUM(K318:K323)</f>
        <v>36069.599999999999</v>
      </c>
      <c r="L317" s="164"/>
      <c r="M317" s="164">
        <f>SUM(M318:M323)</f>
        <v>0</v>
      </c>
      <c r="N317" s="163"/>
      <c r="O317" s="163">
        <f>SUM(O318:O323)</f>
        <v>0.2</v>
      </c>
      <c r="P317" s="163"/>
      <c r="Q317" s="163">
        <f>SUM(Q318:Q323)</f>
        <v>0</v>
      </c>
      <c r="R317" s="164"/>
      <c r="S317" s="164"/>
      <c r="T317" s="165"/>
      <c r="U317" s="159"/>
      <c r="V317" s="159">
        <f>SUM(V318:V323)</f>
        <v>0</v>
      </c>
      <c r="W317" s="159"/>
      <c r="X317" s="159"/>
      <c r="Y317" s="159"/>
      <c r="AG317" t="s">
        <v>181</v>
      </c>
    </row>
    <row r="318" spans="1:60" outlineLevel="1" x14ac:dyDescent="0.25">
      <c r="A318" s="170">
        <v>101</v>
      </c>
      <c r="B318" s="171" t="s">
        <v>490</v>
      </c>
      <c r="C318" s="179" t="s">
        <v>491</v>
      </c>
      <c r="D318" s="172" t="s">
        <v>242</v>
      </c>
      <c r="E318" s="173">
        <v>3</v>
      </c>
      <c r="F318" s="174"/>
      <c r="G318" s="175">
        <f>ROUND(E318*F318,2)</f>
        <v>0</v>
      </c>
      <c r="H318" s="174">
        <v>0</v>
      </c>
      <c r="I318" s="175">
        <f>ROUND(E318*H318,2)</f>
        <v>0</v>
      </c>
      <c r="J318" s="174">
        <v>4300.8</v>
      </c>
      <c r="K318" s="175">
        <f>ROUND(E318*J318,2)</f>
        <v>12902.4</v>
      </c>
      <c r="L318" s="175">
        <v>21</v>
      </c>
      <c r="M318" s="175">
        <f>G318*(1+L318/100)</f>
        <v>0</v>
      </c>
      <c r="N318" s="173">
        <v>2.4299999999999999E-3</v>
      </c>
      <c r="O318" s="173">
        <f>ROUND(E318*N318,2)</f>
        <v>0.01</v>
      </c>
      <c r="P318" s="173">
        <v>0</v>
      </c>
      <c r="Q318" s="173">
        <f>ROUND(E318*P318,2)</f>
        <v>0</v>
      </c>
      <c r="R318" s="175"/>
      <c r="S318" s="175" t="s">
        <v>323</v>
      </c>
      <c r="T318" s="176" t="s">
        <v>187</v>
      </c>
      <c r="U318" s="158">
        <v>0</v>
      </c>
      <c r="V318" s="158">
        <f>ROUND(E318*U318,2)</f>
        <v>0</v>
      </c>
      <c r="W318" s="158"/>
      <c r="X318" s="158" t="s">
        <v>188</v>
      </c>
      <c r="Y318" s="158" t="s">
        <v>189</v>
      </c>
      <c r="Z318" s="148"/>
      <c r="AA318" s="148"/>
      <c r="AB318" s="148"/>
      <c r="AC318" s="148"/>
      <c r="AD318" s="148"/>
      <c r="AE318" s="148"/>
      <c r="AF318" s="148"/>
      <c r="AG318" s="148" t="s">
        <v>437</v>
      </c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</row>
    <row r="319" spans="1:60" outlineLevel="2" x14ac:dyDescent="0.25">
      <c r="A319" s="155"/>
      <c r="B319" s="156"/>
      <c r="C319" s="241" t="s">
        <v>492</v>
      </c>
      <c r="D319" s="242"/>
      <c r="E319" s="242"/>
      <c r="F319" s="242"/>
      <c r="G319" s="242"/>
      <c r="H319" s="158"/>
      <c r="I319" s="158"/>
      <c r="J319" s="158"/>
      <c r="K319" s="158"/>
      <c r="L319" s="158"/>
      <c r="M319" s="158"/>
      <c r="N319" s="157"/>
      <c r="O319" s="157"/>
      <c r="P319" s="157"/>
      <c r="Q319" s="157"/>
      <c r="R319" s="158"/>
      <c r="S319" s="158"/>
      <c r="T319" s="158"/>
      <c r="U319" s="158"/>
      <c r="V319" s="158"/>
      <c r="W319" s="158"/>
      <c r="X319" s="158"/>
      <c r="Y319" s="158"/>
      <c r="Z319" s="148"/>
      <c r="AA319" s="148"/>
      <c r="AB319" s="148"/>
      <c r="AC319" s="148"/>
      <c r="AD319" s="148"/>
      <c r="AE319" s="148"/>
      <c r="AF319" s="148"/>
      <c r="AG319" s="148" t="s">
        <v>194</v>
      </c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</row>
    <row r="320" spans="1:60" outlineLevel="2" x14ac:dyDescent="0.25">
      <c r="A320" s="155"/>
      <c r="B320" s="156"/>
      <c r="C320" s="239"/>
      <c r="D320" s="240"/>
      <c r="E320" s="240"/>
      <c r="F320" s="240"/>
      <c r="G320" s="240"/>
      <c r="H320" s="158"/>
      <c r="I320" s="158"/>
      <c r="J320" s="158"/>
      <c r="K320" s="158"/>
      <c r="L320" s="158"/>
      <c r="M320" s="158"/>
      <c r="N320" s="157"/>
      <c r="O320" s="157"/>
      <c r="P320" s="157"/>
      <c r="Q320" s="157"/>
      <c r="R320" s="158"/>
      <c r="S320" s="158"/>
      <c r="T320" s="158"/>
      <c r="U320" s="158"/>
      <c r="V320" s="158"/>
      <c r="W320" s="158"/>
      <c r="X320" s="158"/>
      <c r="Y320" s="158"/>
      <c r="Z320" s="148"/>
      <c r="AA320" s="148"/>
      <c r="AB320" s="148"/>
      <c r="AC320" s="148"/>
      <c r="AD320" s="148"/>
      <c r="AE320" s="148"/>
      <c r="AF320" s="148"/>
      <c r="AG320" s="148" t="s">
        <v>195</v>
      </c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</row>
    <row r="321" spans="1:60" outlineLevel="1" x14ac:dyDescent="0.25">
      <c r="A321" s="170">
        <v>102</v>
      </c>
      <c r="B321" s="171" t="s">
        <v>493</v>
      </c>
      <c r="C321" s="179" t="s">
        <v>494</v>
      </c>
      <c r="D321" s="172" t="s">
        <v>242</v>
      </c>
      <c r="E321" s="173">
        <v>7</v>
      </c>
      <c r="F321" s="174"/>
      <c r="G321" s="175">
        <f>ROUND(E321*F321,2)</f>
        <v>0</v>
      </c>
      <c r="H321" s="174">
        <v>0</v>
      </c>
      <c r="I321" s="175">
        <f>ROUND(E321*H321,2)</f>
        <v>0</v>
      </c>
      <c r="J321" s="174">
        <v>3309.6</v>
      </c>
      <c r="K321" s="175">
        <f>ROUND(E321*J321,2)</f>
        <v>23167.200000000001</v>
      </c>
      <c r="L321" s="175">
        <v>21</v>
      </c>
      <c r="M321" s="175">
        <f>G321*(1+L321/100)</f>
        <v>0</v>
      </c>
      <c r="N321" s="173">
        <v>2.6519999999999998E-2</v>
      </c>
      <c r="O321" s="173">
        <f>ROUND(E321*N321,2)</f>
        <v>0.19</v>
      </c>
      <c r="P321" s="173">
        <v>0</v>
      </c>
      <c r="Q321" s="173">
        <f>ROUND(E321*P321,2)</f>
        <v>0</v>
      </c>
      <c r="R321" s="175"/>
      <c r="S321" s="175" t="s">
        <v>323</v>
      </c>
      <c r="T321" s="176" t="s">
        <v>187</v>
      </c>
      <c r="U321" s="158">
        <v>0</v>
      </c>
      <c r="V321" s="158">
        <f>ROUND(E321*U321,2)</f>
        <v>0</v>
      </c>
      <c r="W321" s="158"/>
      <c r="X321" s="158" t="s">
        <v>188</v>
      </c>
      <c r="Y321" s="158" t="s">
        <v>189</v>
      </c>
      <c r="Z321" s="148"/>
      <c r="AA321" s="148"/>
      <c r="AB321" s="148"/>
      <c r="AC321" s="148"/>
      <c r="AD321" s="148"/>
      <c r="AE321" s="148"/>
      <c r="AF321" s="148"/>
      <c r="AG321" s="148" t="s">
        <v>437</v>
      </c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</row>
    <row r="322" spans="1:60" outlineLevel="2" x14ac:dyDescent="0.25">
      <c r="A322" s="155"/>
      <c r="B322" s="156"/>
      <c r="C322" s="241" t="s">
        <v>495</v>
      </c>
      <c r="D322" s="242"/>
      <c r="E322" s="242"/>
      <c r="F322" s="242"/>
      <c r="G322" s="242"/>
      <c r="H322" s="158"/>
      <c r="I322" s="158"/>
      <c r="J322" s="158"/>
      <c r="K322" s="158"/>
      <c r="L322" s="158"/>
      <c r="M322" s="158"/>
      <c r="N322" s="157"/>
      <c r="O322" s="157"/>
      <c r="P322" s="157"/>
      <c r="Q322" s="157"/>
      <c r="R322" s="158"/>
      <c r="S322" s="158"/>
      <c r="T322" s="158"/>
      <c r="U322" s="158"/>
      <c r="V322" s="158"/>
      <c r="W322" s="158"/>
      <c r="X322" s="158"/>
      <c r="Y322" s="158"/>
      <c r="Z322" s="148"/>
      <c r="AA322" s="148"/>
      <c r="AB322" s="148"/>
      <c r="AC322" s="148"/>
      <c r="AD322" s="148"/>
      <c r="AE322" s="148"/>
      <c r="AF322" s="148"/>
      <c r="AG322" s="148" t="s">
        <v>194</v>
      </c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</row>
    <row r="323" spans="1:60" outlineLevel="2" x14ac:dyDescent="0.25">
      <c r="A323" s="155"/>
      <c r="B323" s="156"/>
      <c r="C323" s="239"/>
      <c r="D323" s="240"/>
      <c r="E323" s="240"/>
      <c r="F323" s="240"/>
      <c r="G323" s="240"/>
      <c r="H323" s="158"/>
      <c r="I323" s="158"/>
      <c r="J323" s="158"/>
      <c r="K323" s="158"/>
      <c r="L323" s="158"/>
      <c r="M323" s="158"/>
      <c r="N323" s="157"/>
      <c r="O323" s="157"/>
      <c r="P323" s="157"/>
      <c r="Q323" s="157"/>
      <c r="R323" s="158"/>
      <c r="S323" s="158"/>
      <c r="T323" s="158"/>
      <c r="U323" s="158"/>
      <c r="V323" s="158"/>
      <c r="W323" s="158"/>
      <c r="X323" s="158"/>
      <c r="Y323" s="158"/>
      <c r="Z323" s="148"/>
      <c r="AA323" s="148"/>
      <c r="AB323" s="148"/>
      <c r="AC323" s="148"/>
      <c r="AD323" s="148"/>
      <c r="AE323" s="148"/>
      <c r="AF323" s="148"/>
      <c r="AG323" s="148" t="s">
        <v>195</v>
      </c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</row>
    <row r="324" spans="1:60" x14ac:dyDescent="0.25">
      <c r="A324" s="160" t="s">
        <v>180</v>
      </c>
      <c r="B324" s="161" t="s">
        <v>129</v>
      </c>
      <c r="C324" s="178" t="s">
        <v>130</v>
      </c>
      <c r="D324" s="162"/>
      <c r="E324" s="163"/>
      <c r="F324" s="164"/>
      <c r="G324" s="164">
        <f>SUMIF(AG325:AG347,"&lt;&gt;NOR",G325:G347)</f>
        <v>0</v>
      </c>
      <c r="H324" s="164"/>
      <c r="I324" s="164">
        <f>SUM(I325:I347)</f>
        <v>54166</v>
      </c>
      <c r="J324" s="164"/>
      <c r="K324" s="164">
        <f>SUM(K325:K347)</f>
        <v>172281.65</v>
      </c>
      <c r="L324" s="164"/>
      <c r="M324" s="164">
        <f>SUM(M325:M347)</f>
        <v>0</v>
      </c>
      <c r="N324" s="163"/>
      <c r="O324" s="163">
        <f>SUM(O325:O347)</f>
        <v>2.5499999999999998</v>
      </c>
      <c r="P324" s="163"/>
      <c r="Q324" s="163">
        <f>SUM(Q325:Q347)</f>
        <v>0</v>
      </c>
      <c r="R324" s="164"/>
      <c r="S324" s="164"/>
      <c r="T324" s="165"/>
      <c r="U324" s="159"/>
      <c r="V324" s="159">
        <f>SUM(V325:V347)</f>
        <v>21.36</v>
      </c>
      <c r="W324" s="159"/>
      <c r="X324" s="159"/>
      <c r="Y324" s="159"/>
      <c r="AG324" t="s">
        <v>181</v>
      </c>
    </row>
    <row r="325" spans="1:60" ht="20.399999999999999" outlineLevel="1" x14ac:dyDescent="0.25">
      <c r="A325" s="170">
        <v>103</v>
      </c>
      <c r="B325" s="171" t="s">
        <v>496</v>
      </c>
      <c r="C325" s="179" t="s">
        <v>497</v>
      </c>
      <c r="D325" s="172" t="s">
        <v>184</v>
      </c>
      <c r="E325" s="173">
        <v>187.62</v>
      </c>
      <c r="F325" s="174"/>
      <c r="G325" s="175">
        <f>ROUND(E325*F325,2)</f>
        <v>0</v>
      </c>
      <c r="H325" s="174">
        <v>0</v>
      </c>
      <c r="I325" s="175">
        <f>ROUND(E325*H325,2)</f>
        <v>0</v>
      </c>
      <c r="J325" s="174">
        <v>195.8</v>
      </c>
      <c r="K325" s="175">
        <f>ROUND(E325*J325,2)</f>
        <v>36736</v>
      </c>
      <c r="L325" s="175">
        <v>21</v>
      </c>
      <c r="M325" s="175">
        <f>G325*(1+L325/100)</f>
        <v>0</v>
      </c>
      <c r="N325" s="173">
        <v>0</v>
      </c>
      <c r="O325" s="173">
        <f>ROUND(E325*N325,2)</f>
        <v>0</v>
      </c>
      <c r="P325" s="173">
        <v>0</v>
      </c>
      <c r="Q325" s="173">
        <f>ROUND(E325*P325,2)</f>
        <v>0</v>
      </c>
      <c r="R325" s="175" t="s">
        <v>498</v>
      </c>
      <c r="S325" s="175" t="s">
        <v>186</v>
      </c>
      <c r="T325" s="176" t="s">
        <v>187</v>
      </c>
      <c r="U325" s="158">
        <v>0.09</v>
      </c>
      <c r="V325" s="158">
        <f>ROUND(E325*U325,2)</f>
        <v>16.89</v>
      </c>
      <c r="W325" s="158" t="s">
        <v>436</v>
      </c>
      <c r="X325" s="158" t="s">
        <v>188</v>
      </c>
      <c r="Y325" s="158" t="s">
        <v>189</v>
      </c>
      <c r="Z325" s="148"/>
      <c r="AA325" s="148"/>
      <c r="AB325" s="148"/>
      <c r="AC325" s="148"/>
      <c r="AD325" s="148"/>
      <c r="AE325" s="148"/>
      <c r="AF325" s="148"/>
      <c r="AG325" s="148" t="s">
        <v>437</v>
      </c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</row>
    <row r="326" spans="1:60" outlineLevel="2" x14ac:dyDescent="0.25">
      <c r="A326" s="155"/>
      <c r="B326" s="156"/>
      <c r="C326" s="243" t="s">
        <v>499</v>
      </c>
      <c r="D326" s="244"/>
      <c r="E326" s="244"/>
      <c r="F326" s="244"/>
      <c r="G326" s="244"/>
      <c r="H326" s="158"/>
      <c r="I326" s="158"/>
      <c r="J326" s="158"/>
      <c r="K326" s="158"/>
      <c r="L326" s="158"/>
      <c r="M326" s="158"/>
      <c r="N326" s="157"/>
      <c r="O326" s="157"/>
      <c r="P326" s="157"/>
      <c r="Q326" s="157"/>
      <c r="R326" s="158"/>
      <c r="S326" s="158"/>
      <c r="T326" s="158"/>
      <c r="U326" s="158"/>
      <c r="V326" s="158"/>
      <c r="W326" s="158"/>
      <c r="X326" s="158"/>
      <c r="Y326" s="158"/>
      <c r="Z326" s="148"/>
      <c r="AA326" s="148"/>
      <c r="AB326" s="148"/>
      <c r="AC326" s="148"/>
      <c r="AD326" s="148"/>
      <c r="AE326" s="148"/>
      <c r="AF326" s="148"/>
      <c r="AG326" s="148" t="s">
        <v>192</v>
      </c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</row>
    <row r="327" spans="1:60" outlineLevel="2" x14ac:dyDescent="0.25">
      <c r="A327" s="155"/>
      <c r="B327" s="156"/>
      <c r="C327" s="245" t="s">
        <v>500</v>
      </c>
      <c r="D327" s="246"/>
      <c r="E327" s="246"/>
      <c r="F327" s="246"/>
      <c r="G327" s="246"/>
      <c r="H327" s="158"/>
      <c r="I327" s="158"/>
      <c r="J327" s="158"/>
      <c r="K327" s="158"/>
      <c r="L327" s="158"/>
      <c r="M327" s="158"/>
      <c r="N327" s="157"/>
      <c r="O327" s="157"/>
      <c r="P327" s="157"/>
      <c r="Q327" s="157"/>
      <c r="R327" s="158"/>
      <c r="S327" s="158"/>
      <c r="T327" s="158"/>
      <c r="U327" s="158"/>
      <c r="V327" s="158"/>
      <c r="W327" s="158"/>
      <c r="X327" s="158"/>
      <c r="Y327" s="158"/>
      <c r="Z327" s="148"/>
      <c r="AA327" s="148"/>
      <c r="AB327" s="148"/>
      <c r="AC327" s="148"/>
      <c r="AD327" s="148"/>
      <c r="AE327" s="148"/>
      <c r="AF327" s="148"/>
      <c r="AG327" s="148" t="s">
        <v>194</v>
      </c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77" t="str">
        <f>C327</f>
        <v>Bednění a laťování montáž laťování střech jednoduchých sklonu do 60° při osové vzdálenosti latí přes 150 do 360 mm</v>
      </c>
      <c r="BB327" s="148"/>
      <c r="BC327" s="148"/>
      <c r="BD327" s="148"/>
      <c r="BE327" s="148"/>
      <c r="BF327" s="148"/>
      <c r="BG327" s="148"/>
      <c r="BH327" s="148"/>
    </row>
    <row r="328" spans="1:60" outlineLevel="2" x14ac:dyDescent="0.25">
      <c r="A328" s="155"/>
      <c r="B328" s="156"/>
      <c r="C328" s="239"/>
      <c r="D328" s="240"/>
      <c r="E328" s="240"/>
      <c r="F328" s="240"/>
      <c r="G328" s="240"/>
      <c r="H328" s="158"/>
      <c r="I328" s="158"/>
      <c r="J328" s="158"/>
      <c r="K328" s="158"/>
      <c r="L328" s="158"/>
      <c r="M328" s="158"/>
      <c r="N328" s="157"/>
      <c r="O328" s="157"/>
      <c r="P328" s="157"/>
      <c r="Q328" s="157"/>
      <c r="R328" s="158"/>
      <c r="S328" s="158"/>
      <c r="T328" s="158"/>
      <c r="U328" s="158"/>
      <c r="V328" s="158"/>
      <c r="W328" s="158"/>
      <c r="X328" s="158"/>
      <c r="Y328" s="158"/>
      <c r="Z328" s="148"/>
      <c r="AA328" s="148"/>
      <c r="AB328" s="148"/>
      <c r="AC328" s="148"/>
      <c r="AD328" s="148"/>
      <c r="AE328" s="148"/>
      <c r="AF328" s="148"/>
      <c r="AG328" s="148" t="s">
        <v>195</v>
      </c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</row>
    <row r="329" spans="1:60" outlineLevel="1" x14ac:dyDescent="0.25">
      <c r="A329" s="170">
        <v>104</v>
      </c>
      <c r="B329" s="171" t="s">
        <v>501</v>
      </c>
      <c r="C329" s="179" t="s">
        <v>502</v>
      </c>
      <c r="D329" s="172" t="s">
        <v>198</v>
      </c>
      <c r="E329" s="173">
        <v>1.752</v>
      </c>
      <c r="F329" s="174"/>
      <c r="G329" s="175">
        <f>ROUND(E329*F329,2)</f>
        <v>0</v>
      </c>
      <c r="H329" s="174">
        <v>9380</v>
      </c>
      <c r="I329" s="175">
        <f>ROUND(E329*H329,2)</f>
        <v>16433.759999999998</v>
      </c>
      <c r="J329" s="174">
        <v>0</v>
      </c>
      <c r="K329" s="175">
        <f>ROUND(E329*J329,2)</f>
        <v>0</v>
      </c>
      <c r="L329" s="175">
        <v>21</v>
      </c>
      <c r="M329" s="175">
        <f>G329*(1+L329/100)</f>
        <v>0</v>
      </c>
      <c r="N329" s="173">
        <v>0.55000000000000004</v>
      </c>
      <c r="O329" s="173">
        <f>ROUND(E329*N329,2)</f>
        <v>0.96</v>
      </c>
      <c r="P329" s="173">
        <v>0</v>
      </c>
      <c r="Q329" s="173">
        <f>ROUND(E329*P329,2)</f>
        <v>0</v>
      </c>
      <c r="R329" s="175"/>
      <c r="S329" s="175" t="s">
        <v>323</v>
      </c>
      <c r="T329" s="176" t="s">
        <v>187</v>
      </c>
      <c r="U329" s="158">
        <v>0</v>
      </c>
      <c r="V329" s="158">
        <f>ROUND(E329*U329,2)</f>
        <v>0</v>
      </c>
      <c r="W329" s="158" t="s">
        <v>436</v>
      </c>
      <c r="X329" s="158" t="s">
        <v>284</v>
      </c>
      <c r="Y329" s="158" t="s">
        <v>189</v>
      </c>
      <c r="Z329" s="148"/>
      <c r="AA329" s="148"/>
      <c r="AB329" s="148"/>
      <c r="AC329" s="148"/>
      <c r="AD329" s="148"/>
      <c r="AE329" s="148"/>
      <c r="AF329" s="148"/>
      <c r="AG329" s="148" t="s">
        <v>285</v>
      </c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</row>
    <row r="330" spans="1:60" outlineLevel="2" x14ac:dyDescent="0.25">
      <c r="A330" s="155"/>
      <c r="B330" s="156"/>
      <c r="C330" s="241" t="s">
        <v>502</v>
      </c>
      <c r="D330" s="242"/>
      <c r="E330" s="242"/>
      <c r="F330" s="242"/>
      <c r="G330" s="242"/>
      <c r="H330" s="158"/>
      <c r="I330" s="158"/>
      <c r="J330" s="158"/>
      <c r="K330" s="158"/>
      <c r="L330" s="158"/>
      <c r="M330" s="158"/>
      <c r="N330" s="157"/>
      <c r="O330" s="157"/>
      <c r="P330" s="157"/>
      <c r="Q330" s="157"/>
      <c r="R330" s="158"/>
      <c r="S330" s="158"/>
      <c r="T330" s="158"/>
      <c r="U330" s="158"/>
      <c r="V330" s="158"/>
      <c r="W330" s="158"/>
      <c r="X330" s="158"/>
      <c r="Y330" s="158"/>
      <c r="Z330" s="148"/>
      <c r="AA330" s="148"/>
      <c r="AB330" s="148"/>
      <c r="AC330" s="148"/>
      <c r="AD330" s="148"/>
      <c r="AE330" s="148"/>
      <c r="AF330" s="148"/>
      <c r="AG330" s="148" t="s">
        <v>194</v>
      </c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</row>
    <row r="331" spans="1:60" outlineLevel="2" x14ac:dyDescent="0.25">
      <c r="A331" s="155"/>
      <c r="B331" s="156"/>
      <c r="C331" s="239"/>
      <c r="D331" s="240"/>
      <c r="E331" s="240"/>
      <c r="F331" s="240"/>
      <c r="G331" s="240"/>
      <c r="H331" s="158"/>
      <c r="I331" s="158"/>
      <c r="J331" s="158"/>
      <c r="K331" s="158"/>
      <c r="L331" s="158"/>
      <c r="M331" s="158"/>
      <c r="N331" s="157"/>
      <c r="O331" s="157"/>
      <c r="P331" s="157"/>
      <c r="Q331" s="157"/>
      <c r="R331" s="158"/>
      <c r="S331" s="158"/>
      <c r="T331" s="158"/>
      <c r="U331" s="158"/>
      <c r="V331" s="158"/>
      <c r="W331" s="158"/>
      <c r="X331" s="158"/>
      <c r="Y331" s="158"/>
      <c r="Z331" s="148"/>
      <c r="AA331" s="148"/>
      <c r="AB331" s="148"/>
      <c r="AC331" s="148"/>
      <c r="AD331" s="148"/>
      <c r="AE331" s="148"/>
      <c r="AF331" s="148"/>
      <c r="AG331" s="148" t="s">
        <v>195</v>
      </c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</row>
    <row r="332" spans="1:60" outlineLevel="1" x14ac:dyDescent="0.25">
      <c r="A332" s="170">
        <v>105</v>
      </c>
      <c r="B332" s="171" t="s">
        <v>503</v>
      </c>
      <c r="C332" s="179" t="s">
        <v>504</v>
      </c>
      <c r="D332" s="172" t="s">
        <v>301</v>
      </c>
      <c r="E332" s="173">
        <v>205.2</v>
      </c>
      <c r="F332" s="174"/>
      <c r="G332" s="175">
        <f>ROUND(E332*F332,2)</f>
        <v>0</v>
      </c>
      <c r="H332" s="174">
        <v>0</v>
      </c>
      <c r="I332" s="175">
        <f>ROUND(E332*H332,2)</f>
        <v>0</v>
      </c>
      <c r="J332" s="174">
        <v>25.2</v>
      </c>
      <c r="K332" s="175">
        <f>ROUND(E332*J332,2)</f>
        <v>5171.04</v>
      </c>
      <c r="L332" s="175">
        <v>21</v>
      </c>
      <c r="M332" s="175">
        <f>G332*(1+L332/100)</f>
        <v>0</v>
      </c>
      <c r="N332" s="173">
        <v>0</v>
      </c>
      <c r="O332" s="173">
        <f>ROUND(E332*N332,2)</f>
        <v>0</v>
      </c>
      <c r="P332" s="173">
        <v>0</v>
      </c>
      <c r="Q332" s="173">
        <f>ROUND(E332*P332,2)</f>
        <v>0</v>
      </c>
      <c r="R332" s="175"/>
      <c r="S332" s="175" t="s">
        <v>323</v>
      </c>
      <c r="T332" s="176" t="s">
        <v>187</v>
      </c>
      <c r="U332" s="158">
        <v>0</v>
      </c>
      <c r="V332" s="158">
        <f>ROUND(E332*U332,2)</f>
        <v>0</v>
      </c>
      <c r="W332" s="158" t="s">
        <v>436</v>
      </c>
      <c r="X332" s="158" t="s">
        <v>188</v>
      </c>
      <c r="Y332" s="158" t="s">
        <v>189</v>
      </c>
      <c r="Z332" s="148"/>
      <c r="AA332" s="148"/>
      <c r="AB332" s="148"/>
      <c r="AC332" s="148"/>
      <c r="AD332" s="148"/>
      <c r="AE332" s="148"/>
      <c r="AF332" s="148"/>
      <c r="AG332" s="148" t="s">
        <v>437</v>
      </c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</row>
    <row r="333" spans="1:60" outlineLevel="2" x14ac:dyDescent="0.25">
      <c r="A333" s="155"/>
      <c r="B333" s="156"/>
      <c r="C333" s="241" t="s">
        <v>505</v>
      </c>
      <c r="D333" s="242"/>
      <c r="E333" s="242"/>
      <c r="F333" s="242"/>
      <c r="G333" s="242"/>
      <c r="H333" s="158"/>
      <c r="I333" s="158"/>
      <c r="J333" s="158"/>
      <c r="K333" s="158"/>
      <c r="L333" s="158"/>
      <c r="M333" s="158"/>
      <c r="N333" s="157"/>
      <c r="O333" s="157"/>
      <c r="P333" s="157"/>
      <c r="Q333" s="157"/>
      <c r="R333" s="158"/>
      <c r="S333" s="158"/>
      <c r="T333" s="158"/>
      <c r="U333" s="158"/>
      <c r="V333" s="158"/>
      <c r="W333" s="158"/>
      <c r="X333" s="158"/>
      <c r="Y333" s="158"/>
      <c r="Z333" s="148"/>
      <c r="AA333" s="148"/>
      <c r="AB333" s="148"/>
      <c r="AC333" s="148"/>
      <c r="AD333" s="148"/>
      <c r="AE333" s="148"/>
      <c r="AF333" s="148"/>
      <c r="AG333" s="148" t="s">
        <v>194</v>
      </c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</row>
    <row r="334" spans="1:60" outlineLevel="2" x14ac:dyDescent="0.25">
      <c r="A334" s="155"/>
      <c r="B334" s="156"/>
      <c r="C334" s="239"/>
      <c r="D334" s="240"/>
      <c r="E334" s="240"/>
      <c r="F334" s="240"/>
      <c r="G334" s="240"/>
      <c r="H334" s="158"/>
      <c r="I334" s="158"/>
      <c r="J334" s="158"/>
      <c r="K334" s="158"/>
      <c r="L334" s="158"/>
      <c r="M334" s="158"/>
      <c r="N334" s="157"/>
      <c r="O334" s="157"/>
      <c r="P334" s="157"/>
      <c r="Q334" s="157"/>
      <c r="R334" s="158"/>
      <c r="S334" s="158"/>
      <c r="T334" s="158"/>
      <c r="U334" s="158"/>
      <c r="V334" s="158"/>
      <c r="W334" s="158"/>
      <c r="X334" s="158"/>
      <c r="Y334" s="158"/>
      <c r="Z334" s="148"/>
      <c r="AA334" s="148"/>
      <c r="AB334" s="148"/>
      <c r="AC334" s="148"/>
      <c r="AD334" s="148"/>
      <c r="AE334" s="148"/>
      <c r="AF334" s="148"/>
      <c r="AG334" s="148" t="s">
        <v>195</v>
      </c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</row>
    <row r="335" spans="1:60" outlineLevel="1" x14ac:dyDescent="0.25">
      <c r="A335" s="170">
        <v>106</v>
      </c>
      <c r="B335" s="171" t="s">
        <v>506</v>
      </c>
      <c r="C335" s="179" t="s">
        <v>507</v>
      </c>
      <c r="D335" s="172" t="s">
        <v>184</v>
      </c>
      <c r="E335" s="173">
        <v>56.02</v>
      </c>
      <c r="F335" s="174"/>
      <c r="G335" s="175">
        <f>ROUND(E335*F335,2)</f>
        <v>0</v>
      </c>
      <c r="H335" s="174">
        <v>0</v>
      </c>
      <c r="I335" s="175">
        <f>ROUND(E335*H335,2)</f>
        <v>0</v>
      </c>
      <c r="J335" s="174">
        <v>435.4</v>
      </c>
      <c r="K335" s="175">
        <f>ROUND(E335*J335,2)</f>
        <v>24391.11</v>
      </c>
      <c r="L335" s="175">
        <v>21</v>
      </c>
      <c r="M335" s="175">
        <f>G335*(1+L335/100)</f>
        <v>0</v>
      </c>
      <c r="N335" s="173">
        <v>1.346E-2</v>
      </c>
      <c r="O335" s="173">
        <f>ROUND(E335*N335,2)</f>
        <v>0.75</v>
      </c>
      <c r="P335" s="173">
        <v>0</v>
      </c>
      <c r="Q335" s="173">
        <f>ROUND(E335*P335,2)</f>
        <v>0</v>
      </c>
      <c r="R335" s="175"/>
      <c r="S335" s="175" t="s">
        <v>323</v>
      </c>
      <c r="T335" s="176" t="s">
        <v>187</v>
      </c>
      <c r="U335" s="158">
        <v>0</v>
      </c>
      <c r="V335" s="158">
        <f>ROUND(E335*U335,2)</f>
        <v>0</v>
      </c>
      <c r="W335" s="158" t="s">
        <v>436</v>
      </c>
      <c r="X335" s="158" t="s">
        <v>188</v>
      </c>
      <c r="Y335" s="158" t="s">
        <v>189</v>
      </c>
      <c r="Z335" s="148"/>
      <c r="AA335" s="148"/>
      <c r="AB335" s="148"/>
      <c r="AC335" s="148"/>
      <c r="AD335" s="148"/>
      <c r="AE335" s="148"/>
      <c r="AF335" s="148"/>
      <c r="AG335" s="148" t="s">
        <v>437</v>
      </c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</row>
    <row r="336" spans="1:60" outlineLevel="2" x14ac:dyDescent="0.25">
      <c r="A336" s="155"/>
      <c r="B336" s="156"/>
      <c r="C336" s="241" t="s">
        <v>508</v>
      </c>
      <c r="D336" s="242"/>
      <c r="E336" s="242"/>
      <c r="F336" s="242"/>
      <c r="G336" s="242"/>
      <c r="H336" s="158"/>
      <c r="I336" s="158"/>
      <c r="J336" s="158"/>
      <c r="K336" s="158"/>
      <c r="L336" s="158"/>
      <c r="M336" s="158"/>
      <c r="N336" s="157"/>
      <c r="O336" s="157"/>
      <c r="P336" s="157"/>
      <c r="Q336" s="157"/>
      <c r="R336" s="158"/>
      <c r="S336" s="158"/>
      <c r="T336" s="158"/>
      <c r="U336" s="158"/>
      <c r="V336" s="158"/>
      <c r="W336" s="158"/>
      <c r="X336" s="158"/>
      <c r="Y336" s="158"/>
      <c r="Z336" s="148"/>
      <c r="AA336" s="148"/>
      <c r="AB336" s="148"/>
      <c r="AC336" s="148"/>
      <c r="AD336" s="148"/>
      <c r="AE336" s="148"/>
      <c r="AF336" s="148"/>
      <c r="AG336" s="148" t="s">
        <v>194</v>
      </c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77" t="str">
        <f>C336</f>
        <v>Obložení stropů nebo střešních podhledů zdřevoštěpkových desek OSB šroubovaných na pero a drážku nebroušených, tloušťky desky 22 mm</v>
      </c>
      <c r="BB336" s="148"/>
      <c r="BC336" s="148"/>
      <c r="BD336" s="148"/>
      <c r="BE336" s="148"/>
      <c r="BF336" s="148"/>
      <c r="BG336" s="148"/>
      <c r="BH336" s="148"/>
    </row>
    <row r="337" spans="1:60" outlineLevel="2" x14ac:dyDescent="0.25">
      <c r="A337" s="155"/>
      <c r="B337" s="156"/>
      <c r="C337" s="239"/>
      <c r="D337" s="240"/>
      <c r="E337" s="240"/>
      <c r="F337" s="240"/>
      <c r="G337" s="240"/>
      <c r="H337" s="158"/>
      <c r="I337" s="158"/>
      <c r="J337" s="158"/>
      <c r="K337" s="158"/>
      <c r="L337" s="158"/>
      <c r="M337" s="158"/>
      <c r="N337" s="157"/>
      <c r="O337" s="157"/>
      <c r="P337" s="157"/>
      <c r="Q337" s="157"/>
      <c r="R337" s="158"/>
      <c r="S337" s="158"/>
      <c r="T337" s="158"/>
      <c r="U337" s="158"/>
      <c r="V337" s="158"/>
      <c r="W337" s="158"/>
      <c r="X337" s="158"/>
      <c r="Y337" s="158"/>
      <c r="Z337" s="148"/>
      <c r="AA337" s="148"/>
      <c r="AB337" s="148"/>
      <c r="AC337" s="148"/>
      <c r="AD337" s="148"/>
      <c r="AE337" s="148"/>
      <c r="AF337" s="148"/>
      <c r="AG337" s="148" t="s">
        <v>195</v>
      </c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</row>
    <row r="338" spans="1:60" outlineLevel="1" x14ac:dyDescent="0.25">
      <c r="A338" s="170">
        <v>107</v>
      </c>
      <c r="B338" s="171" t="s">
        <v>509</v>
      </c>
      <c r="C338" s="179" t="s">
        <v>510</v>
      </c>
      <c r="D338" s="172" t="s">
        <v>301</v>
      </c>
      <c r="E338" s="173">
        <v>144.53</v>
      </c>
      <c r="F338" s="174"/>
      <c r="G338" s="175">
        <f>ROUND(E338*F338,2)</f>
        <v>0</v>
      </c>
      <c r="H338" s="174">
        <v>0</v>
      </c>
      <c r="I338" s="175">
        <f>ROUND(E338*H338,2)</f>
        <v>0</v>
      </c>
      <c r="J338" s="174">
        <v>700</v>
      </c>
      <c r="K338" s="175">
        <f>ROUND(E338*J338,2)</f>
        <v>101171</v>
      </c>
      <c r="L338" s="175">
        <v>21</v>
      </c>
      <c r="M338" s="175">
        <f>G338*(1+L338/100)</f>
        <v>0</v>
      </c>
      <c r="N338" s="173">
        <v>1.0000000000000001E-5</v>
      </c>
      <c r="O338" s="173">
        <f>ROUND(E338*N338,2)</f>
        <v>0</v>
      </c>
      <c r="P338" s="173">
        <v>0</v>
      </c>
      <c r="Q338" s="173">
        <f>ROUND(E338*P338,2)</f>
        <v>0</v>
      </c>
      <c r="R338" s="175"/>
      <c r="S338" s="175" t="s">
        <v>323</v>
      </c>
      <c r="T338" s="176" t="s">
        <v>187</v>
      </c>
      <c r="U338" s="158">
        <v>0</v>
      </c>
      <c r="V338" s="158">
        <f>ROUND(E338*U338,2)</f>
        <v>0</v>
      </c>
      <c r="W338" s="158" t="s">
        <v>511</v>
      </c>
      <c r="X338" s="158" t="s">
        <v>188</v>
      </c>
      <c r="Y338" s="158" t="s">
        <v>189</v>
      </c>
      <c r="Z338" s="148"/>
      <c r="AA338" s="148"/>
      <c r="AB338" s="148"/>
      <c r="AC338" s="148"/>
      <c r="AD338" s="148"/>
      <c r="AE338" s="148"/>
      <c r="AF338" s="148"/>
      <c r="AG338" s="148" t="s">
        <v>437</v>
      </c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</row>
    <row r="339" spans="1:60" outlineLevel="2" x14ac:dyDescent="0.25">
      <c r="A339" s="155"/>
      <c r="B339" s="156"/>
      <c r="C339" s="241" t="s">
        <v>512</v>
      </c>
      <c r="D339" s="242"/>
      <c r="E339" s="242"/>
      <c r="F339" s="242"/>
      <c r="G339" s="242"/>
      <c r="H339" s="158"/>
      <c r="I339" s="158"/>
      <c r="J339" s="158"/>
      <c r="K339" s="158"/>
      <c r="L339" s="158"/>
      <c r="M339" s="158"/>
      <c r="N339" s="157"/>
      <c r="O339" s="157"/>
      <c r="P339" s="157"/>
      <c r="Q339" s="157"/>
      <c r="R339" s="158"/>
      <c r="S339" s="158"/>
      <c r="T339" s="158"/>
      <c r="U339" s="158"/>
      <c r="V339" s="158"/>
      <c r="W339" s="158"/>
      <c r="X339" s="158"/>
      <c r="Y339" s="158"/>
      <c r="Z339" s="148"/>
      <c r="AA339" s="148"/>
      <c r="AB339" s="148"/>
      <c r="AC339" s="148"/>
      <c r="AD339" s="148"/>
      <c r="AE339" s="148"/>
      <c r="AF339" s="148"/>
      <c r="AG339" s="148" t="s">
        <v>194</v>
      </c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</row>
    <row r="340" spans="1:60" outlineLevel="2" x14ac:dyDescent="0.25">
      <c r="A340" s="155"/>
      <c r="B340" s="156"/>
      <c r="C340" s="239"/>
      <c r="D340" s="240"/>
      <c r="E340" s="240"/>
      <c r="F340" s="240"/>
      <c r="G340" s="240"/>
      <c r="H340" s="158"/>
      <c r="I340" s="158"/>
      <c r="J340" s="158"/>
      <c r="K340" s="158"/>
      <c r="L340" s="158"/>
      <c r="M340" s="158"/>
      <c r="N340" s="157"/>
      <c r="O340" s="157"/>
      <c r="P340" s="157"/>
      <c r="Q340" s="157"/>
      <c r="R340" s="158"/>
      <c r="S340" s="158"/>
      <c r="T340" s="158"/>
      <c r="U340" s="158"/>
      <c r="V340" s="158"/>
      <c r="W340" s="158"/>
      <c r="X340" s="158"/>
      <c r="Y340" s="158"/>
      <c r="Z340" s="148"/>
      <c r="AA340" s="148"/>
      <c r="AB340" s="148"/>
      <c r="AC340" s="148"/>
      <c r="AD340" s="148"/>
      <c r="AE340" s="148"/>
      <c r="AF340" s="148"/>
      <c r="AG340" s="148" t="s">
        <v>195</v>
      </c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</row>
    <row r="341" spans="1:60" outlineLevel="1" x14ac:dyDescent="0.25">
      <c r="A341" s="170">
        <v>108</v>
      </c>
      <c r="B341" s="171" t="s">
        <v>513</v>
      </c>
      <c r="C341" s="179" t="s">
        <v>514</v>
      </c>
      <c r="D341" s="172" t="s">
        <v>198</v>
      </c>
      <c r="E341" s="173">
        <v>1.8979999999999999</v>
      </c>
      <c r="F341" s="174"/>
      <c r="G341" s="175">
        <f>ROUND(E341*F341,2)</f>
        <v>0</v>
      </c>
      <c r="H341" s="174">
        <v>19880</v>
      </c>
      <c r="I341" s="175">
        <f>ROUND(E341*H341,2)</f>
        <v>37732.239999999998</v>
      </c>
      <c r="J341" s="174">
        <v>0</v>
      </c>
      <c r="K341" s="175">
        <f>ROUND(E341*J341,2)</f>
        <v>0</v>
      </c>
      <c r="L341" s="175">
        <v>21</v>
      </c>
      <c r="M341" s="175">
        <f>G341*(1+L341/100)</f>
        <v>0</v>
      </c>
      <c r="N341" s="173">
        <v>0.44</v>
      </c>
      <c r="O341" s="173">
        <f>ROUND(E341*N341,2)</f>
        <v>0.84</v>
      </c>
      <c r="P341" s="173">
        <v>0</v>
      </c>
      <c r="Q341" s="173">
        <f>ROUND(E341*P341,2)</f>
        <v>0</v>
      </c>
      <c r="R341" s="175"/>
      <c r="S341" s="175" t="s">
        <v>323</v>
      </c>
      <c r="T341" s="176" t="s">
        <v>187</v>
      </c>
      <c r="U341" s="158">
        <v>0</v>
      </c>
      <c r="V341" s="158">
        <f>ROUND(E341*U341,2)</f>
        <v>0</v>
      </c>
      <c r="W341" s="158" t="s">
        <v>511</v>
      </c>
      <c r="X341" s="158" t="s">
        <v>284</v>
      </c>
      <c r="Y341" s="158" t="s">
        <v>189</v>
      </c>
      <c r="Z341" s="148"/>
      <c r="AA341" s="148"/>
      <c r="AB341" s="148"/>
      <c r="AC341" s="148"/>
      <c r="AD341" s="148"/>
      <c r="AE341" s="148"/>
      <c r="AF341" s="148"/>
      <c r="AG341" s="148" t="s">
        <v>285</v>
      </c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</row>
    <row r="342" spans="1:60" outlineLevel="2" x14ac:dyDescent="0.25">
      <c r="A342" s="155"/>
      <c r="B342" s="156"/>
      <c r="C342" s="241" t="s">
        <v>514</v>
      </c>
      <c r="D342" s="242"/>
      <c r="E342" s="242"/>
      <c r="F342" s="242"/>
      <c r="G342" s="242"/>
      <c r="H342" s="158"/>
      <c r="I342" s="158"/>
      <c r="J342" s="158"/>
      <c r="K342" s="158"/>
      <c r="L342" s="158"/>
      <c r="M342" s="158"/>
      <c r="N342" s="157"/>
      <c r="O342" s="157"/>
      <c r="P342" s="157"/>
      <c r="Q342" s="157"/>
      <c r="R342" s="158"/>
      <c r="S342" s="158"/>
      <c r="T342" s="158"/>
      <c r="U342" s="158"/>
      <c r="V342" s="158"/>
      <c r="W342" s="158"/>
      <c r="X342" s="158"/>
      <c r="Y342" s="158"/>
      <c r="Z342" s="148"/>
      <c r="AA342" s="148"/>
      <c r="AB342" s="148"/>
      <c r="AC342" s="148"/>
      <c r="AD342" s="148"/>
      <c r="AE342" s="148"/>
      <c r="AF342" s="148"/>
      <c r="AG342" s="148" t="s">
        <v>194</v>
      </c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</row>
    <row r="343" spans="1:60" outlineLevel="2" x14ac:dyDescent="0.25">
      <c r="A343" s="155"/>
      <c r="B343" s="156"/>
      <c r="C343" s="239"/>
      <c r="D343" s="240"/>
      <c r="E343" s="240"/>
      <c r="F343" s="240"/>
      <c r="G343" s="240"/>
      <c r="H343" s="158"/>
      <c r="I343" s="158"/>
      <c r="J343" s="158"/>
      <c r="K343" s="158"/>
      <c r="L343" s="158"/>
      <c r="M343" s="158"/>
      <c r="N343" s="157"/>
      <c r="O343" s="157"/>
      <c r="P343" s="157"/>
      <c r="Q343" s="157"/>
      <c r="R343" s="158"/>
      <c r="S343" s="158"/>
      <c r="T343" s="158"/>
      <c r="U343" s="158"/>
      <c r="V343" s="158"/>
      <c r="W343" s="158"/>
      <c r="X343" s="158"/>
      <c r="Y343" s="158"/>
      <c r="Z343" s="148"/>
      <c r="AA343" s="148"/>
      <c r="AB343" s="148"/>
      <c r="AC343" s="148"/>
      <c r="AD343" s="148"/>
      <c r="AE343" s="148"/>
      <c r="AF343" s="148"/>
      <c r="AG343" s="148" t="s">
        <v>195</v>
      </c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</row>
    <row r="344" spans="1:60" outlineLevel="1" x14ac:dyDescent="0.25">
      <c r="A344" s="170">
        <v>109</v>
      </c>
      <c r="B344" s="171" t="s">
        <v>515</v>
      </c>
      <c r="C344" s="179" t="s">
        <v>516</v>
      </c>
      <c r="D344" s="172" t="s">
        <v>227</v>
      </c>
      <c r="E344" s="173">
        <v>2.5539999999999998</v>
      </c>
      <c r="F344" s="174"/>
      <c r="G344" s="175">
        <f>ROUND(E344*F344,2)</f>
        <v>0</v>
      </c>
      <c r="H344" s="174">
        <v>0</v>
      </c>
      <c r="I344" s="175">
        <f>ROUND(E344*H344,2)</f>
        <v>0</v>
      </c>
      <c r="J344" s="174">
        <v>1884.3</v>
      </c>
      <c r="K344" s="175">
        <f>ROUND(E344*J344,2)</f>
        <v>4812.5</v>
      </c>
      <c r="L344" s="175">
        <v>21</v>
      </c>
      <c r="M344" s="175">
        <f>G344*(1+L344/100)</f>
        <v>0</v>
      </c>
      <c r="N344" s="173">
        <v>0</v>
      </c>
      <c r="O344" s="173">
        <f>ROUND(E344*N344,2)</f>
        <v>0</v>
      </c>
      <c r="P344" s="173">
        <v>0</v>
      </c>
      <c r="Q344" s="173">
        <f>ROUND(E344*P344,2)</f>
        <v>0</v>
      </c>
      <c r="R344" s="175" t="s">
        <v>498</v>
      </c>
      <c r="S344" s="175" t="s">
        <v>186</v>
      </c>
      <c r="T344" s="176" t="s">
        <v>187</v>
      </c>
      <c r="U344" s="158">
        <v>1.7509999999999999</v>
      </c>
      <c r="V344" s="158">
        <f>ROUND(E344*U344,2)</f>
        <v>4.47</v>
      </c>
      <c r="W344" s="158"/>
      <c r="X344" s="158" t="s">
        <v>188</v>
      </c>
      <c r="Y344" s="158" t="s">
        <v>189</v>
      </c>
      <c r="Z344" s="148"/>
      <c r="AA344" s="148"/>
      <c r="AB344" s="148"/>
      <c r="AC344" s="148"/>
      <c r="AD344" s="148"/>
      <c r="AE344" s="148"/>
      <c r="AF344" s="148"/>
      <c r="AG344" s="148" t="s">
        <v>437</v>
      </c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</row>
    <row r="345" spans="1:60" outlineLevel="2" x14ac:dyDescent="0.25">
      <c r="A345" s="155"/>
      <c r="B345" s="156"/>
      <c r="C345" s="243" t="s">
        <v>465</v>
      </c>
      <c r="D345" s="244"/>
      <c r="E345" s="244"/>
      <c r="F345" s="244"/>
      <c r="G345" s="244"/>
      <c r="H345" s="158"/>
      <c r="I345" s="158"/>
      <c r="J345" s="158"/>
      <c r="K345" s="158"/>
      <c r="L345" s="158"/>
      <c r="M345" s="158"/>
      <c r="N345" s="157"/>
      <c r="O345" s="157"/>
      <c r="P345" s="157"/>
      <c r="Q345" s="157"/>
      <c r="R345" s="158"/>
      <c r="S345" s="158"/>
      <c r="T345" s="158"/>
      <c r="U345" s="158"/>
      <c r="V345" s="158"/>
      <c r="W345" s="158"/>
      <c r="X345" s="158"/>
      <c r="Y345" s="158"/>
      <c r="Z345" s="148"/>
      <c r="AA345" s="148"/>
      <c r="AB345" s="148"/>
      <c r="AC345" s="148"/>
      <c r="AD345" s="148"/>
      <c r="AE345" s="148"/>
      <c r="AF345" s="148"/>
      <c r="AG345" s="148" t="s">
        <v>192</v>
      </c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</row>
    <row r="346" spans="1:60" ht="21" outlineLevel="2" x14ac:dyDescent="0.25">
      <c r="A346" s="155"/>
      <c r="B346" s="156"/>
      <c r="C346" s="245" t="s">
        <v>517</v>
      </c>
      <c r="D346" s="246"/>
      <c r="E346" s="246"/>
      <c r="F346" s="246"/>
      <c r="G346" s="246"/>
      <c r="H346" s="158"/>
      <c r="I346" s="158"/>
      <c r="J346" s="158"/>
      <c r="K346" s="158"/>
      <c r="L346" s="158"/>
      <c r="M346" s="158"/>
      <c r="N346" s="157"/>
      <c r="O346" s="157"/>
      <c r="P346" s="157"/>
      <c r="Q346" s="157"/>
      <c r="R346" s="158"/>
      <c r="S346" s="158"/>
      <c r="T346" s="158"/>
      <c r="U346" s="158"/>
      <c r="V346" s="158"/>
      <c r="W346" s="158"/>
      <c r="X346" s="158"/>
      <c r="Y346" s="158"/>
      <c r="Z346" s="148"/>
      <c r="AA346" s="148"/>
      <c r="AB346" s="148"/>
      <c r="AC346" s="148"/>
      <c r="AD346" s="148"/>
      <c r="AE346" s="148"/>
      <c r="AF346" s="148"/>
      <c r="AG346" s="148" t="s">
        <v>194</v>
      </c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77" t="str">
        <f>C346</f>
        <v>Přesun hmot pro konstrukce tesařské stanovený zhmotnosti přesunovaného materiálu vodorovná dopravní vzdálenost do 50 m v objektech výšky přes 6 do 12 m</v>
      </c>
      <c r="BB346" s="148"/>
      <c r="BC346" s="148"/>
      <c r="BD346" s="148"/>
      <c r="BE346" s="148"/>
      <c r="BF346" s="148"/>
      <c r="BG346" s="148"/>
      <c r="BH346" s="148"/>
    </row>
    <row r="347" spans="1:60" outlineLevel="2" x14ac:dyDescent="0.25">
      <c r="A347" s="155"/>
      <c r="B347" s="156"/>
      <c r="C347" s="239"/>
      <c r="D347" s="240"/>
      <c r="E347" s="240"/>
      <c r="F347" s="240"/>
      <c r="G347" s="240"/>
      <c r="H347" s="158"/>
      <c r="I347" s="158"/>
      <c r="J347" s="158"/>
      <c r="K347" s="158"/>
      <c r="L347" s="158"/>
      <c r="M347" s="158"/>
      <c r="N347" s="157"/>
      <c r="O347" s="157"/>
      <c r="P347" s="157"/>
      <c r="Q347" s="157"/>
      <c r="R347" s="158"/>
      <c r="S347" s="158"/>
      <c r="T347" s="158"/>
      <c r="U347" s="158"/>
      <c r="V347" s="158"/>
      <c r="W347" s="158"/>
      <c r="X347" s="158"/>
      <c r="Y347" s="158"/>
      <c r="Z347" s="148"/>
      <c r="AA347" s="148"/>
      <c r="AB347" s="148"/>
      <c r="AC347" s="148"/>
      <c r="AD347" s="148"/>
      <c r="AE347" s="148"/>
      <c r="AF347" s="148"/>
      <c r="AG347" s="148" t="s">
        <v>195</v>
      </c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</row>
    <row r="348" spans="1:60" x14ac:dyDescent="0.25">
      <c r="A348" s="160" t="s">
        <v>180</v>
      </c>
      <c r="B348" s="161" t="s">
        <v>131</v>
      </c>
      <c r="C348" s="178" t="s">
        <v>132</v>
      </c>
      <c r="D348" s="162"/>
      <c r="E348" s="163"/>
      <c r="F348" s="164"/>
      <c r="G348" s="164">
        <f>SUMIF(AG349:AG363,"&lt;&gt;NOR",G349:G363)</f>
        <v>0</v>
      </c>
      <c r="H348" s="164"/>
      <c r="I348" s="164">
        <f>SUM(I349:I363)</f>
        <v>146132.28</v>
      </c>
      <c r="J348" s="164"/>
      <c r="K348" s="164">
        <f>SUM(K349:K363)</f>
        <v>729829.79</v>
      </c>
      <c r="L348" s="164"/>
      <c r="M348" s="164">
        <f>SUM(M349:M363)</f>
        <v>0</v>
      </c>
      <c r="N348" s="163"/>
      <c r="O348" s="163">
        <f>SUM(O349:O363)</f>
        <v>7.120000000000001</v>
      </c>
      <c r="P348" s="163"/>
      <c r="Q348" s="163">
        <f>SUM(Q349:Q363)</f>
        <v>0</v>
      </c>
      <c r="R348" s="164"/>
      <c r="S348" s="164"/>
      <c r="T348" s="165"/>
      <c r="U348" s="159"/>
      <c r="V348" s="159">
        <f>SUM(V349:V363)</f>
        <v>8.23</v>
      </c>
      <c r="W348" s="159"/>
      <c r="X348" s="159"/>
      <c r="Y348" s="159"/>
      <c r="AG348" t="s">
        <v>181</v>
      </c>
    </row>
    <row r="349" spans="1:60" outlineLevel="1" x14ac:dyDescent="0.25">
      <c r="A349" s="170">
        <v>110</v>
      </c>
      <c r="B349" s="171" t="s">
        <v>518</v>
      </c>
      <c r="C349" s="179" t="s">
        <v>519</v>
      </c>
      <c r="D349" s="172" t="s">
        <v>184</v>
      </c>
      <c r="E349" s="173">
        <v>144.53</v>
      </c>
      <c r="F349" s="174"/>
      <c r="G349" s="175">
        <f>ROUND(E349*F349,2)</f>
        <v>0</v>
      </c>
      <c r="H349" s="174">
        <v>0</v>
      </c>
      <c r="I349" s="175">
        <f>ROUND(E349*H349,2)</f>
        <v>0</v>
      </c>
      <c r="J349" s="174">
        <v>3374</v>
      </c>
      <c r="K349" s="175">
        <f>ROUND(E349*J349,2)</f>
        <v>487644.22</v>
      </c>
      <c r="L349" s="175">
        <v>21</v>
      </c>
      <c r="M349" s="175">
        <f>G349*(1+L349/100)</f>
        <v>0</v>
      </c>
      <c r="N349" s="173">
        <v>2.5569999999999999E-2</v>
      </c>
      <c r="O349" s="173">
        <f>ROUND(E349*N349,2)</f>
        <v>3.7</v>
      </c>
      <c r="P349" s="173">
        <v>0</v>
      </c>
      <c r="Q349" s="173">
        <f>ROUND(E349*P349,2)</f>
        <v>0</v>
      </c>
      <c r="R349" s="175"/>
      <c r="S349" s="175" t="s">
        <v>336</v>
      </c>
      <c r="T349" s="176" t="s">
        <v>187</v>
      </c>
      <c r="U349" s="158">
        <v>0</v>
      </c>
      <c r="V349" s="158">
        <f>ROUND(E349*U349,2)</f>
        <v>0</v>
      </c>
      <c r="W349" s="158" t="s">
        <v>520</v>
      </c>
      <c r="X349" s="158" t="s">
        <v>188</v>
      </c>
      <c r="Y349" s="158" t="s">
        <v>189</v>
      </c>
      <c r="Z349" s="148"/>
      <c r="AA349" s="148"/>
      <c r="AB349" s="148"/>
      <c r="AC349" s="148"/>
      <c r="AD349" s="148"/>
      <c r="AE349" s="148"/>
      <c r="AF349" s="148"/>
      <c r="AG349" s="148" t="s">
        <v>437</v>
      </c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</row>
    <row r="350" spans="1:60" outlineLevel="2" x14ac:dyDescent="0.25">
      <c r="A350" s="155"/>
      <c r="B350" s="156"/>
      <c r="C350" s="241" t="s">
        <v>521</v>
      </c>
      <c r="D350" s="242"/>
      <c r="E350" s="242"/>
      <c r="F350" s="242"/>
      <c r="G350" s="242"/>
      <c r="H350" s="158"/>
      <c r="I350" s="158"/>
      <c r="J350" s="158"/>
      <c r="K350" s="158"/>
      <c r="L350" s="158"/>
      <c r="M350" s="158"/>
      <c r="N350" s="157"/>
      <c r="O350" s="157"/>
      <c r="P350" s="157"/>
      <c r="Q350" s="157"/>
      <c r="R350" s="158"/>
      <c r="S350" s="158"/>
      <c r="T350" s="158"/>
      <c r="U350" s="158"/>
      <c r="V350" s="158"/>
      <c r="W350" s="158"/>
      <c r="X350" s="158"/>
      <c r="Y350" s="158"/>
      <c r="Z350" s="148"/>
      <c r="AA350" s="148"/>
      <c r="AB350" s="148"/>
      <c r="AC350" s="148"/>
      <c r="AD350" s="148"/>
      <c r="AE350" s="148"/>
      <c r="AF350" s="148"/>
      <c r="AG350" s="148" t="s">
        <v>194</v>
      </c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</row>
    <row r="351" spans="1:60" outlineLevel="2" x14ac:dyDescent="0.25">
      <c r="A351" s="155"/>
      <c r="B351" s="156"/>
      <c r="C351" s="239"/>
      <c r="D351" s="240"/>
      <c r="E351" s="240"/>
      <c r="F351" s="240"/>
      <c r="G351" s="240"/>
      <c r="H351" s="158"/>
      <c r="I351" s="158"/>
      <c r="J351" s="158"/>
      <c r="K351" s="158"/>
      <c r="L351" s="158"/>
      <c r="M351" s="158"/>
      <c r="N351" s="157"/>
      <c r="O351" s="157"/>
      <c r="P351" s="157"/>
      <c r="Q351" s="157"/>
      <c r="R351" s="158"/>
      <c r="S351" s="158"/>
      <c r="T351" s="158"/>
      <c r="U351" s="158"/>
      <c r="V351" s="158"/>
      <c r="W351" s="158"/>
      <c r="X351" s="158"/>
      <c r="Y351" s="158"/>
      <c r="Z351" s="148"/>
      <c r="AA351" s="148"/>
      <c r="AB351" s="148"/>
      <c r="AC351" s="148"/>
      <c r="AD351" s="148"/>
      <c r="AE351" s="148"/>
      <c r="AF351" s="148"/>
      <c r="AG351" s="148" t="s">
        <v>195</v>
      </c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</row>
    <row r="352" spans="1:60" outlineLevel="1" x14ac:dyDescent="0.25">
      <c r="A352" s="170">
        <v>111</v>
      </c>
      <c r="B352" s="171" t="s">
        <v>522</v>
      </c>
      <c r="C352" s="179" t="s">
        <v>519</v>
      </c>
      <c r="D352" s="172" t="s">
        <v>184</v>
      </c>
      <c r="E352" s="173">
        <v>47</v>
      </c>
      <c r="F352" s="174"/>
      <c r="G352" s="175">
        <f>ROUND(E352*F352,2)</f>
        <v>0</v>
      </c>
      <c r="H352" s="174">
        <v>0</v>
      </c>
      <c r="I352" s="175">
        <f>ROUND(E352*H352,2)</f>
        <v>0</v>
      </c>
      <c r="J352" s="174">
        <v>3374</v>
      </c>
      <c r="K352" s="175">
        <f>ROUND(E352*J352,2)</f>
        <v>158578</v>
      </c>
      <c r="L352" s="175">
        <v>21</v>
      </c>
      <c r="M352" s="175">
        <f>G352*(1+L352/100)</f>
        <v>0</v>
      </c>
      <c r="N352" s="173">
        <v>2.5569999999999999E-2</v>
      </c>
      <c r="O352" s="173">
        <f>ROUND(E352*N352,2)</f>
        <v>1.2</v>
      </c>
      <c r="P352" s="173">
        <v>0</v>
      </c>
      <c r="Q352" s="173">
        <f>ROUND(E352*P352,2)</f>
        <v>0</v>
      </c>
      <c r="R352" s="175"/>
      <c r="S352" s="175" t="s">
        <v>336</v>
      </c>
      <c r="T352" s="176" t="s">
        <v>187</v>
      </c>
      <c r="U352" s="158">
        <v>0</v>
      </c>
      <c r="V352" s="158">
        <f>ROUND(E352*U352,2)</f>
        <v>0</v>
      </c>
      <c r="W352" s="158" t="s">
        <v>520</v>
      </c>
      <c r="X352" s="158" t="s">
        <v>188</v>
      </c>
      <c r="Y352" s="158" t="s">
        <v>189</v>
      </c>
      <c r="Z352" s="148"/>
      <c r="AA352" s="148"/>
      <c r="AB352" s="148"/>
      <c r="AC352" s="148"/>
      <c r="AD352" s="148"/>
      <c r="AE352" s="148"/>
      <c r="AF352" s="148"/>
      <c r="AG352" s="148" t="s">
        <v>437</v>
      </c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</row>
    <row r="353" spans="1:60" outlineLevel="2" x14ac:dyDescent="0.25">
      <c r="A353" s="155"/>
      <c r="B353" s="156"/>
      <c r="C353" s="241" t="s">
        <v>523</v>
      </c>
      <c r="D353" s="242"/>
      <c r="E353" s="242"/>
      <c r="F353" s="242"/>
      <c r="G353" s="242"/>
      <c r="H353" s="158"/>
      <c r="I353" s="158"/>
      <c r="J353" s="158"/>
      <c r="K353" s="158"/>
      <c r="L353" s="158"/>
      <c r="M353" s="158"/>
      <c r="N353" s="157"/>
      <c r="O353" s="157"/>
      <c r="P353" s="157"/>
      <c r="Q353" s="157"/>
      <c r="R353" s="158"/>
      <c r="S353" s="158"/>
      <c r="T353" s="158"/>
      <c r="U353" s="158"/>
      <c r="V353" s="158"/>
      <c r="W353" s="158"/>
      <c r="X353" s="158"/>
      <c r="Y353" s="158"/>
      <c r="Z353" s="148"/>
      <c r="AA353" s="148"/>
      <c r="AB353" s="148"/>
      <c r="AC353" s="148"/>
      <c r="AD353" s="148"/>
      <c r="AE353" s="148"/>
      <c r="AF353" s="148"/>
      <c r="AG353" s="148" t="s">
        <v>194</v>
      </c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</row>
    <row r="354" spans="1:60" outlineLevel="2" x14ac:dyDescent="0.25">
      <c r="A354" s="155"/>
      <c r="B354" s="156"/>
      <c r="C354" s="239"/>
      <c r="D354" s="240"/>
      <c r="E354" s="240"/>
      <c r="F354" s="240"/>
      <c r="G354" s="240"/>
      <c r="H354" s="158"/>
      <c r="I354" s="158"/>
      <c r="J354" s="158"/>
      <c r="K354" s="158"/>
      <c r="L354" s="158"/>
      <c r="M354" s="158"/>
      <c r="N354" s="157"/>
      <c r="O354" s="157"/>
      <c r="P354" s="157"/>
      <c r="Q354" s="157"/>
      <c r="R354" s="158"/>
      <c r="S354" s="158"/>
      <c r="T354" s="158"/>
      <c r="U354" s="158"/>
      <c r="V354" s="158"/>
      <c r="W354" s="158"/>
      <c r="X354" s="158"/>
      <c r="Y354" s="158"/>
      <c r="Z354" s="148"/>
      <c r="AA354" s="148"/>
      <c r="AB354" s="148"/>
      <c r="AC354" s="148"/>
      <c r="AD354" s="148"/>
      <c r="AE354" s="148"/>
      <c r="AF354" s="148"/>
      <c r="AG354" s="148" t="s">
        <v>195</v>
      </c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</row>
    <row r="355" spans="1:60" outlineLevel="1" x14ac:dyDescent="0.25">
      <c r="A355" s="170">
        <v>112</v>
      </c>
      <c r="B355" s="171" t="s">
        <v>524</v>
      </c>
      <c r="C355" s="179" t="s">
        <v>525</v>
      </c>
      <c r="D355" s="172" t="s">
        <v>301</v>
      </c>
      <c r="E355" s="173">
        <v>185.4</v>
      </c>
      <c r="F355" s="174"/>
      <c r="G355" s="175">
        <f>ROUND(E355*F355,2)</f>
        <v>0</v>
      </c>
      <c r="H355" s="174">
        <v>0</v>
      </c>
      <c r="I355" s="175">
        <f>ROUND(E355*H355,2)</f>
        <v>0</v>
      </c>
      <c r="J355" s="174">
        <v>394.8</v>
      </c>
      <c r="K355" s="175">
        <f>ROUND(E355*J355,2)</f>
        <v>73195.92</v>
      </c>
      <c r="L355" s="175">
        <v>21</v>
      </c>
      <c r="M355" s="175">
        <f>G355*(1+L355/100)</f>
        <v>0</v>
      </c>
      <c r="N355" s="173">
        <v>0</v>
      </c>
      <c r="O355" s="173">
        <f>ROUND(E355*N355,2)</f>
        <v>0</v>
      </c>
      <c r="P355" s="173">
        <v>0</v>
      </c>
      <c r="Q355" s="173">
        <f>ROUND(E355*P355,2)</f>
        <v>0</v>
      </c>
      <c r="R355" s="175"/>
      <c r="S355" s="175" t="s">
        <v>323</v>
      </c>
      <c r="T355" s="176" t="s">
        <v>187</v>
      </c>
      <c r="U355" s="158">
        <v>0</v>
      </c>
      <c r="V355" s="158">
        <f>ROUND(E355*U355,2)</f>
        <v>0</v>
      </c>
      <c r="W355" s="158" t="s">
        <v>436</v>
      </c>
      <c r="X355" s="158" t="s">
        <v>188</v>
      </c>
      <c r="Y355" s="158" t="s">
        <v>189</v>
      </c>
      <c r="Z355" s="148"/>
      <c r="AA355" s="148"/>
      <c r="AB355" s="148"/>
      <c r="AC355" s="148"/>
      <c r="AD355" s="148"/>
      <c r="AE355" s="148"/>
      <c r="AF355" s="148"/>
      <c r="AG355" s="148" t="s">
        <v>437</v>
      </c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</row>
    <row r="356" spans="1:60" ht="21" outlineLevel="2" x14ac:dyDescent="0.25">
      <c r="A356" s="155"/>
      <c r="B356" s="156"/>
      <c r="C356" s="241" t="s">
        <v>526</v>
      </c>
      <c r="D356" s="242"/>
      <c r="E356" s="242"/>
      <c r="F356" s="242"/>
      <c r="G356" s="242"/>
      <c r="H356" s="158"/>
      <c r="I356" s="158"/>
      <c r="J356" s="158"/>
      <c r="K356" s="158"/>
      <c r="L356" s="158"/>
      <c r="M356" s="158"/>
      <c r="N356" s="157"/>
      <c r="O356" s="157"/>
      <c r="P356" s="157"/>
      <c r="Q356" s="157"/>
      <c r="R356" s="158"/>
      <c r="S356" s="158"/>
      <c r="T356" s="158"/>
      <c r="U356" s="158"/>
      <c r="V356" s="158"/>
      <c r="W356" s="158"/>
      <c r="X356" s="158"/>
      <c r="Y356" s="158"/>
      <c r="Z356" s="148"/>
      <c r="AA356" s="148"/>
      <c r="AB356" s="148"/>
      <c r="AC356" s="148"/>
      <c r="AD356" s="148"/>
      <c r="AE356" s="148"/>
      <c r="AF356" s="148"/>
      <c r="AG356" s="148" t="s">
        <v>194</v>
      </c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77" t="str">
        <f>C356</f>
        <v>Montáž střešní konstrukce do 10 m výšky římsy opláštění střechy, štítů, říms, dýmníků a světlíkových obrub z vazníků příhradových, konstrukční délky přes 9,0 do 12,5 m</v>
      </c>
      <c r="BB356" s="148"/>
      <c r="BC356" s="148"/>
      <c r="BD356" s="148"/>
      <c r="BE356" s="148"/>
      <c r="BF356" s="148"/>
      <c r="BG356" s="148"/>
      <c r="BH356" s="148"/>
    </row>
    <row r="357" spans="1:60" outlineLevel="2" x14ac:dyDescent="0.25">
      <c r="A357" s="155"/>
      <c r="B357" s="156"/>
      <c r="C357" s="239"/>
      <c r="D357" s="240"/>
      <c r="E357" s="240"/>
      <c r="F357" s="240"/>
      <c r="G357" s="240"/>
      <c r="H357" s="158"/>
      <c r="I357" s="158"/>
      <c r="J357" s="158"/>
      <c r="K357" s="158"/>
      <c r="L357" s="158"/>
      <c r="M357" s="158"/>
      <c r="N357" s="157"/>
      <c r="O357" s="157"/>
      <c r="P357" s="157"/>
      <c r="Q357" s="157"/>
      <c r="R357" s="158"/>
      <c r="S357" s="158"/>
      <c r="T357" s="158"/>
      <c r="U357" s="158"/>
      <c r="V357" s="158"/>
      <c r="W357" s="158"/>
      <c r="X357" s="158"/>
      <c r="Y357" s="158"/>
      <c r="Z357" s="148"/>
      <c r="AA357" s="148"/>
      <c r="AB357" s="148"/>
      <c r="AC357" s="148"/>
      <c r="AD357" s="148"/>
      <c r="AE357" s="148"/>
      <c r="AF357" s="148"/>
      <c r="AG357" s="148" t="s">
        <v>195</v>
      </c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</row>
    <row r="358" spans="1:60" outlineLevel="1" x14ac:dyDescent="0.25">
      <c r="A358" s="170">
        <v>113</v>
      </c>
      <c r="B358" s="171" t="s">
        <v>527</v>
      </c>
      <c r="C358" s="179" t="s">
        <v>528</v>
      </c>
      <c r="D358" s="172" t="s">
        <v>301</v>
      </c>
      <c r="E358" s="173">
        <v>185.4</v>
      </c>
      <c r="F358" s="174"/>
      <c r="G358" s="175">
        <f>ROUND(E358*F358,2)</f>
        <v>0</v>
      </c>
      <c r="H358" s="174">
        <v>788.2</v>
      </c>
      <c r="I358" s="175">
        <f>ROUND(E358*H358,2)</f>
        <v>146132.28</v>
      </c>
      <c r="J358" s="174">
        <v>0</v>
      </c>
      <c r="K358" s="175">
        <f>ROUND(E358*J358,2)</f>
        <v>0</v>
      </c>
      <c r="L358" s="175">
        <v>21</v>
      </c>
      <c r="M358" s="175">
        <f>G358*(1+L358/100)</f>
        <v>0</v>
      </c>
      <c r="N358" s="173">
        <v>1.2E-2</v>
      </c>
      <c r="O358" s="173">
        <f>ROUND(E358*N358,2)</f>
        <v>2.2200000000000002</v>
      </c>
      <c r="P358" s="173">
        <v>0</v>
      </c>
      <c r="Q358" s="173">
        <f>ROUND(E358*P358,2)</f>
        <v>0</v>
      </c>
      <c r="R358" s="175"/>
      <c r="S358" s="175" t="s">
        <v>323</v>
      </c>
      <c r="T358" s="176" t="s">
        <v>187</v>
      </c>
      <c r="U358" s="158">
        <v>0</v>
      </c>
      <c r="V358" s="158">
        <f>ROUND(E358*U358,2)</f>
        <v>0</v>
      </c>
      <c r="W358" s="158" t="s">
        <v>436</v>
      </c>
      <c r="X358" s="158" t="s">
        <v>284</v>
      </c>
      <c r="Y358" s="158" t="s">
        <v>189</v>
      </c>
      <c r="Z358" s="148"/>
      <c r="AA358" s="148"/>
      <c r="AB358" s="148"/>
      <c r="AC358" s="148"/>
      <c r="AD358" s="148"/>
      <c r="AE358" s="148"/>
      <c r="AF358" s="148"/>
      <c r="AG358" s="148" t="s">
        <v>285</v>
      </c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</row>
    <row r="359" spans="1:60" outlineLevel="2" x14ac:dyDescent="0.25">
      <c r="A359" s="155"/>
      <c r="B359" s="156"/>
      <c r="C359" s="241" t="s">
        <v>528</v>
      </c>
      <c r="D359" s="242"/>
      <c r="E359" s="242"/>
      <c r="F359" s="242"/>
      <c r="G359" s="242"/>
      <c r="H359" s="158"/>
      <c r="I359" s="158"/>
      <c r="J359" s="158"/>
      <c r="K359" s="158"/>
      <c r="L359" s="158"/>
      <c r="M359" s="158"/>
      <c r="N359" s="157"/>
      <c r="O359" s="157"/>
      <c r="P359" s="157"/>
      <c r="Q359" s="157"/>
      <c r="R359" s="158"/>
      <c r="S359" s="158"/>
      <c r="T359" s="158"/>
      <c r="U359" s="158"/>
      <c r="V359" s="158"/>
      <c r="W359" s="158"/>
      <c r="X359" s="158"/>
      <c r="Y359" s="158"/>
      <c r="Z359" s="148"/>
      <c r="AA359" s="148"/>
      <c r="AB359" s="148"/>
      <c r="AC359" s="148"/>
      <c r="AD359" s="148"/>
      <c r="AE359" s="148"/>
      <c r="AF359" s="148"/>
      <c r="AG359" s="148" t="s">
        <v>194</v>
      </c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</row>
    <row r="360" spans="1:60" outlineLevel="2" x14ac:dyDescent="0.25">
      <c r="A360" s="155"/>
      <c r="B360" s="156"/>
      <c r="C360" s="239"/>
      <c r="D360" s="240"/>
      <c r="E360" s="240"/>
      <c r="F360" s="240"/>
      <c r="G360" s="240"/>
      <c r="H360" s="158"/>
      <c r="I360" s="158"/>
      <c r="J360" s="158"/>
      <c r="K360" s="158"/>
      <c r="L360" s="158"/>
      <c r="M360" s="158"/>
      <c r="N360" s="157"/>
      <c r="O360" s="157"/>
      <c r="P360" s="157"/>
      <c r="Q360" s="157"/>
      <c r="R360" s="158"/>
      <c r="S360" s="158"/>
      <c r="T360" s="158"/>
      <c r="U360" s="158"/>
      <c r="V360" s="158"/>
      <c r="W360" s="158"/>
      <c r="X360" s="158"/>
      <c r="Y360" s="158"/>
      <c r="Z360" s="148"/>
      <c r="AA360" s="148"/>
      <c r="AB360" s="148"/>
      <c r="AC360" s="148"/>
      <c r="AD360" s="148"/>
      <c r="AE360" s="148"/>
      <c r="AF360" s="148"/>
      <c r="AG360" s="148" t="s">
        <v>195</v>
      </c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</row>
    <row r="361" spans="1:60" outlineLevel="1" x14ac:dyDescent="0.25">
      <c r="A361" s="170">
        <v>114</v>
      </c>
      <c r="B361" s="171" t="s">
        <v>529</v>
      </c>
      <c r="C361" s="179" t="s">
        <v>530</v>
      </c>
      <c r="D361" s="172" t="s">
        <v>227</v>
      </c>
      <c r="E361" s="173">
        <v>7.1219999999999999</v>
      </c>
      <c r="F361" s="174"/>
      <c r="G361" s="175">
        <f>ROUND(E361*F361,2)</f>
        <v>0</v>
      </c>
      <c r="H361" s="174">
        <v>0</v>
      </c>
      <c r="I361" s="175">
        <f>ROUND(E361*H361,2)</f>
        <v>0</v>
      </c>
      <c r="J361" s="174">
        <v>1461.9</v>
      </c>
      <c r="K361" s="175">
        <f>ROUND(E361*J361,2)</f>
        <v>10411.65</v>
      </c>
      <c r="L361" s="175">
        <v>21</v>
      </c>
      <c r="M361" s="175">
        <f>G361*(1+L361/100)</f>
        <v>0</v>
      </c>
      <c r="N361" s="173">
        <v>0</v>
      </c>
      <c r="O361" s="173">
        <f>ROUND(E361*N361,2)</f>
        <v>0</v>
      </c>
      <c r="P361" s="173">
        <v>0</v>
      </c>
      <c r="Q361" s="173">
        <f>ROUND(E361*P361,2)</f>
        <v>0</v>
      </c>
      <c r="R361" s="175" t="s">
        <v>531</v>
      </c>
      <c r="S361" s="175" t="s">
        <v>186</v>
      </c>
      <c r="T361" s="176" t="s">
        <v>187</v>
      </c>
      <c r="U361" s="158">
        <v>1.1559999999999999</v>
      </c>
      <c r="V361" s="158">
        <f>ROUND(E361*U361,2)</f>
        <v>8.23</v>
      </c>
      <c r="W361" s="158"/>
      <c r="X361" s="158" t="s">
        <v>188</v>
      </c>
      <c r="Y361" s="158" t="s">
        <v>189</v>
      </c>
      <c r="Z361" s="148"/>
      <c r="AA361" s="148"/>
      <c r="AB361" s="148"/>
      <c r="AC361" s="148"/>
      <c r="AD361" s="148"/>
      <c r="AE361" s="148"/>
      <c r="AF361" s="148"/>
      <c r="AG361" s="148" t="s">
        <v>423</v>
      </c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</row>
    <row r="362" spans="1:60" outlineLevel="2" x14ac:dyDescent="0.25">
      <c r="A362" s="155"/>
      <c r="B362" s="156"/>
      <c r="C362" s="243" t="s">
        <v>465</v>
      </c>
      <c r="D362" s="244"/>
      <c r="E362" s="244"/>
      <c r="F362" s="244"/>
      <c r="G362" s="244"/>
      <c r="H362" s="158"/>
      <c r="I362" s="158"/>
      <c r="J362" s="158"/>
      <c r="K362" s="158"/>
      <c r="L362" s="158"/>
      <c r="M362" s="158"/>
      <c r="N362" s="157"/>
      <c r="O362" s="157"/>
      <c r="P362" s="157"/>
      <c r="Q362" s="157"/>
      <c r="R362" s="158"/>
      <c r="S362" s="158"/>
      <c r="T362" s="158"/>
      <c r="U362" s="158"/>
      <c r="V362" s="158"/>
      <c r="W362" s="158"/>
      <c r="X362" s="158"/>
      <c r="Y362" s="158"/>
      <c r="Z362" s="148"/>
      <c r="AA362" s="148"/>
      <c r="AB362" s="148"/>
      <c r="AC362" s="148"/>
      <c r="AD362" s="148"/>
      <c r="AE362" s="148"/>
      <c r="AF362" s="148"/>
      <c r="AG362" s="148" t="s">
        <v>192</v>
      </c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</row>
    <row r="363" spans="1:60" outlineLevel="2" x14ac:dyDescent="0.25">
      <c r="A363" s="155"/>
      <c r="B363" s="156"/>
      <c r="C363" s="239"/>
      <c r="D363" s="240"/>
      <c r="E363" s="240"/>
      <c r="F363" s="240"/>
      <c r="G363" s="240"/>
      <c r="H363" s="158"/>
      <c r="I363" s="158"/>
      <c r="J363" s="158"/>
      <c r="K363" s="158"/>
      <c r="L363" s="158"/>
      <c r="M363" s="158"/>
      <c r="N363" s="157"/>
      <c r="O363" s="157"/>
      <c r="P363" s="157"/>
      <c r="Q363" s="157"/>
      <c r="R363" s="158"/>
      <c r="S363" s="158"/>
      <c r="T363" s="158"/>
      <c r="U363" s="158"/>
      <c r="V363" s="158"/>
      <c r="W363" s="158"/>
      <c r="X363" s="158"/>
      <c r="Y363" s="158"/>
      <c r="Z363" s="148"/>
      <c r="AA363" s="148"/>
      <c r="AB363" s="148"/>
      <c r="AC363" s="148"/>
      <c r="AD363" s="148"/>
      <c r="AE363" s="148"/>
      <c r="AF363" s="148"/>
      <c r="AG363" s="148" t="s">
        <v>195</v>
      </c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</row>
    <row r="364" spans="1:60" x14ac:dyDescent="0.25">
      <c r="A364" s="160" t="s">
        <v>180</v>
      </c>
      <c r="B364" s="161" t="s">
        <v>133</v>
      </c>
      <c r="C364" s="178" t="s">
        <v>134</v>
      </c>
      <c r="D364" s="162"/>
      <c r="E364" s="163"/>
      <c r="F364" s="164"/>
      <c r="G364" s="164">
        <f>SUMIF(AG365:AG392,"&lt;&gt;NOR",G365:G392)</f>
        <v>0</v>
      </c>
      <c r="H364" s="164"/>
      <c r="I364" s="164">
        <f>SUM(I365:I392)</f>
        <v>0</v>
      </c>
      <c r="J364" s="164"/>
      <c r="K364" s="164">
        <f>SUM(K365:K392)</f>
        <v>86361.540000000008</v>
      </c>
      <c r="L364" s="164"/>
      <c r="M364" s="164">
        <f>SUM(M365:M392)</f>
        <v>0</v>
      </c>
      <c r="N364" s="163"/>
      <c r="O364" s="163">
        <f>SUM(O365:O392)</f>
        <v>0.57999999999999996</v>
      </c>
      <c r="P364" s="163"/>
      <c r="Q364" s="163">
        <f>SUM(Q365:Q392)</f>
        <v>0.01</v>
      </c>
      <c r="R364" s="164"/>
      <c r="S364" s="164"/>
      <c r="T364" s="165"/>
      <c r="U364" s="159"/>
      <c r="V364" s="159">
        <f>SUM(V365:V392)</f>
        <v>2.84</v>
      </c>
      <c r="W364" s="159"/>
      <c r="X364" s="159"/>
      <c r="Y364" s="159"/>
      <c r="AG364" t="s">
        <v>181</v>
      </c>
    </row>
    <row r="365" spans="1:60" outlineLevel="1" x14ac:dyDescent="0.25">
      <c r="A365" s="170">
        <v>115</v>
      </c>
      <c r="B365" s="171" t="s">
        <v>532</v>
      </c>
      <c r="C365" s="179" t="s">
        <v>533</v>
      </c>
      <c r="D365" s="172" t="s">
        <v>534</v>
      </c>
      <c r="E365" s="173">
        <v>1</v>
      </c>
      <c r="F365" s="174"/>
      <c r="G365" s="175">
        <f>ROUND(E365*F365,2)</f>
        <v>0</v>
      </c>
      <c r="H365" s="174">
        <v>0</v>
      </c>
      <c r="I365" s="175">
        <f>ROUND(E365*H365,2)</f>
        <v>0</v>
      </c>
      <c r="J365" s="174">
        <v>75.599999999999994</v>
      </c>
      <c r="K365" s="175">
        <f>ROUND(E365*J365,2)</f>
        <v>75.599999999999994</v>
      </c>
      <c r="L365" s="175">
        <v>21</v>
      </c>
      <c r="M365" s="175">
        <f>G365*(1+L365/100)</f>
        <v>0</v>
      </c>
      <c r="N365" s="173">
        <v>0</v>
      </c>
      <c r="O365" s="173">
        <f>ROUND(E365*N365,2)</f>
        <v>0</v>
      </c>
      <c r="P365" s="173">
        <v>5.7099999999999998E-3</v>
      </c>
      <c r="Q365" s="173">
        <f>ROUND(E365*P365,2)</f>
        <v>0.01</v>
      </c>
      <c r="R365" s="175"/>
      <c r="S365" s="175" t="s">
        <v>323</v>
      </c>
      <c r="T365" s="176" t="s">
        <v>187</v>
      </c>
      <c r="U365" s="158">
        <v>0</v>
      </c>
      <c r="V365" s="158">
        <f>ROUND(E365*U365,2)</f>
        <v>0</v>
      </c>
      <c r="W365" s="158" t="s">
        <v>436</v>
      </c>
      <c r="X365" s="158" t="s">
        <v>188</v>
      </c>
      <c r="Y365" s="158" t="s">
        <v>189</v>
      </c>
      <c r="Z365" s="148"/>
      <c r="AA365" s="148"/>
      <c r="AB365" s="148"/>
      <c r="AC365" s="148"/>
      <c r="AD365" s="148"/>
      <c r="AE365" s="148"/>
      <c r="AF365" s="148"/>
      <c r="AG365" s="148" t="s">
        <v>437</v>
      </c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</row>
    <row r="366" spans="1:60" outlineLevel="2" x14ac:dyDescent="0.25">
      <c r="A366" s="155"/>
      <c r="B366" s="156"/>
      <c r="C366" s="241" t="s">
        <v>535</v>
      </c>
      <c r="D366" s="242"/>
      <c r="E366" s="242"/>
      <c r="F366" s="242"/>
      <c r="G366" s="242"/>
      <c r="H366" s="158"/>
      <c r="I366" s="158"/>
      <c r="J366" s="158"/>
      <c r="K366" s="158"/>
      <c r="L366" s="158"/>
      <c r="M366" s="158"/>
      <c r="N366" s="157"/>
      <c r="O366" s="157"/>
      <c r="P366" s="157"/>
      <c r="Q366" s="157"/>
      <c r="R366" s="158"/>
      <c r="S366" s="158"/>
      <c r="T366" s="158"/>
      <c r="U366" s="158"/>
      <c r="V366" s="158"/>
      <c r="W366" s="158"/>
      <c r="X366" s="158"/>
      <c r="Y366" s="158"/>
      <c r="Z366" s="148"/>
      <c r="AA366" s="148"/>
      <c r="AB366" s="148"/>
      <c r="AC366" s="148"/>
      <c r="AD366" s="148"/>
      <c r="AE366" s="148"/>
      <c r="AF366" s="148"/>
      <c r="AG366" s="148" t="s">
        <v>194</v>
      </c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</row>
    <row r="367" spans="1:60" outlineLevel="2" x14ac:dyDescent="0.25">
      <c r="A367" s="155"/>
      <c r="B367" s="156"/>
      <c r="C367" s="239"/>
      <c r="D367" s="240"/>
      <c r="E367" s="240"/>
      <c r="F367" s="240"/>
      <c r="G367" s="240"/>
      <c r="H367" s="158"/>
      <c r="I367" s="158"/>
      <c r="J367" s="158"/>
      <c r="K367" s="158"/>
      <c r="L367" s="158"/>
      <c r="M367" s="158"/>
      <c r="N367" s="157"/>
      <c r="O367" s="157"/>
      <c r="P367" s="157"/>
      <c r="Q367" s="157"/>
      <c r="R367" s="158"/>
      <c r="S367" s="158"/>
      <c r="T367" s="158"/>
      <c r="U367" s="158"/>
      <c r="V367" s="158"/>
      <c r="W367" s="158"/>
      <c r="X367" s="158"/>
      <c r="Y367" s="158"/>
      <c r="Z367" s="148"/>
      <c r="AA367" s="148"/>
      <c r="AB367" s="148"/>
      <c r="AC367" s="148"/>
      <c r="AD367" s="148"/>
      <c r="AE367" s="148"/>
      <c r="AF367" s="148"/>
      <c r="AG367" s="148" t="s">
        <v>195</v>
      </c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</row>
    <row r="368" spans="1:60" ht="20.399999999999999" outlineLevel="1" x14ac:dyDescent="0.25">
      <c r="A368" s="170">
        <v>116</v>
      </c>
      <c r="B368" s="171" t="s">
        <v>536</v>
      </c>
      <c r="C368" s="179" t="s">
        <v>537</v>
      </c>
      <c r="D368" s="172" t="s">
        <v>301</v>
      </c>
      <c r="E368" s="173">
        <v>27</v>
      </c>
      <c r="F368" s="174"/>
      <c r="G368" s="175">
        <f>ROUND(E368*F368,2)</f>
        <v>0</v>
      </c>
      <c r="H368" s="174">
        <v>0</v>
      </c>
      <c r="I368" s="175">
        <f>ROUND(E368*H368,2)</f>
        <v>0</v>
      </c>
      <c r="J368" s="174">
        <v>652.4</v>
      </c>
      <c r="K368" s="175">
        <f>ROUND(E368*J368,2)</f>
        <v>17614.8</v>
      </c>
      <c r="L368" s="175">
        <v>21</v>
      </c>
      <c r="M368" s="175">
        <f>G368*(1+L368/100)</f>
        <v>0</v>
      </c>
      <c r="N368" s="173">
        <v>5.8399999999999997E-3</v>
      </c>
      <c r="O368" s="173">
        <f>ROUND(E368*N368,2)</f>
        <v>0.16</v>
      </c>
      <c r="P368" s="173">
        <v>0</v>
      </c>
      <c r="Q368" s="173">
        <f>ROUND(E368*P368,2)</f>
        <v>0</v>
      </c>
      <c r="R368" s="175"/>
      <c r="S368" s="175" t="s">
        <v>323</v>
      </c>
      <c r="T368" s="176" t="s">
        <v>187</v>
      </c>
      <c r="U368" s="158">
        <v>0</v>
      </c>
      <c r="V368" s="158">
        <f>ROUND(E368*U368,2)</f>
        <v>0</v>
      </c>
      <c r="W368" s="158" t="s">
        <v>436</v>
      </c>
      <c r="X368" s="158" t="s">
        <v>188</v>
      </c>
      <c r="Y368" s="158" t="s">
        <v>189</v>
      </c>
      <c r="Z368" s="148"/>
      <c r="AA368" s="148"/>
      <c r="AB368" s="148"/>
      <c r="AC368" s="148"/>
      <c r="AD368" s="148"/>
      <c r="AE368" s="148"/>
      <c r="AF368" s="148"/>
      <c r="AG368" s="148" t="s">
        <v>437</v>
      </c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</row>
    <row r="369" spans="1:60" outlineLevel="2" x14ac:dyDescent="0.25">
      <c r="A369" s="155"/>
      <c r="B369" s="156"/>
      <c r="C369" s="241" t="s">
        <v>538</v>
      </c>
      <c r="D369" s="242"/>
      <c r="E369" s="242"/>
      <c r="F369" s="242"/>
      <c r="G369" s="242"/>
      <c r="H369" s="158"/>
      <c r="I369" s="158"/>
      <c r="J369" s="158"/>
      <c r="K369" s="158"/>
      <c r="L369" s="158"/>
      <c r="M369" s="158"/>
      <c r="N369" s="157"/>
      <c r="O369" s="157"/>
      <c r="P369" s="157"/>
      <c r="Q369" s="157"/>
      <c r="R369" s="158"/>
      <c r="S369" s="158"/>
      <c r="T369" s="158"/>
      <c r="U369" s="158"/>
      <c r="V369" s="158"/>
      <c r="W369" s="158"/>
      <c r="X369" s="158"/>
      <c r="Y369" s="158"/>
      <c r="Z369" s="148"/>
      <c r="AA369" s="148"/>
      <c r="AB369" s="148"/>
      <c r="AC369" s="148"/>
      <c r="AD369" s="148"/>
      <c r="AE369" s="148"/>
      <c r="AF369" s="148"/>
      <c r="AG369" s="148" t="s">
        <v>194</v>
      </c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77" t="str">
        <f>C369</f>
        <v>K/1 - Oplechování horních ploch zdí a nadezdívek (atik) z pozinkovaného plechu s povrchovou úpravou mechanicky kotvené rš 550 mm</v>
      </c>
      <c r="BB369" s="148"/>
      <c r="BC369" s="148"/>
      <c r="BD369" s="148"/>
      <c r="BE369" s="148"/>
      <c r="BF369" s="148"/>
      <c r="BG369" s="148"/>
      <c r="BH369" s="148"/>
    </row>
    <row r="370" spans="1:60" outlineLevel="2" x14ac:dyDescent="0.25">
      <c r="A370" s="155"/>
      <c r="B370" s="156"/>
      <c r="C370" s="239"/>
      <c r="D370" s="240"/>
      <c r="E370" s="240"/>
      <c r="F370" s="240"/>
      <c r="G370" s="240"/>
      <c r="H370" s="158"/>
      <c r="I370" s="158"/>
      <c r="J370" s="158"/>
      <c r="K370" s="158"/>
      <c r="L370" s="158"/>
      <c r="M370" s="158"/>
      <c r="N370" s="157"/>
      <c r="O370" s="157"/>
      <c r="P370" s="157"/>
      <c r="Q370" s="157"/>
      <c r="R370" s="158"/>
      <c r="S370" s="158"/>
      <c r="T370" s="158"/>
      <c r="U370" s="158"/>
      <c r="V370" s="158"/>
      <c r="W370" s="158"/>
      <c r="X370" s="158"/>
      <c r="Y370" s="158"/>
      <c r="Z370" s="148"/>
      <c r="AA370" s="148"/>
      <c r="AB370" s="148"/>
      <c r="AC370" s="148"/>
      <c r="AD370" s="148"/>
      <c r="AE370" s="148"/>
      <c r="AF370" s="148"/>
      <c r="AG370" s="148" t="s">
        <v>195</v>
      </c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</row>
    <row r="371" spans="1:60" ht="20.399999999999999" outlineLevel="1" x14ac:dyDescent="0.25">
      <c r="A371" s="170">
        <v>117</v>
      </c>
      <c r="B371" s="171" t="s">
        <v>539</v>
      </c>
      <c r="C371" s="179" t="s">
        <v>540</v>
      </c>
      <c r="D371" s="172" t="s">
        <v>301</v>
      </c>
      <c r="E371" s="173">
        <v>14</v>
      </c>
      <c r="F371" s="174"/>
      <c r="G371" s="175">
        <f>ROUND(E371*F371,2)</f>
        <v>0</v>
      </c>
      <c r="H371" s="174">
        <v>0</v>
      </c>
      <c r="I371" s="175">
        <f>ROUND(E371*H371,2)</f>
        <v>0</v>
      </c>
      <c r="J371" s="174">
        <v>652.4</v>
      </c>
      <c r="K371" s="175">
        <f>ROUND(E371*J371,2)</f>
        <v>9133.6</v>
      </c>
      <c r="L371" s="175">
        <v>21</v>
      </c>
      <c r="M371" s="175">
        <f>G371*(1+L371/100)</f>
        <v>0</v>
      </c>
      <c r="N371" s="173">
        <v>6.5300000000000002E-3</v>
      </c>
      <c r="O371" s="173">
        <f>ROUND(E371*N371,2)</f>
        <v>0.09</v>
      </c>
      <c r="P371" s="173">
        <v>0</v>
      </c>
      <c r="Q371" s="173">
        <f>ROUND(E371*P371,2)</f>
        <v>0</v>
      </c>
      <c r="R371" s="175"/>
      <c r="S371" s="175" t="s">
        <v>323</v>
      </c>
      <c r="T371" s="176" t="s">
        <v>187</v>
      </c>
      <c r="U371" s="158">
        <v>0</v>
      </c>
      <c r="V371" s="158">
        <f>ROUND(E371*U371,2)</f>
        <v>0</v>
      </c>
      <c r="W371" s="158" t="s">
        <v>436</v>
      </c>
      <c r="X371" s="158" t="s">
        <v>188</v>
      </c>
      <c r="Y371" s="158" t="s">
        <v>189</v>
      </c>
      <c r="Z371" s="148"/>
      <c r="AA371" s="148"/>
      <c r="AB371" s="148"/>
      <c r="AC371" s="148"/>
      <c r="AD371" s="148"/>
      <c r="AE371" s="148"/>
      <c r="AF371" s="148"/>
      <c r="AG371" s="148" t="s">
        <v>437</v>
      </c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</row>
    <row r="372" spans="1:60" outlineLevel="2" x14ac:dyDescent="0.25">
      <c r="A372" s="155"/>
      <c r="B372" s="156"/>
      <c r="C372" s="241" t="s">
        <v>541</v>
      </c>
      <c r="D372" s="242"/>
      <c r="E372" s="242"/>
      <c r="F372" s="242"/>
      <c r="G372" s="242"/>
      <c r="H372" s="158"/>
      <c r="I372" s="158"/>
      <c r="J372" s="158"/>
      <c r="K372" s="158"/>
      <c r="L372" s="158"/>
      <c r="M372" s="158"/>
      <c r="N372" s="157"/>
      <c r="O372" s="157"/>
      <c r="P372" s="157"/>
      <c r="Q372" s="157"/>
      <c r="R372" s="158"/>
      <c r="S372" s="158"/>
      <c r="T372" s="158"/>
      <c r="U372" s="158"/>
      <c r="V372" s="158"/>
      <c r="W372" s="158"/>
      <c r="X372" s="158"/>
      <c r="Y372" s="158"/>
      <c r="Z372" s="148"/>
      <c r="AA372" s="148"/>
      <c r="AB372" s="148"/>
      <c r="AC372" s="148"/>
      <c r="AD372" s="148"/>
      <c r="AE372" s="148"/>
      <c r="AF372" s="148"/>
      <c r="AG372" s="148" t="s">
        <v>194</v>
      </c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77" t="str">
        <f>C372</f>
        <v>K/2 - Oplechování horních ploch zdí a nadezdívek (atik) z pozinkovaného plechu s povrchovou úpravou mechanicky kotvené rš 650 mm</v>
      </c>
      <c r="BB372" s="148"/>
      <c r="BC372" s="148"/>
      <c r="BD372" s="148"/>
      <c r="BE372" s="148"/>
      <c r="BF372" s="148"/>
      <c r="BG372" s="148"/>
      <c r="BH372" s="148"/>
    </row>
    <row r="373" spans="1:60" outlineLevel="2" x14ac:dyDescent="0.25">
      <c r="A373" s="155"/>
      <c r="B373" s="156"/>
      <c r="C373" s="239"/>
      <c r="D373" s="240"/>
      <c r="E373" s="240"/>
      <c r="F373" s="240"/>
      <c r="G373" s="240"/>
      <c r="H373" s="158"/>
      <c r="I373" s="158"/>
      <c r="J373" s="158"/>
      <c r="K373" s="158"/>
      <c r="L373" s="158"/>
      <c r="M373" s="158"/>
      <c r="N373" s="157"/>
      <c r="O373" s="157"/>
      <c r="P373" s="157"/>
      <c r="Q373" s="157"/>
      <c r="R373" s="158"/>
      <c r="S373" s="158"/>
      <c r="T373" s="158"/>
      <c r="U373" s="158"/>
      <c r="V373" s="158"/>
      <c r="W373" s="158"/>
      <c r="X373" s="158"/>
      <c r="Y373" s="158"/>
      <c r="Z373" s="148"/>
      <c r="AA373" s="148"/>
      <c r="AB373" s="148"/>
      <c r="AC373" s="148"/>
      <c r="AD373" s="148"/>
      <c r="AE373" s="148"/>
      <c r="AF373" s="148"/>
      <c r="AG373" s="148" t="s">
        <v>195</v>
      </c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</row>
    <row r="374" spans="1:60" outlineLevel="1" x14ac:dyDescent="0.25">
      <c r="A374" s="170">
        <v>118</v>
      </c>
      <c r="B374" s="171" t="s">
        <v>542</v>
      </c>
      <c r="C374" s="179" t="s">
        <v>543</v>
      </c>
      <c r="D374" s="172" t="s">
        <v>301</v>
      </c>
      <c r="E374" s="173">
        <v>29.4</v>
      </c>
      <c r="F374" s="174"/>
      <c r="G374" s="175">
        <f>ROUND(E374*F374,2)</f>
        <v>0</v>
      </c>
      <c r="H374" s="174">
        <v>0</v>
      </c>
      <c r="I374" s="175">
        <f>ROUND(E374*H374,2)</f>
        <v>0</v>
      </c>
      <c r="J374" s="174">
        <v>392</v>
      </c>
      <c r="K374" s="175">
        <f>ROUND(E374*J374,2)</f>
        <v>11524.8</v>
      </c>
      <c r="L374" s="175">
        <v>21</v>
      </c>
      <c r="M374" s="175">
        <f>G374*(1+L374/100)</f>
        <v>0</v>
      </c>
      <c r="N374" s="173">
        <v>3.5200000000000001E-3</v>
      </c>
      <c r="O374" s="173">
        <f>ROUND(E374*N374,2)</f>
        <v>0.1</v>
      </c>
      <c r="P374" s="173">
        <v>0</v>
      </c>
      <c r="Q374" s="173">
        <f>ROUND(E374*P374,2)</f>
        <v>0</v>
      </c>
      <c r="R374" s="175"/>
      <c r="S374" s="175" t="s">
        <v>323</v>
      </c>
      <c r="T374" s="176" t="s">
        <v>187</v>
      </c>
      <c r="U374" s="158">
        <v>0</v>
      </c>
      <c r="V374" s="158">
        <f>ROUND(E374*U374,2)</f>
        <v>0</v>
      </c>
      <c r="W374" s="158" t="s">
        <v>436</v>
      </c>
      <c r="X374" s="158" t="s">
        <v>188</v>
      </c>
      <c r="Y374" s="158" t="s">
        <v>189</v>
      </c>
      <c r="Z374" s="148"/>
      <c r="AA374" s="148"/>
      <c r="AB374" s="148"/>
      <c r="AC374" s="148"/>
      <c r="AD374" s="148"/>
      <c r="AE374" s="148"/>
      <c r="AF374" s="148"/>
      <c r="AG374" s="148" t="s">
        <v>437</v>
      </c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</row>
    <row r="375" spans="1:60" outlineLevel="2" x14ac:dyDescent="0.25">
      <c r="A375" s="155"/>
      <c r="B375" s="156"/>
      <c r="C375" s="241" t="s">
        <v>544</v>
      </c>
      <c r="D375" s="242"/>
      <c r="E375" s="242"/>
      <c r="F375" s="242"/>
      <c r="G375" s="242"/>
      <c r="H375" s="158"/>
      <c r="I375" s="158"/>
      <c r="J375" s="158"/>
      <c r="K375" s="158"/>
      <c r="L375" s="158"/>
      <c r="M375" s="158"/>
      <c r="N375" s="157"/>
      <c r="O375" s="157"/>
      <c r="P375" s="157"/>
      <c r="Q375" s="157"/>
      <c r="R375" s="158"/>
      <c r="S375" s="158"/>
      <c r="T375" s="158"/>
      <c r="U375" s="158"/>
      <c r="V375" s="158"/>
      <c r="W375" s="158"/>
      <c r="X375" s="158"/>
      <c r="Y375" s="158"/>
      <c r="Z375" s="148"/>
      <c r="AA375" s="148"/>
      <c r="AB375" s="148"/>
      <c r="AC375" s="148"/>
      <c r="AD375" s="148"/>
      <c r="AE375" s="148"/>
      <c r="AF375" s="148"/>
      <c r="AG375" s="148" t="s">
        <v>194</v>
      </c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77" t="str">
        <f>C375</f>
        <v>Oplechování parapetů z pozinkovaného plechu s povrchovou úpravou rovných mechanicky kotvené, bez rohů rš 400 mm</v>
      </c>
      <c r="BB375" s="148"/>
      <c r="BC375" s="148"/>
      <c r="BD375" s="148"/>
      <c r="BE375" s="148"/>
      <c r="BF375" s="148"/>
      <c r="BG375" s="148"/>
      <c r="BH375" s="148"/>
    </row>
    <row r="376" spans="1:60" outlineLevel="2" x14ac:dyDescent="0.25">
      <c r="A376" s="155"/>
      <c r="B376" s="156"/>
      <c r="C376" s="239"/>
      <c r="D376" s="240"/>
      <c r="E376" s="240"/>
      <c r="F376" s="240"/>
      <c r="G376" s="240"/>
      <c r="H376" s="158"/>
      <c r="I376" s="158"/>
      <c r="J376" s="158"/>
      <c r="K376" s="158"/>
      <c r="L376" s="158"/>
      <c r="M376" s="158"/>
      <c r="N376" s="157"/>
      <c r="O376" s="157"/>
      <c r="P376" s="157"/>
      <c r="Q376" s="157"/>
      <c r="R376" s="158"/>
      <c r="S376" s="158"/>
      <c r="T376" s="158"/>
      <c r="U376" s="158"/>
      <c r="V376" s="158"/>
      <c r="W376" s="158"/>
      <c r="X376" s="158"/>
      <c r="Y376" s="158"/>
      <c r="Z376" s="148"/>
      <c r="AA376" s="148"/>
      <c r="AB376" s="148"/>
      <c r="AC376" s="148"/>
      <c r="AD376" s="148"/>
      <c r="AE376" s="148"/>
      <c r="AF376" s="148"/>
      <c r="AG376" s="148" t="s">
        <v>195</v>
      </c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</row>
    <row r="377" spans="1:60" ht="20.399999999999999" outlineLevel="1" x14ac:dyDescent="0.25">
      <c r="A377" s="170">
        <v>119</v>
      </c>
      <c r="B377" s="171" t="s">
        <v>545</v>
      </c>
      <c r="C377" s="179" t="s">
        <v>546</v>
      </c>
      <c r="D377" s="172" t="s">
        <v>301</v>
      </c>
      <c r="E377" s="173">
        <v>18</v>
      </c>
      <c r="F377" s="174"/>
      <c r="G377" s="175">
        <f>ROUND(E377*F377,2)</f>
        <v>0</v>
      </c>
      <c r="H377" s="174">
        <v>0</v>
      </c>
      <c r="I377" s="175">
        <f>ROUND(E377*H377,2)</f>
        <v>0</v>
      </c>
      <c r="J377" s="174">
        <v>525</v>
      </c>
      <c r="K377" s="175">
        <f>ROUND(E377*J377,2)</f>
        <v>9450</v>
      </c>
      <c r="L377" s="175">
        <v>21</v>
      </c>
      <c r="M377" s="175">
        <f>G377*(1+L377/100)</f>
        <v>0</v>
      </c>
      <c r="N377" s="173">
        <v>5.8199999999999997E-3</v>
      </c>
      <c r="O377" s="173">
        <f>ROUND(E377*N377,2)</f>
        <v>0.1</v>
      </c>
      <c r="P377" s="173">
        <v>0</v>
      </c>
      <c r="Q377" s="173">
        <f>ROUND(E377*P377,2)</f>
        <v>0</v>
      </c>
      <c r="R377" s="175"/>
      <c r="S377" s="175" t="s">
        <v>323</v>
      </c>
      <c r="T377" s="176" t="s">
        <v>187</v>
      </c>
      <c r="U377" s="158">
        <v>0</v>
      </c>
      <c r="V377" s="158">
        <f>ROUND(E377*U377,2)</f>
        <v>0</v>
      </c>
      <c r="W377" s="158" t="s">
        <v>436</v>
      </c>
      <c r="X377" s="158" t="s">
        <v>188</v>
      </c>
      <c r="Y377" s="158" t="s">
        <v>189</v>
      </c>
      <c r="Z377" s="148"/>
      <c r="AA377" s="148"/>
      <c r="AB377" s="148"/>
      <c r="AC377" s="148"/>
      <c r="AD377" s="148"/>
      <c r="AE377" s="148"/>
      <c r="AF377" s="148"/>
      <c r="AG377" s="148" t="s">
        <v>437</v>
      </c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</row>
    <row r="378" spans="1:60" outlineLevel="2" x14ac:dyDescent="0.25">
      <c r="A378" s="155"/>
      <c r="B378" s="156"/>
      <c r="C378" s="241" t="s">
        <v>547</v>
      </c>
      <c r="D378" s="242"/>
      <c r="E378" s="242"/>
      <c r="F378" s="242"/>
      <c r="G378" s="242"/>
      <c r="H378" s="158"/>
      <c r="I378" s="158"/>
      <c r="J378" s="158"/>
      <c r="K378" s="158"/>
      <c r="L378" s="158"/>
      <c r="M378" s="158"/>
      <c r="N378" s="157"/>
      <c r="O378" s="157"/>
      <c r="P378" s="157"/>
      <c r="Q378" s="157"/>
      <c r="R378" s="158"/>
      <c r="S378" s="158"/>
      <c r="T378" s="158"/>
      <c r="U378" s="158"/>
      <c r="V378" s="158"/>
      <c r="W378" s="158"/>
      <c r="X378" s="158"/>
      <c r="Y378" s="158"/>
      <c r="Z378" s="148"/>
      <c r="AA378" s="148"/>
      <c r="AB378" s="148"/>
      <c r="AC378" s="148"/>
      <c r="AD378" s="148"/>
      <c r="AE378" s="148"/>
      <c r="AF378" s="148"/>
      <c r="AG378" s="148" t="s">
        <v>194</v>
      </c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77" t="str">
        <f>C378</f>
        <v>Lemování zdí z pozinkovaného plechu s povrchovou úpravou boční nebo horní rovné, střech s krytinou prejzovou nebo vlnitou rš 550 mm</v>
      </c>
      <c r="BB378" s="148"/>
      <c r="BC378" s="148"/>
      <c r="BD378" s="148"/>
      <c r="BE378" s="148"/>
      <c r="BF378" s="148"/>
      <c r="BG378" s="148"/>
      <c r="BH378" s="148"/>
    </row>
    <row r="379" spans="1:60" outlineLevel="2" x14ac:dyDescent="0.25">
      <c r="A379" s="155"/>
      <c r="B379" s="156"/>
      <c r="C379" s="239"/>
      <c r="D379" s="240"/>
      <c r="E379" s="240"/>
      <c r="F379" s="240"/>
      <c r="G379" s="240"/>
      <c r="H379" s="158"/>
      <c r="I379" s="158"/>
      <c r="J379" s="158"/>
      <c r="K379" s="158"/>
      <c r="L379" s="158"/>
      <c r="M379" s="158"/>
      <c r="N379" s="157"/>
      <c r="O379" s="157"/>
      <c r="P379" s="157"/>
      <c r="Q379" s="157"/>
      <c r="R379" s="158"/>
      <c r="S379" s="158"/>
      <c r="T379" s="158"/>
      <c r="U379" s="158"/>
      <c r="V379" s="158"/>
      <c r="W379" s="158"/>
      <c r="X379" s="158"/>
      <c r="Y379" s="158"/>
      <c r="Z379" s="148"/>
      <c r="AA379" s="148"/>
      <c r="AB379" s="148"/>
      <c r="AC379" s="148"/>
      <c r="AD379" s="148"/>
      <c r="AE379" s="148"/>
      <c r="AF379" s="148"/>
      <c r="AG379" s="148" t="s">
        <v>195</v>
      </c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</row>
    <row r="380" spans="1:60" outlineLevel="1" x14ac:dyDescent="0.25">
      <c r="A380" s="170">
        <v>120</v>
      </c>
      <c r="B380" s="171" t="s">
        <v>548</v>
      </c>
      <c r="C380" s="179" t="s">
        <v>549</v>
      </c>
      <c r="D380" s="172" t="s">
        <v>301</v>
      </c>
      <c r="E380" s="173">
        <v>32</v>
      </c>
      <c r="F380" s="174"/>
      <c r="G380" s="175">
        <f>ROUND(E380*F380,2)</f>
        <v>0</v>
      </c>
      <c r="H380" s="174">
        <v>0</v>
      </c>
      <c r="I380" s="175">
        <f>ROUND(E380*H380,2)</f>
        <v>0</v>
      </c>
      <c r="J380" s="174">
        <v>441</v>
      </c>
      <c r="K380" s="175">
        <f>ROUND(E380*J380,2)</f>
        <v>14112</v>
      </c>
      <c r="L380" s="175">
        <v>21</v>
      </c>
      <c r="M380" s="175">
        <f>G380*(1+L380/100)</f>
        <v>0</v>
      </c>
      <c r="N380" s="173">
        <v>1.6900000000000001E-3</v>
      </c>
      <c r="O380" s="173">
        <f>ROUND(E380*N380,2)</f>
        <v>0.05</v>
      </c>
      <c r="P380" s="173">
        <v>0</v>
      </c>
      <c r="Q380" s="173">
        <f>ROUND(E380*P380,2)</f>
        <v>0</v>
      </c>
      <c r="R380" s="175"/>
      <c r="S380" s="175" t="s">
        <v>323</v>
      </c>
      <c r="T380" s="176" t="s">
        <v>187</v>
      </c>
      <c r="U380" s="158">
        <v>0</v>
      </c>
      <c r="V380" s="158">
        <f>ROUND(E380*U380,2)</f>
        <v>0</v>
      </c>
      <c r="W380" s="158" t="s">
        <v>436</v>
      </c>
      <c r="X380" s="158" t="s">
        <v>188</v>
      </c>
      <c r="Y380" s="158" t="s">
        <v>189</v>
      </c>
      <c r="Z380" s="148"/>
      <c r="AA380" s="148"/>
      <c r="AB380" s="148"/>
      <c r="AC380" s="148"/>
      <c r="AD380" s="148"/>
      <c r="AE380" s="148"/>
      <c r="AF380" s="148"/>
      <c r="AG380" s="148" t="s">
        <v>437</v>
      </c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</row>
    <row r="381" spans="1:60" outlineLevel="2" x14ac:dyDescent="0.25">
      <c r="A381" s="155"/>
      <c r="B381" s="156"/>
      <c r="C381" s="241" t="s">
        <v>550</v>
      </c>
      <c r="D381" s="242"/>
      <c r="E381" s="242"/>
      <c r="F381" s="242"/>
      <c r="G381" s="242"/>
      <c r="H381" s="158"/>
      <c r="I381" s="158"/>
      <c r="J381" s="158"/>
      <c r="K381" s="158"/>
      <c r="L381" s="158"/>
      <c r="M381" s="158"/>
      <c r="N381" s="157"/>
      <c r="O381" s="157"/>
      <c r="P381" s="157"/>
      <c r="Q381" s="157"/>
      <c r="R381" s="158"/>
      <c r="S381" s="158"/>
      <c r="T381" s="158"/>
      <c r="U381" s="158"/>
      <c r="V381" s="158"/>
      <c r="W381" s="158"/>
      <c r="X381" s="158"/>
      <c r="Y381" s="158"/>
      <c r="Z381" s="148"/>
      <c r="AA381" s="148"/>
      <c r="AB381" s="148"/>
      <c r="AC381" s="148"/>
      <c r="AD381" s="148"/>
      <c r="AE381" s="148"/>
      <c r="AF381" s="148"/>
      <c r="AG381" s="148" t="s">
        <v>194</v>
      </c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77" t="str">
        <f>C381</f>
        <v>K/4 - Žlab podokapní z pozinkovaného plechu s povrchovou úpravou včetně háků a čel půlkruhový rš 330 mm</v>
      </c>
      <c r="BB381" s="148"/>
      <c r="BC381" s="148"/>
      <c r="BD381" s="148"/>
      <c r="BE381" s="148"/>
      <c r="BF381" s="148"/>
      <c r="BG381" s="148"/>
      <c r="BH381" s="148"/>
    </row>
    <row r="382" spans="1:60" outlineLevel="2" x14ac:dyDescent="0.25">
      <c r="A382" s="155"/>
      <c r="B382" s="156"/>
      <c r="C382" s="239"/>
      <c r="D382" s="240"/>
      <c r="E382" s="240"/>
      <c r="F382" s="240"/>
      <c r="G382" s="240"/>
      <c r="H382" s="158"/>
      <c r="I382" s="158"/>
      <c r="J382" s="158"/>
      <c r="K382" s="158"/>
      <c r="L382" s="158"/>
      <c r="M382" s="158"/>
      <c r="N382" s="157"/>
      <c r="O382" s="157"/>
      <c r="P382" s="157"/>
      <c r="Q382" s="157"/>
      <c r="R382" s="158"/>
      <c r="S382" s="158"/>
      <c r="T382" s="158"/>
      <c r="U382" s="158"/>
      <c r="V382" s="158"/>
      <c r="W382" s="158"/>
      <c r="X382" s="158"/>
      <c r="Y382" s="158"/>
      <c r="Z382" s="148"/>
      <c r="AA382" s="148"/>
      <c r="AB382" s="148"/>
      <c r="AC382" s="148"/>
      <c r="AD382" s="148"/>
      <c r="AE382" s="148"/>
      <c r="AF382" s="148"/>
      <c r="AG382" s="148" t="s">
        <v>195</v>
      </c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</row>
    <row r="383" spans="1:60" outlineLevel="1" x14ac:dyDescent="0.25">
      <c r="A383" s="170">
        <v>121</v>
      </c>
      <c r="B383" s="171" t="s">
        <v>551</v>
      </c>
      <c r="C383" s="179" t="s">
        <v>552</v>
      </c>
      <c r="D383" s="172" t="s">
        <v>242</v>
      </c>
      <c r="E383" s="173">
        <v>7</v>
      </c>
      <c r="F383" s="174"/>
      <c r="G383" s="175">
        <f>ROUND(E383*F383,2)</f>
        <v>0</v>
      </c>
      <c r="H383" s="174">
        <v>0</v>
      </c>
      <c r="I383" s="175">
        <f>ROUND(E383*H383,2)</f>
        <v>0</v>
      </c>
      <c r="J383" s="174">
        <v>354.2</v>
      </c>
      <c r="K383" s="175">
        <f>ROUND(E383*J383,2)</f>
        <v>2479.4</v>
      </c>
      <c r="L383" s="175">
        <v>21</v>
      </c>
      <c r="M383" s="175">
        <f>G383*(1+L383/100)</f>
        <v>0</v>
      </c>
      <c r="N383" s="173">
        <v>3.6000000000000002E-4</v>
      </c>
      <c r="O383" s="173">
        <f>ROUND(E383*N383,2)</f>
        <v>0</v>
      </c>
      <c r="P383" s="173">
        <v>0</v>
      </c>
      <c r="Q383" s="173">
        <f>ROUND(E383*P383,2)</f>
        <v>0</v>
      </c>
      <c r="R383" s="175"/>
      <c r="S383" s="175" t="s">
        <v>323</v>
      </c>
      <c r="T383" s="176" t="s">
        <v>187</v>
      </c>
      <c r="U383" s="158">
        <v>0</v>
      </c>
      <c r="V383" s="158">
        <f>ROUND(E383*U383,2)</f>
        <v>0</v>
      </c>
      <c r="W383" s="158" t="s">
        <v>436</v>
      </c>
      <c r="X383" s="158" t="s">
        <v>188</v>
      </c>
      <c r="Y383" s="158" t="s">
        <v>189</v>
      </c>
      <c r="Z383" s="148"/>
      <c r="AA383" s="148"/>
      <c r="AB383" s="148"/>
      <c r="AC383" s="148"/>
      <c r="AD383" s="148"/>
      <c r="AE383" s="148"/>
      <c r="AF383" s="148"/>
      <c r="AG383" s="148" t="s">
        <v>437</v>
      </c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</row>
    <row r="384" spans="1:60" outlineLevel="2" x14ac:dyDescent="0.25">
      <c r="A384" s="155"/>
      <c r="B384" s="156"/>
      <c r="C384" s="241" t="s">
        <v>553</v>
      </c>
      <c r="D384" s="242"/>
      <c r="E384" s="242"/>
      <c r="F384" s="242"/>
      <c r="G384" s="242"/>
      <c r="H384" s="158"/>
      <c r="I384" s="158"/>
      <c r="J384" s="158"/>
      <c r="K384" s="158"/>
      <c r="L384" s="158"/>
      <c r="M384" s="158"/>
      <c r="N384" s="157"/>
      <c r="O384" s="157"/>
      <c r="P384" s="157"/>
      <c r="Q384" s="157"/>
      <c r="R384" s="158"/>
      <c r="S384" s="158"/>
      <c r="T384" s="158"/>
      <c r="U384" s="158"/>
      <c r="V384" s="158"/>
      <c r="W384" s="158"/>
      <c r="X384" s="158"/>
      <c r="Y384" s="158"/>
      <c r="Z384" s="148"/>
      <c r="AA384" s="148"/>
      <c r="AB384" s="148"/>
      <c r="AC384" s="148"/>
      <c r="AD384" s="148"/>
      <c r="AE384" s="148"/>
      <c r="AF384" s="148"/>
      <c r="AG384" s="148" t="s">
        <v>194</v>
      </c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77" t="str">
        <f>C384</f>
        <v>Žlab kotlík podokapní z pozinkovaného plechu s povrchovou úpravou včetně háků a čel kotlík oválný (trychtýřový), rš žlabu/průměr svodu 330/120 mm</v>
      </c>
      <c r="BB384" s="148"/>
      <c r="BC384" s="148"/>
      <c r="BD384" s="148"/>
      <c r="BE384" s="148"/>
      <c r="BF384" s="148"/>
      <c r="BG384" s="148"/>
      <c r="BH384" s="148"/>
    </row>
    <row r="385" spans="1:60" outlineLevel="2" x14ac:dyDescent="0.25">
      <c r="A385" s="155"/>
      <c r="B385" s="156"/>
      <c r="C385" s="239"/>
      <c r="D385" s="240"/>
      <c r="E385" s="240"/>
      <c r="F385" s="240"/>
      <c r="G385" s="240"/>
      <c r="H385" s="158"/>
      <c r="I385" s="158"/>
      <c r="J385" s="158"/>
      <c r="K385" s="158"/>
      <c r="L385" s="158"/>
      <c r="M385" s="158"/>
      <c r="N385" s="157"/>
      <c r="O385" s="157"/>
      <c r="P385" s="157"/>
      <c r="Q385" s="157"/>
      <c r="R385" s="158"/>
      <c r="S385" s="158"/>
      <c r="T385" s="158"/>
      <c r="U385" s="158"/>
      <c r="V385" s="158"/>
      <c r="W385" s="158"/>
      <c r="X385" s="158"/>
      <c r="Y385" s="158"/>
      <c r="Z385" s="148"/>
      <c r="AA385" s="148"/>
      <c r="AB385" s="148"/>
      <c r="AC385" s="148"/>
      <c r="AD385" s="148"/>
      <c r="AE385" s="148"/>
      <c r="AF385" s="148"/>
      <c r="AG385" s="148" t="s">
        <v>195</v>
      </c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</row>
    <row r="386" spans="1:60" outlineLevel="1" x14ac:dyDescent="0.25">
      <c r="A386" s="170">
        <v>122</v>
      </c>
      <c r="B386" s="171" t="s">
        <v>554</v>
      </c>
      <c r="C386" s="179" t="s">
        <v>555</v>
      </c>
      <c r="D386" s="172" t="s">
        <v>301</v>
      </c>
      <c r="E386" s="173">
        <v>35.799999999999997</v>
      </c>
      <c r="F386" s="174"/>
      <c r="G386" s="175">
        <f>ROUND(E386*F386,2)</f>
        <v>0</v>
      </c>
      <c r="H386" s="174">
        <v>0</v>
      </c>
      <c r="I386" s="175">
        <f>ROUND(E386*H386,2)</f>
        <v>0</v>
      </c>
      <c r="J386" s="174">
        <v>574</v>
      </c>
      <c r="K386" s="175">
        <f>ROUND(E386*J386,2)</f>
        <v>20549.2</v>
      </c>
      <c r="L386" s="175">
        <v>21</v>
      </c>
      <c r="M386" s="175">
        <f>G386*(1+L386/100)</f>
        <v>0</v>
      </c>
      <c r="N386" s="173">
        <v>2.0999999999999999E-3</v>
      </c>
      <c r="O386" s="173">
        <f>ROUND(E386*N386,2)</f>
        <v>0.08</v>
      </c>
      <c r="P386" s="173">
        <v>0</v>
      </c>
      <c r="Q386" s="173">
        <f>ROUND(E386*P386,2)</f>
        <v>0</v>
      </c>
      <c r="R386" s="175"/>
      <c r="S386" s="175" t="s">
        <v>323</v>
      </c>
      <c r="T386" s="176" t="s">
        <v>187</v>
      </c>
      <c r="U386" s="158">
        <v>0</v>
      </c>
      <c r="V386" s="158">
        <f>ROUND(E386*U386,2)</f>
        <v>0</v>
      </c>
      <c r="W386" s="158" t="s">
        <v>436</v>
      </c>
      <c r="X386" s="158" t="s">
        <v>188</v>
      </c>
      <c r="Y386" s="158" t="s">
        <v>189</v>
      </c>
      <c r="Z386" s="148"/>
      <c r="AA386" s="148"/>
      <c r="AB386" s="148"/>
      <c r="AC386" s="148"/>
      <c r="AD386" s="148"/>
      <c r="AE386" s="148"/>
      <c r="AF386" s="148"/>
      <c r="AG386" s="148" t="s">
        <v>437</v>
      </c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</row>
    <row r="387" spans="1:60" outlineLevel="2" x14ac:dyDescent="0.25">
      <c r="A387" s="155"/>
      <c r="B387" s="156"/>
      <c r="C387" s="241" t="s">
        <v>556</v>
      </c>
      <c r="D387" s="242"/>
      <c r="E387" s="242"/>
      <c r="F387" s="242"/>
      <c r="G387" s="242"/>
      <c r="H387" s="158"/>
      <c r="I387" s="158"/>
      <c r="J387" s="158"/>
      <c r="K387" s="158"/>
      <c r="L387" s="158"/>
      <c r="M387" s="158"/>
      <c r="N387" s="157"/>
      <c r="O387" s="157"/>
      <c r="P387" s="157"/>
      <c r="Q387" s="157"/>
      <c r="R387" s="158"/>
      <c r="S387" s="158"/>
      <c r="T387" s="158"/>
      <c r="U387" s="158"/>
      <c r="V387" s="158"/>
      <c r="W387" s="158"/>
      <c r="X387" s="158"/>
      <c r="Y387" s="158"/>
      <c r="Z387" s="148"/>
      <c r="AA387" s="148"/>
      <c r="AB387" s="148"/>
      <c r="AC387" s="148"/>
      <c r="AD387" s="148"/>
      <c r="AE387" s="148"/>
      <c r="AF387" s="148"/>
      <c r="AG387" s="148" t="s">
        <v>194</v>
      </c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77" t="str">
        <f>C387</f>
        <v>K/3 - Svod z pozinkovaného plechu s upraveným povrchem včetně objímek, kolen a odskoků kruhový, průměru 120 mm</v>
      </c>
      <c r="BB387" s="148"/>
      <c r="BC387" s="148"/>
      <c r="BD387" s="148"/>
      <c r="BE387" s="148"/>
      <c r="BF387" s="148"/>
      <c r="BG387" s="148"/>
      <c r="BH387" s="148"/>
    </row>
    <row r="388" spans="1:60" outlineLevel="2" x14ac:dyDescent="0.25">
      <c r="A388" s="155"/>
      <c r="B388" s="156"/>
      <c r="C388" s="239"/>
      <c r="D388" s="240"/>
      <c r="E388" s="240"/>
      <c r="F388" s="240"/>
      <c r="G388" s="240"/>
      <c r="H388" s="158"/>
      <c r="I388" s="158"/>
      <c r="J388" s="158"/>
      <c r="K388" s="158"/>
      <c r="L388" s="158"/>
      <c r="M388" s="158"/>
      <c r="N388" s="157"/>
      <c r="O388" s="157"/>
      <c r="P388" s="157"/>
      <c r="Q388" s="157"/>
      <c r="R388" s="158"/>
      <c r="S388" s="158"/>
      <c r="T388" s="158"/>
      <c r="U388" s="158"/>
      <c r="V388" s="158"/>
      <c r="W388" s="158"/>
      <c r="X388" s="158"/>
      <c r="Y388" s="158"/>
      <c r="Z388" s="148"/>
      <c r="AA388" s="148"/>
      <c r="AB388" s="148"/>
      <c r="AC388" s="148"/>
      <c r="AD388" s="148"/>
      <c r="AE388" s="148"/>
      <c r="AF388" s="148"/>
      <c r="AG388" s="148" t="s">
        <v>195</v>
      </c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</row>
    <row r="389" spans="1:60" outlineLevel="1" x14ac:dyDescent="0.25">
      <c r="A389" s="170">
        <v>123</v>
      </c>
      <c r="B389" s="171" t="s">
        <v>557</v>
      </c>
      <c r="C389" s="179" t="s">
        <v>558</v>
      </c>
      <c r="D389" s="172" t="s">
        <v>227</v>
      </c>
      <c r="E389" s="173">
        <v>0.58899999999999997</v>
      </c>
      <c r="F389" s="174"/>
      <c r="G389" s="175">
        <f>ROUND(E389*F389,2)</f>
        <v>0</v>
      </c>
      <c r="H389" s="174">
        <v>0</v>
      </c>
      <c r="I389" s="175">
        <f>ROUND(E389*H389,2)</f>
        <v>0</v>
      </c>
      <c r="J389" s="174">
        <v>2414.5</v>
      </c>
      <c r="K389" s="175">
        <f>ROUND(E389*J389,2)</f>
        <v>1422.14</v>
      </c>
      <c r="L389" s="175">
        <v>21</v>
      </c>
      <c r="M389" s="175">
        <f>G389*(1+L389/100)</f>
        <v>0</v>
      </c>
      <c r="N389" s="173">
        <v>0</v>
      </c>
      <c r="O389" s="173">
        <f>ROUND(E389*N389,2)</f>
        <v>0</v>
      </c>
      <c r="P389" s="173">
        <v>0</v>
      </c>
      <c r="Q389" s="173">
        <f>ROUND(E389*P389,2)</f>
        <v>0</v>
      </c>
      <c r="R389" s="175" t="s">
        <v>559</v>
      </c>
      <c r="S389" s="175" t="s">
        <v>186</v>
      </c>
      <c r="T389" s="176" t="s">
        <v>187</v>
      </c>
      <c r="U389" s="158">
        <v>4.82</v>
      </c>
      <c r="V389" s="158">
        <f>ROUND(E389*U389,2)</f>
        <v>2.84</v>
      </c>
      <c r="W389" s="158"/>
      <c r="X389" s="158" t="s">
        <v>188</v>
      </c>
      <c r="Y389" s="158" t="s">
        <v>189</v>
      </c>
      <c r="Z389" s="148"/>
      <c r="AA389" s="148"/>
      <c r="AB389" s="148"/>
      <c r="AC389" s="148"/>
      <c r="AD389" s="148"/>
      <c r="AE389" s="148"/>
      <c r="AF389" s="148"/>
      <c r="AG389" s="148" t="s">
        <v>437</v>
      </c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</row>
    <row r="390" spans="1:60" outlineLevel="2" x14ac:dyDescent="0.25">
      <c r="A390" s="155"/>
      <c r="B390" s="156"/>
      <c r="C390" s="243" t="s">
        <v>465</v>
      </c>
      <c r="D390" s="244"/>
      <c r="E390" s="244"/>
      <c r="F390" s="244"/>
      <c r="G390" s="244"/>
      <c r="H390" s="158"/>
      <c r="I390" s="158"/>
      <c r="J390" s="158"/>
      <c r="K390" s="158"/>
      <c r="L390" s="158"/>
      <c r="M390" s="158"/>
      <c r="N390" s="157"/>
      <c r="O390" s="157"/>
      <c r="P390" s="157"/>
      <c r="Q390" s="157"/>
      <c r="R390" s="158"/>
      <c r="S390" s="158"/>
      <c r="T390" s="158"/>
      <c r="U390" s="158"/>
      <c r="V390" s="158"/>
      <c r="W390" s="158"/>
      <c r="X390" s="158"/>
      <c r="Y390" s="158"/>
      <c r="Z390" s="148"/>
      <c r="AA390" s="148"/>
      <c r="AB390" s="148"/>
      <c r="AC390" s="148"/>
      <c r="AD390" s="148"/>
      <c r="AE390" s="148"/>
      <c r="AF390" s="148"/>
      <c r="AG390" s="148" t="s">
        <v>192</v>
      </c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</row>
    <row r="391" spans="1:60" ht="21" outlineLevel="2" x14ac:dyDescent="0.25">
      <c r="A391" s="155"/>
      <c r="B391" s="156"/>
      <c r="C391" s="245" t="s">
        <v>560</v>
      </c>
      <c r="D391" s="246"/>
      <c r="E391" s="246"/>
      <c r="F391" s="246"/>
      <c r="G391" s="246"/>
      <c r="H391" s="158"/>
      <c r="I391" s="158"/>
      <c r="J391" s="158"/>
      <c r="K391" s="158"/>
      <c r="L391" s="158"/>
      <c r="M391" s="158"/>
      <c r="N391" s="157"/>
      <c r="O391" s="157"/>
      <c r="P391" s="157"/>
      <c r="Q391" s="157"/>
      <c r="R391" s="158"/>
      <c r="S391" s="158"/>
      <c r="T391" s="158"/>
      <c r="U391" s="158"/>
      <c r="V391" s="158"/>
      <c r="W391" s="158"/>
      <c r="X391" s="158"/>
      <c r="Y391" s="158"/>
      <c r="Z391" s="148"/>
      <c r="AA391" s="148"/>
      <c r="AB391" s="148"/>
      <c r="AC391" s="148"/>
      <c r="AD391" s="148"/>
      <c r="AE391" s="148"/>
      <c r="AF391" s="148"/>
      <c r="AG391" s="148" t="s">
        <v>194</v>
      </c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77" t="str">
        <f>C391</f>
        <v>Přesun hmot pro konstrukce klempířské stanovený zhmotnosti přesunovaného materiálu vodorovná dopravní vzdálenost do 50 m v objektech výšky přes 6 do 12 m</v>
      </c>
      <c r="BB391" s="148"/>
      <c r="BC391" s="148"/>
      <c r="BD391" s="148"/>
      <c r="BE391" s="148"/>
      <c r="BF391" s="148"/>
      <c r="BG391" s="148"/>
      <c r="BH391" s="148"/>
    </row>
    <row r="392" spans="1:60" outlineLevel="2" x14ac:dyDescent="0.25">
      <c r="A392" s="155"/>
      <c r="B392" s="156"/>
      <c r="C392" s="239"/>
      <c r="D392" s="240"/>
      <c r="E392" s="240"/>
      <c r="F392" s="240"/>
      <c r="G392" s="240"/>
      <c r="H392" s="158"/>
      <c r="I392" s="158"/>
      <c r="J392" s="158"/>
      <c r="K392" s="158"/>
      <c r="L392" s="158"/>
      <c r="M392" s="158"/>
      <c r="N392" s="157"/>
      <c r="O392" s="157"/>
      <c r="P392" s="157"/>
      <c r="Q392" s="157"/>
      <c r="R392" s="158"/>
      <c r="S392" s="158"/>
      <c r="T392" s="158"/>
      <c r="U392" s="158"/>
      <c r="V392" s="158"/>
      <c r="W392" s="158"/>
      <c r="X392" s="158"/>
      <c r="Y392" s="158"/>
      <c r="Z392" s="148"/>
      <c r="AA392" s="148"/>
      <c r="AB392" s="148"/>
      <c r="AC392" s="148"/>
      <c r="AD392" s="148"/>
      <c r="AE392" s="148"/>
      <c r="AF392" s="148"/>
      <c r="AG392" s="148" t="s">
        <v>195</v>
      </c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</row>
    <row r="393" spans="1:60" x14ac:dyDescent="0.25">
      <c r="A393" s="160" t="s">
        <v>180</v>
      </c>
      <c r="B393" s="161" t="s">
        <v>135</v>
      </c>
      <c r="C393" s="178" t="s">
        <v>136</v>
      </c>
      <c r="D393" s="162"/>
      <c r="E393" s="163"/>
      <c r="F393" s="164"/>
      <c r="G393" s="164">
        <f>SUMIF(AG394:AG403,"&lt;&gt;NOR",G394:G403)</f>
        <v>0</v>
      </c>
      <c r="H393" s="164"/>
      <c r="I393" s="164">
        <f>SUM(I394:I403)</f>
        <v>9666.18</v>
      </c>
      <c r="J393" s="164"/>
      <c r="K393" s="164">
        <f>SUM(K394:K403)</f>
        <v>3718.96</v>
      </c>
      <c r="L393" s="164"/>
      <c r="M393" s="164">
        <f>SUM(M394:M403)</f>
        <v>0</v>
      </c>
      <c r="N393" s="163"/>
      <c r="O393" s="163">
        <f>SUM(O394:O403)</f>
        <v>0.03</v>
      </c>
      <c r="P393" s="163"/>
      <c r="Q393" s="163">
        <f>SUM(Q394:Q403)</f>
        <v>0</v>
      </c>
      <c r="R393" s="164"/>
      <c r="S393" s="164"/>
      <c r="T393" s="165"/>
      <c r="U393" s="159"/>
      <c r="V393" s="159">
        <f>SUM(V394:V403)</f>
        <v>7.0000000000000007E-2</v>
      </c>
      <c r="W393" s="159"/>
      <c r="X393" s="159"/>
      <c r="Y393" s="159"/>
      <c r="AG393" t="s">
        <v>181</v>
      </c>
    </row>
    <row r="394" spans="1:60" outlineLevel="1" x14ac:dyDescent="0.25">
      <c r="A394" s="170">
        <v>124</v>
      </c>
      <c r="B394" s="171" t="s">
        <v>561</v>
      </c>
      <c r="C394" s="179" t="s">
        <v>562</v>
      </c>
      <c r="D394" s="172" t="s">
        <v>184</v>
      </c>
      <c r="E394" s="173">
        <v>187.62</v>
      </c>
      <c r="F394" s="174"/>
      <c r="G394" s="175">
        <f>ROUND(E394*F394,2)</f>
        <v>0</v>
      </c>
      <c r="H394" s="174">
        <v>0</v>
      </c>
      <c r="I394" s="175">
        <f>ROUND(E394*H394,2)</f>
        <v>0</v>
      </c>
      <c r="J394" s="174">
        <v>19.600000000000001</v>
      </c>
      <c r="K394" s="175">
        <f>ROUND(E394*J394,2)</f>
        <v>3677.35</v>
      </c>
      <c r="L394" s="175">
        <v>21</v>
      </c>
      <c r="M394" s="175">
        <f>G394*(1+L394/100)</f>
        <v>0</v>
      </c>
      <c r="N394" s="173">
        <v>0</v>
      </c>
      <c r="O394" s="173">
        <f>ROUND(E394*N394,2)</f>
        <v>0</v>
      </c>
      <c r="P394" s="173">
        <v>0</v>
      </c>
      <c r="Q394" s="173">
        <f>ROUND(E394*P394,2)</f>
        <v>0</v>
      </c>
      <c r="R394" s="175"/>
      <c r="S394" s="175" t="s">
        <v>323</v>
      </c>
      <c r="T394" s="176" t="s">
        <v>187</v>
      </c>
      <c r="U394" s="158">
        <v>0</v>
      </c>
      <c r="V394" s="158">
        <f>ROUND(E394*U394,2)</f>
        <v>0</v>
      </c>
      <c r="W394" s="158" t="s">
        <v>436</v>
      </c>
      <c r="X394" s="158" t="s">
        <v>188</v>
      </c>
      <c r="Y394" s="158" t="s">
        <v>189</v>
      </c>
      <c r="Z394" s="148"/>
      <c r="AA394" s="148"/>
      <c r="AB394" s="148"/>
      <c r="AC394" s="148"/>
      <c r="AD394" s="148"/>
      <c r="AE394" s="148"/>
      <c r="AF394" s="148"/>
      <c r="AG394" s="148" t="s">
        <v>437</v>
      </c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</row>
    <row r="395" spans="1:60" outlineLevel="2" x14ac:dyDescent="0.25">
      <c r="A395" s="155"/>
      <c r="B395" s="156"/>
      <c r="C395" s="241" t="s">
        <v>563</v>
      </c>
      <c r="D395" s="242"/>
      <c r="E395" s="242"/>
      <c r="F395" s="242"/>
      <c r="G395" s="242"/>
      <c r="H395" s="158"/>
      <c r="I395" s="158"/>
      <c r="J395" s="158"/>
      <c r="K395" s="158"/>
      <c r="L395" s="158"/>
      <c r="M395" s="158"/>
      <c r="N395" s="157"/>
      <c r="O395" s="157"/>
      <c r="P395" s="157"/>
      <c r="Q395" s="157"/>
      <c r="R395" s="158"/>
      <c r="S395" s="158"/>
      <c r="T395" s="158"/>
      <c r="U395" s="158"/>
      <c r="V395" s="158"/>
      <c r="W395" s="158"/>
      <c r="X395" s="158"/>
      <c r="Y395" s="158"/>
      <c r="Z395" s="148"/>
      <c r="AA395" s="148"/>
      <c r="AB395" s="148"/>
      <c r="AC395" s="148"/>
      <c r="AD395" s="148"/>
      <c r="AE395" s="148"/>
      <c r="AF395" s="148"/>
      <c r="AG395" s="148" t="s">
        <v>194</v>
      </c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</row>
    <row r="396" spans="1:60" outlineLevel="2" x14ac:dyDescent="0.25">
      <c r="A396" s="155"/>
      <c r="B396" s="156"/>
      <c r="C396" s="239"/>
      <c r="D396" s="240"/>
      <c r="E396" s="240"/>
      <c r="F396" s="240"/>
      <c r="G396" s="240"/>
      <c r="H396" s="158"/>
      <c r="I396" s="158"/>
      <c r="J396" s="158"/>
      <c r="K396" s="158"/>
      <c r="L396" s="158"/>
      <c r="M396" s="158"/>
      <c r="N396" s="157"/>
      <c r="O396" s="157"/>
      <c r="P396" s="157"/>
      <c r="Q396" s="157"/>
      <c r="R396" s="158"/>
      <c r="S396" s="158"/>
      <c r="T396" s="158"/>
      <c r="U396" s="158"/>
      <c r="V396" s="158"/>
      <c r="W396" s="158"/>
      <c r="X396" s="158"/>
      <c r="Y396" s="158"/>
      <c r="Z396" s="148"/>
      <c r="AA396" s="148"/>
      <c r="AB396" s="148"/>
      <c r="AC396" s="148"/>
      <c r="AD396" s="148"/>
      <c r="AE396" s="148"/>
      <c r="AF396" s="148"/>
      <c r="AG396" s="148" t="s">
        <v>195</v>
      </c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</row>
    <row r="397" spans="1:60" ht="20.399999999999999" outlineLevel="1" x14ac:dyDescent="0.25">
      <c r="A397" s="170">
        <v>125</v>
      </c>
      <c r="B397" s="171" t="s">
        <v>564</v>
      </c>
      <c r="C397" s="179" t="s">
        <v>565</v>
      </c>
      <c r="D397" s="172" t="s">
        <v>184</v>
      </c>
      <c r="E397" s="173">
        <v>215.76300000000001</v>
      </c>
      <c r="F397" s="174"/>
      <c r="G397" s="175">
        <f>ROUND(E397*F397,2)</f>
        <v>0</v>
      </c>
      <c r="H397" s="174">
        <v>44.8</v>
      </c>
      <c r="I397" s="175">
        <f>ROUND(E397*H397,2)</f>
        <v>9666.18</v>
      </c>
      <c r="J397" s="174">
        <v>0</v>
      </c>
      <c r="K397" s="175">
        <f>ROUND(E397*J397,2)</f>
        <v>0</v>
      </c>
      <c r="L397" s="175">
        <v>21</v>
      </c>
      <c r="M397" s="175">
        <f>G397*(1+L397/100)</f>
        <v>0</v>
      </c>
      <c r="N397" s="173">
        <v>1.3999999999999999E-4</v>
      </c>
      <c r="O397" s="173">
        <f>ROUND(E397*N397,2)</f>
        <v>0.03</v>
      </c>
      <c r="P397" s="173">
        <v>0</v>
      </c>
      <c r="Q397" s="173">
        <f>ROUND(E397*P397,2)</f>
        <v>0</v>
      </c>
      <c r="R397" s="175"/>
      <c r="S397" s="175" t="s">
        <v>323</v>
      </c>
      <c r="T397" s="176" t="s">
        <v>187</v>
      </c>
      <c r="U397" s="158">
        <v>0</v>
      </c>
      <c r="V397" s="158">
        <f>ROUND(E397*U397,2)</f>
        <v>0</v>
      </c>
      <c r="W397" s="158" t="s">
        <v>436</v>
      </c>
      <c r="X397" s="158" t="s">
        <v>284</v>
      </c>
      <c r="Y397" s="158" t="s">
        <v>189</v>
      </c>
      <c r="Z397" s="148"/>
      <c r="AA397" s="148"/>
      <c r="AB397" s="148"/>
      <c r="AC397" s="148"/>
      <c r="AD397" s="148"/>
      <c r="AE397" s="148"/>
      <c r="AF397" s="148"/>
      <c r="AG397" s="148" t="s">
        <v>285</v>
      </c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</row>
    <row r="398" spans="1:60" outlineLevel="2" x14ac:dyDescent="0.25">
      <c r="A398" s="155"/>
      <c r="B398" s="156"/>
      <c r="C398" s="241" t="s">
        <v>566</v>
      </c>
      <c r="D398" s="242"/>
      <c r="E398" s="242"/>
      <c r="F398" s="242"/>
      <c r="G398" s="242"/>
      <c r="H398" s="158"/>
      <c r="I398" s="158"/>
      <c r="J398" s="158"/>
      <c r="K398" s="158"/>
      <c r="L398" s="158"/>
      <c r="M398" s="158"/>
      <c r="N398" s="157"/>
      <c r="O398" s="157"/>
      <c r="P398" s="157"/>
      <c r="Q398" s="157"/>
      <c r="R398" s="158"/>
      <c r="S398" s="158"/>
      <c r="T398" s="158"/>
      <c r="U398" s="158"/>
      <c r="V398" s="158"/>
      <c r="W398" s="158"/>
      <c r="X398" s="158"/>
      <c r="Y398" s="158"/>
      <c r="Z398" s="148"/>
      <c r="AA398" s="148"/>
      <c r="AB398" s="148"/>
      <c r="AC398" s="148"/>
      <c r="AD398" s="148"/>
      <c r="AE398" s="148"/>
      <c r="AF398" s="148"/>
      <c r="AG398" s="148" t="s">
        <v>194</v>
      </c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77" t="str">
        <f>C398</f>
        <v>fólie nekontaktní difuzně nepropustná pro doplňkovou hydroizolační vrstvu třípláštových střech větraných (reakce na oheň - třída F) 140g/m2</v>
      </c>
      <c r="BB398" s="148"/>
      <c r="BC398" s="148"/>
      <c r="BD398" s="148"/>
      <c r="BE398" s="148"/>
      <c r="BF398" s="148"/>
      <c r="BG398" s="148"/>
      <c r="BH398" s="148"/>
    </row>
    <row r="399" spans="1:60" outlineLevel="2" x14ac:dyDescent="0.25">
      <c r="A399" s="155"/>
      <c r="B399" s="156"/>
      <c r="C399" s="239"/>
      <c r="D399" s="240"/>
      <c r="E399" s="240"/>
      <c r="F399" s="240"/>
      <c r="G399" s="240"/>
      <c r="H399" s="158"/>
      <c r="I399" s="158"/>
      <c r="J399" s="158"/>
      <c r="K399" s="158"/>
      <c r="L399" s="158"/>
      <c r="M399" s="158"/>
      <c r="N399" s="157"/>
      <c r="O399" s="157"/>
      <c r="P399" s="157"/>
      <c r="Q399" s="157"/>
      <c r="R399" s="158"/>
      <c r="S399" s="158"/>
      <c r="T399" s="158"/>
      <c r="U399" s="158"/>
      <c r="V399" s="158"/>
      <c r="W399" s="158"/>
      <c r="X399" s="158"/>
      <c r="Y399" s="158"/>
      <c r="Z399" s="148"/>
      <c r="AA399" s="148"/>
      <c r="AB399" s="148"/>
      <c r="AC399" s="148"/>
      <c r="AD399" s="148"/>
      <c r="AE399" s="148"/>
      <c r="AF399" s="148"/>
      <c r="AG399" s="148" t="s">
        <v>195</v>
      </c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</row>
    <row r="400" spans="1:60" outlineLevel="1" x14ac:dyDescent="0.25">
      <c r="A400" s="170">
        <v>126</v>
      </c>
      <c r="B400" s="171" t="s">
        <v>567</v>
      </c>
      <c r="C400" s="179" t="s">
        <v>568</v>
      </c>
      <c r="D400" s="172" t="s">
        <v>227</v>
      </c>
      <c r="E400" s="173">
        <v>0.03</v>
      </c>
      <c r="F400" s="174"/>
      <c r="G400" s="175">
        <f>ROUND(E400*F400,2)</f>
        <v>0</v>
      </c>
      <c r="H400" s="174">
        <v>0</v>
      </c>
      <c r="I400" s="175">
        <f>ROUND(E400*H400,2)</f>
        <v>0</v>
      </c>
      <c r="J400" s="174">
        <v>1387.1</v>
      </c>
      <c r="K400" s="175">
        <f>ROUND(E400*J400,2)</f>
        <v>41.61</v>
      </c>
      <c r="L400" s="175">
        <v>21</v>
      </c>
      <c r="M400" s="175">
        <f>G400*(1+L400/100)</f>
        <v>0</v>
      </c>
      <c r="N400" s="173">
        <v>0</v>
      </c>
      <c r="O400" s="173">
        <f>ROUND(E400*N400,2)</f>
        <v>0</v>
      </c>
      <c r="P400" s="173">
        <v>0</v>
      </c>
      <c r="Q400" s="173">
        <f>ROUND(E400*P400,2)</f>
        <v>0</v>
      </c>
      <c r="R400" s="175" t="s">
        <v>569</v>
      </c>
      <c r="S400" s="175" t="s">
        <v>186</v>
      </c>
      <c r="T400" s="176" t="s">
        <v>187</v>
      </c>
      <c r="U400" s="158">
        <v>2.3290000000000002</v>
      </c>
      <c r="V400" s="158">
        <f>ROUND(E400*U400,2)</f>
        <v>7.0000000000000007E-2</v>
      </c>
      <c r="W400" s="158"/>
      <c r="X400" s="158" t="s">
        <v>188</v>
      </c>
      <c r="Y400" s="158" t="s">
        <v>189</v>
      </c>
      <c r="Z400" s="148"/>
      <c r="AA400" s="148"/>
      <c r="AB400" s="148"/>
      <c r="AC400" s="148"/>
      <c r="AD400" s="148"/>
      <c r="AE400" s="148"/>
      <c r="AF400" s="148"/>
      <c r="AG400" s="148" t="s">
        <v>437</v>
      </c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</row>
    <row r="401" spans="1:60" outlineLevel="2" x14ac:dyDescent="0.25">
      <c r="A401" s="155"/>
      <c r="B401" s="156"/>
      <c r="C401" s="243" t="s">
        <v>465</v>
      </c>
      <c r="D401" s="244"/>
      <c r="E401" s="244"/>
      <c r="F401" s="244"/>
      <c r="G401" s="244"/>
      <c r="H401" s="158"/>
      <c r="I401" s="158"/>
      <c r="J401" s="158"/>
      <c r="K401" s="158"/>
      <c r="L401" s="158"/>
      <c r="M401" s="158"/>
      <c r="N401" s="157"/>
      <c r="O401" s="157"/>
      <c r="P401" s="157"/>
      <c r="Q401" s="157"/>
      <c r="R401" s="158"/>
      <c r="S401" s="158"/>
      <c r="T401" s="158"/>
      <c r="U401" s="158"/>
      <c r="V401" s="158"/>
      <c r="W401" s="158"/>
      <c r="X401" s="158"/>
      <c r="Y401" s="158"/>
      <c r="Z401" s="148"/>
      <c r="AA401" s="148"/>
      <c r="AB401" s="148"/>
      <c r="AC401" s="148"/>
      <c r="AD401" s="148"/>
      <c r="AE401" s="148"/>
      <c r="AF401" s="148"/>
      <c r="AG401" s="148" t="s">
        <v>192</v>
      </c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</row>
    <row r="402" spans="1:60" ht="21" outlineLevel="2" x14ac:dyDescent="0.25">
      <c r="A402" s="155"/>
      <c r="B402" s="156"/>
      <c r="C402" s="245" t="s">
        <v>570</v>
      </c>
      <c r="D402" s="246"/>
      <c r="E402" s="246"/>
      <c r="F402" s="246"/>
      <c r="G402" s="246"/>
      <c r="H402" s="158"/>
      <c r="I402" s="158"/>
      <c r="J402" s="158"/>
      <c r="K402" s="158"/>
      <c r="L402" s="158"/>
      <c r="M402" s="158"/>
      <c r="N402" s="157"/>
      <c r="O402" s="157"/>
      <c r="P402" s="157"/>
      <c r="Q402" s="157"/>
      <c r="R402" s="158"/>
      <c r="S402" s="158"/>
      <c r="T402" s="158"/>
      <c r="U402" s="158"/>
      <c r="V402" s="158"/>
      <c r="W402" s="158"/>
      <c r="X402" s="158"/>
      <c r="Y402" s="158"/>
      <c r="Z402" s="148"/>
      <c r="AA402" s="148"/>
      <c r="AB402" s="148"/>
      <c r="AC402" s="148"/>
      <c r="AD402" s="148"/>
      <c r="AE402" s="148"/>
      <c r="AF402" s="148"/>
      <c r="AG402" s="148" t="s">
        <v>194</v>
      </c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77" t="str">
        <f>C402</f>
        <v>Přesun hmot pro krytiny skládané stanovený zhmotnosti přesunovaného materiálu vodorovná dopravní vzdálenost do 50 m na objektech výšky přes 6 do 12 m</v>
      </c>
      <c r="BB402" s="148"/>
      <c r="BC402" s="148"/>
      <c r="BD402" s="148"/>
      <c r="BE402" s="148"/>
      <c r="BF402" s="148"/>
      <c r="BG402" s="148"/>
      <c r="BH402" s="148"/>
    </row>
    <row r="403" spans="1:60" outlineLevel="2" x14ac:dyDescent="0.25">
      <c r="A403" s="155"/>
      <c r="B403" s="156"/>
      <c r="C403" s="239"/>
      <c r="D403" s="240"/>
      <c r="E403" s="240"/>
      <c r="F403" s="240"/>
      <c r="G403" s="240"/>
      <c r="H403" s="158"/>
      <c r="I403" s="158"/>
      <c r="J403" s="158"/>
      <c r="K403" s="158"/>
      <c r="L403" s="158"/>
      <c r="M403" s="158"/>
      <c r="N403" s="157"/>
      <c r="O403" s="157"/>
      <c r="P403" s="157"/>
      <c r="Q403" s="157"/>
      <c r="R403" s="158"/>
      <c r="S403" s="158"/>
      <c r="T403" s="158"/>
      <c r="U403" s="158"/>
      <c r="V403" s="158"/>
      <c r="W403" s="158"/>
      <c r="X403" s="158"/>
      <c r="Y403" s="158"/>
      <c r="Z403" s="148"/>
      <c r="AA403" s="148"/>
      <c r="AB403" s="148"/>
      <c r="AC403" s="148"/>
      <c r="AD403" s="148"/>
      <c r="AE403" s="148"/>
      <c r="AF403" s="148"/>
      <c r="AG403" s="148" t="s">
        <v>195</v>
      </c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</row>
    <row r="404" spans="1:60" x14ac:dyDescent="0.25">
      <c r="A404" s="160" t="s">
        <v>180</v>
      </c>
      <c r="B404" s="161" t="s">
        <v>137</v>
      </c>
      <c r="C404" s="178" t="s">
        <v>138</v>
      </c>
      <c r="D404" s="162"/>
      <c r="E404" s="163"/>
      <c r="F404" s="164"/>
      <c r="G404" s="164">
        <f>SUMIF(AG405:AG477,"&lt;&gt;NOR",G405:G477)</f>
        <v>0</v>
      </c>
      <c r="H404" s="164"/>
      <c r="I404" s="164">
        <f>SUM(I405:I477)</f>
        <v>420561.48000000004</v>
      </c>
      <c r="J404" s="164"/>
      <c r="K404" s="164">
        <f>SUM(K405:K477)</f>
        <v>88561.169999999984</v>
      </c>
      <c r="L404" s="164"/>
      <c r="M404" s="164">
        <f>SUM(M405:M477)</f>
        <v>0</v>
      </c>
      <c r="N404" s="163"/>
      <c r="O404" s="163">
        <f>SUM(O405:O477)</f>
        <v>1.5100000000000002</v>
      </c>
      <c r="P404" s="163"/>
      <c r="Q404" s="163">
        <f>SUM(Q405:Q477)</f>
        <v>0</v>
      </c>
      <c r="R404" s="164"/>
      <c r="S404" s="164"/>
      <c r="T404" s="165"/>
      <c r="U404" s="159"/>
      <c r="V404" s="159">
        <f>SUM(V405:V477)</f>
        <v>25.1</v>
      </c>
      <c r="W404" s="159"/>
      <c r="X404" s="159"/>
      <c r="Y404" s="159"/>
      <c r="AG404" t="s">
        <v>181</v>
      </c>
    </row>
    <row r="405" spans="1:60" ht="20.399999999999999" outlineLevel="1" x14ac:dyDescent="0.25">
      <c r="A405" s="170">
        <v>127</v>
      </c>
      <c r="B405" s="171" t="s">
        <v>571</v>
      </c>
      <c r="C405" s="179" t="s">
        <v>572</v>
      </c>
      <c r="D405" s="172" t="s">
        <v>242</v>
      </c>
      <c r="E405" s="173">
        <v>5.88</v>
      </c>
      <c r="F405" s="174"/>
      <c r="G405" s="175">
        <f>ROUND(E405*F405,2)</f>
        <v>0</v>
      </c>
      <c r="H405" s="174">
        <v>0</v>
      </c>
      <c r="I405" s="175">
        <f>ROUND(E405*H405,2)</f>
        <v>0</v>
      </c>
      <c r="J405" s="174">
        <v>633.6</v>
      </c>
      <c r="K405" s="175">
        <f>ROUND(E405*J405,2)</f>
        <v>3725.57</v>
      </c>
      <c r="L405" s="175">
        <v>21</v>
      </c>
      <c r="M405" s="175">
        <f>G405*(1+L405/100)</f>
        <v>0</v>
      </c>
      <c r="N405" s="173">
        <v>0</v>
      </c>
      <c r="O405" s="173">
        <f>ROUND(E405*N405,2)</f>
        <v>0</v>
      </c>
      <c r="P405" s="173">
        <v>0</v>
      </c>
      <c r="Q405" s="173">
        <f>ROUND(E405*P405,2)</f>
        <v>0</v>
      </c>
      <c r="R405" s="175" t="s">
        <v>573</v>
      </c>
      <c r="S405" s="175" t="s">
        <v>186</v>
      </c>
      <c r="T405" s="176" t="s">
        <v>187</v>
      </c>
      <c r="U405" s="158">
        <v>1.081</v>
      </c>
      <c r="V405" s="158">
        <f>ROUND(E405*U405,2)</f>
        <v>6.36</v>
      </c>
      <c r="W405" s="158" t="s">
        <v>574</v>
      </c>
      <c r="X405" s="158" t="s">
        <v>188</v>
      </c>
      <c r="Y405" s="158" t="s">
        <v>189</v>
      </c>
      <c r="Z405" s="148"/>
      <c r="AA405" s="148"/>
      <c r="AB405" s="148"/>
      <c r="AC405" s="148"/>
      <c r="AD405" s="148"/>
      <c r="AE405" s="148"/>
      <c r="AF405" s="148"/>
      <c r="AG405" s="148" t="s">
        <v>437</v>
      </c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</row>
    <row r="406" spans="1:60" outlineLevel="2" x14ac:dyDescent="0.25">
      <c r="A406" s="155"/>
      <c r="B406" s="156"/>
      <c r="C406" s="243" t="s">
        <v>575</v>
      </c>
      <c r="D406" s="244"/>
      <c r="E406" s="244"/>
      <c r="F406" s="244"/>
      <c r="G406" s="244"/>
      <c r="H406" s="158"/>
      <c r="I406" s="158"/>
      <c r="J406" s="158"/>
      <c r="K406" s="158"/>
      <c r="L406" s="158"/>
      <c r="M406" s="158"/>
      <c r="N406" s="157"/>
      <c r="O406" s="157"/>
      <c r="P406" s="157"/>
      <c r="Q406" s="157"/>
      <c r="R406" s="158"/>
      <c r="S406" s="158"/>
      <c r="T406" s="158"/>
      <c r="U406" s="158"/>
      <c r="V406" s="158"/>
      <c r="W406" s="158"/>
      <c r="X406" s="158"/>
      <c r="Y406" s="158"/>
      <c r="Z406" s="148"/>
      <c r="AA406" s="148"/>
      <c r="AB406" s="148"/>
      <c r="AC406" s="148"/>
      <c r="AD406" s="148"/>
      <c r="AE406" s="148"/>
      <c r="AF406" s="148"/>
      <c r="AG406" s="148" t="s">
        <v>192</v>
      </c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</row>
    <row r="407" spans="1:60" outlineLevel="2" x14ac:dyDescent="0.25">
      <c r="A407" s="155"/>
      <c r="B407" s="156"/>
      <c r="C407" s="245" t="s">
        <v>576</v>
      </c>
      <c r="D407" s="246"/>
      <c r="E407" s="246"/>
      <c r="F407" s="246"/>
      <c r="G407" s="246"/>
      <c r="H407" s="158"/>
      <c r="I407" s="158"/>
      <c r="J407" s="158"/>
      <c r="K407" s="158"/>
      <c r="L407" s="158"/>
      <c r="M407" s="158"/>
      <c r="N407" s="157"/>
      <c r="O407" s="157"/>
      <c r="P407" s="157"/>
      <c r="Q407" s="157"/>
      <c r="R407" s="158"/>
      <c r="S407" s="158"/>
      <c r="T407" s="158"/>
      <c r="U407" s="158"/>
      <c r="V407" s="158"/>
      <c r="W407" s="158"/>
      <c r="X407" s="158"/>
      <c r="Y407" s="158"/>
      <c r="Z407" s="148"/>
      <c r="AA407" s="148"/>
      <c r="AB407" s="148"/>
      <c r="AC407" s="148"/>
      <c r="AD407" s="148"/>
      <c r="AE407" s="148"/>
      <c r="AF407" s="148"/>
      <c r="AG407" s="148" t="s">
        <v>194</v>
      </c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</row>
    <row r="408" spans="1:60" outlineLevel="2" x14ac:dyDescent="0.25">
      <c r="A408" s="155"/>
      <c r="B408" s="156"/>
      <c r="C408" s="239"/>
      <c r="D408" s="240"/>
      <c r="E408" s="240"/>
      <c r="F408" s="240"/>
      <c r="G408" s="240"/>
      <c r="H408" s="158"/>
      <c r="I408" s="158"/>
      <c r="J408" s="158"/>
      <c r="K408" s="158"/>
      <c r="L408" s="158"/>
      <c r="M408" s="158"/>
      <c r="N408" s="157"/>
      <c r="O408" s="157"/>
      <c r="P408" s="157"/>
      <c r="Q408" s="157"/>
      <c r="R408" s="158"/>
      <c r="S408" s="158"/>
      <c r="T408" s="158"/>
      <c r="U408" s="158"/>
      <c r="V408" s="158"/>
      <c r="W408" s="158"/>
      <c r="X408" s="158"/>
      <c r="Y408" s="158"/>
      <c r="Z408" s="148"/>
      <c r="AA408" s="148"/>
      <c r="AB408" s="148"/>
      <c r="AC408" s="148"/>
      <c r="AD408" s="148"/>
      <c r="AE408" s="148"/>
      <c r="AF408" s="148"/>
      <c r="AG408" s="148" t="s">
        <v>195</v>
      </c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</row>
    <row r="409" spans="1:60" outlineLevel="1" x14ac:dyDescent="0.25">
      <c r="A409" s="170">
        <v>128</v>
      </c>
      <c r="B409" s="171" t="s">
        <v>577</v>
      </c>
      <c r="C409" s="179" t="s">
        <v>578</v>
      </c>
      <c r="D409" s="172" t="s">
        <v>184</v>
      </c>
      <c r="E409" s="173">
        <v>5.88</v>
      </c>
      <c r="F409" s="174"/>
      <c r="G409" s="175">
        <f>ROUND(E409*F409,2)</f>
        <v>0</v>
      </c>
      <c r="H409" s="174">
        <v>3493</v>
      </c>
      <c r="I409" s="175">
        <f>ROUND(E409*H409,2)</f>
        <v>20538.84</v>
      </c>
      <c r="J409" s="174">
        <v>0</v>
      </c>
      <c r="K409" s="175">
        <f>ROUND(E409*J409,2)</f>
        <v>0</v>
      </c>
      <c r="L409" s="175">
        <v>21</v>
      </c>
      <c r="M409" s="175">
        <f>G409*(1+L409/100)</f>
        <v>0</v>
      </c>
      <c r="N409" s="173">
        <v>6.6499999999999997E-3</v>
      </c>
      <c r="O409" s="173">
        <f>ROUND(E409*N409,2)</f>
        <v>0.04</v>
      </c>
      <c r="P409" s="173">
        <v>0</v>
      </c>
      <c r="Q409" s="173">
        <f>ROUND(E409*P409,2)</f>
        <v>0</v>
      </c>
      <c r="R409" s="175"/>
      <c r="S409" s="175" t="s">
        <v>336</v>
      </c>
      <c r="T409" s="176" t="s">
        <v>187</v>
      </c>
      <c r="U409" s="158">
        <v>0</v>
      </c>
      <c r="V409" s="158">
        <f>ROUND(E409*U409,2)</f>
        <v>0</v>
      </c>
      <c r="W409" s="158" t="s">
        <v>574</v>
      </c>
      <c r="X409" s="158" t="s">
        <v>284</v>
      </c>
      <c r="Y409" s="158" t="s">
        <v>189</v>
      </c>
      <c r="Z409" s="148"/>
      <c r="AA409" s="148"/>
      <c r="AB409" s="148"/>
      <c r="AC409" s="148"/>
      <c r="AD409" s="148"/>
      <c r="AE409" s="148"/>
      <c r="AF409" s="148"/>
      <c r="AG409" s="148" t="s">
        <v>285</v>
      </c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</row>
    <row r="410" spans="1:60" outlineLevel="2" x14ac:dyDescent="0.25">
      <c r="A410" s="155"/>
      <c r="B410" s="156"/>
      <c r="C410" s="241" t="s">
        <v>578</v>
      </c>
      <c r="D410" s="242"/>
      <c r="E410" s="242"/>
      <c r="F410" s="242"/>
      <c r="G410" s="242"/>
      <c r="H410" s="158"/>
      <c r="I410" s="158"/>
      <c r="J410" s="158"/>
      <c r="K410" s="158"/>
      <c r="L410" s="158"/>
      <c r="M410" s="158"/>
      <c r="N410" s="157"/>
      <c r="O410" s="157"/>
      <c r="P410" s="157"/>
      <c r="Q410" s="157"/>
      <c r="R410" s="158"/>
      <c r="S410" s="158"/>
      <c r="T410" s="158"/>
      <c r="U410" s="158"/>
      <c r="V410" s="158"/>
      <c r="W410" s="158"/>
      <c r="X410" s="158"/>
      <c r="Y410" s="158"/>
      <c r="Z410" s="148"/>
      <c r="AA410" s="148"/>
      <c r="AB410" s="148"/>
      <c r="AC410" s="148"/>
      <c r="AD410" s="148"/>
      <c r="AE410" s="148"/>
      <c r="AF410" s="148"/>
      <c r="AG410" s="148" t="s">
        <v>194</v>
      </c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</row>
    <row r="411" spans="1:60" outlineLevel="2" x14ac:dyDescent="0.25">
      <c r="A411" s="155"/>
      <c r="B411" s="156"/>
      <c r="C411" s="239"/>
      <c r="D411" s="240"/>
      <c r="E411" s="240"/>
      <c r="F411" s="240"/>
      <c r="G411" s="240"/>
      <c r="H411" s="158"/>
      <c r="I411" s="158"/>
      <c r="J411" s="158"/>
      <c r="K411" s="158"/>
      <c r="L411" s="158"/>
      <c r="M411" s="158"/>
      <c r="N411" s="157"/>
      <c r="O411" s="157"/>
      <c r="P411" s="157"/>
      <c r="Q411" s="157"/>
      <c r="R411" s="158"/>
      <c r="S411" s="158"/>
      <c r="T411" s="158"/>
      <c r="U411" s="158"/>
      <c r="V411" s="158"/>
      <c r="W411" s="158"/>
      <c r="X411" s="158"/>
      <c r="Y411" s="158"/>
      <c r="Z411" s="148"/>
      <c r="AA411" s="148"/>
      <c r="AB411" s="148"/>
      <c r="AC411" s="148"/>
      <c r="AD411" s="148"/>
      <c r="AE411" s="148"/>
      <c r="AF411" s="148"/>
      <c r="AG411" s="148" t="s">
        <v>195</v>
      </c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</row>
    <row r="412" spans="1:60" outlineLevel="1" x14ac:dyDescent="0.25">
      <c r="A412" s="170">
        <v>129</v>
      </c>
      <c r="B412" s="171" t="s">
        <v>579</v>
      </c>
      <c r="C412" s="179" t="s">
        <v>580</v>
      </c>
      <c r="D412" s="172" t="s">
        <v>242</v>
      </c>
      <c r="E412" s="173">
        <v>2</v>
      </c>
      <c r="F412" s="174"/>
      <c r="G412" s="175">
        <f>ROUND(E412*F412,2)</f>
        <v>0</v>
      </c>
      <c r="H412" s="174">
        <v>0</v>
      </c>
      <c r="I412" s="175">
        <f>ROUND(E412*H412,2)</f>
        <v>0</v>
      </c>
      <c r="J412" s="174">
        <v>4200</v>
      </c>
      <c r="K412" s="175">
        <f>ROUND(E412*J412,2)</f>
        <v>8400</v>
      </c>
      <c r="L412" s="175">
        <v>21</v>
      </c>
      <c r="M412" s="175">
        <f>G412*(1+L412/100)</f>
        <v>0</v>
      </c>
      <c r="N412" s="173">
        <v>4.4000000000000002E-4</v>
      </c>
      <c r="O412" s="173">
        <f>ROUND(E412*N412,2)</f>
        <v>0</v>
      </c>
      <c r="P412" s="173">
        <v>0</v>
      </c>
      <c r="Q412" s="173">
        <f>ROUND(E412*P412,2)</f>
        <v>0</v>
      </c>
      <c r="R412" s="175"/>
      <c r="S412" s="175" t="s">
        <v>323</v>
      </c>
      <c r="T412" s="176" t="s">
        <v>187</v>
      </c>
      <c r="U412" s="158">
        <v>0</v>
      </c>
      <c r="V412" s="158">
        <f>ROUND(E412*U412,2)</f>
        <v>0</v>
      </c>
      <c r="W412" s="158" t="s">
        <v>520</v>
      </c>
      <c r="X412" s="158" t="s">
        <v>188</v>
      </c>
      <c r="Y412" s="158" t="s">
        <v>189</v>
      </c>
      <c r="Z412" s="148"/>
      <c r="AA412" s="148"/>
      <c r="AB412" s="148"/>
      <c r="AC412" s="148"/>
      <c r="AD412" s="148"/>
      <c r="AE412" s="148"/>
      <c r="AF412" s="148"/>
      <c r="AG412" s="148" t="s">
        <v>437</v>
      </c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</row>
    <row r="413" spans="1:60" outlineLevel="2" x14ac:dyDescent="0.25">
      <c r="A413" s="155"/>
      <c r="B413" s="156"/>
      <c r="C413" s="241" t="s">
        <v>581</v>
      </c>
      <c r="D413" s="242"/>
      <c r="E413" s="242"/>
      <c r="F413" s="242"/>
      <c r="G413" s="242"/>
      <c r="H413" s="158"/>
      <c r="I413" s="158"/>
      <c r="J413" s="158"/>
      <c r="K413" s="158"/>
      <c r="L413" s="158"/>
      <c r="M413" s="158"/>
      <c r="N413" s="157"/>
      <c r="O413" s="157"/>
      <c r="P413" s="157"/>
      <c r="Q413" s="157"/>
      <c r="R413" s="158"/>
      <c r="S413" s="158"/>
      <c r="T413" s="158"/>
      <c r="U413" s="158"/>
      <c r="V413" s="158"/>
      <c r="W413" s="158"/>
      <c r="X413" s="158"/>
      <c r="Y413" s="158"/>
      <c r="Z413" s="148"/>
      <c r="AA413" s="148"/>
      <c r="AB413" s="148"/>
      <c r="AC413" s="148"/>
      <c r="AD413" s="148"/>
      <c r="AE413" s="148"/>
      <c r="AF413" s="148"/>
      <c r="AG413" s="148" t="s">
        <v>194</v>
      </c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</row>
    <row r="414" spans="1:60" outlineLevel="2" x14ac:dyDescent="0.25">
      <c r="A414" s="155"/>
      <c r="B414" s="156"/>
      <c r="C414" s="239"/>
      <c r="D414" s="240"/>
      <c r="E414" s="240"/>
      <c r="F414" s="240"/>
      <c r="G414" s="240"/>
      <c r="H414" s="158"/>
      <c r="I414" s="158"/>
      <c r="J414" s="158"/>
      <c r="K414" s="158"/>
      <c r="L414" s="158"/>
      <c r="M414" s="158"/>
      <c r="N414" s="157"/>
      <c r="O414" s="157"/>
      <c r="P414" s="157"/>
      <c r="Q414" s="157"/>
      <c r="R414" s="158"/>
      <c r="S414" s="158"/>
      <c r="T414" s="158"/>
      <c r="U414" s="158"/>
      <c r="V414" s="158"/>
      <c r="W414" s="158"/>
      <c r="X414" s="158"/>
      <c r="Y414" s="158"/>
      <c r="Z414" s="148"/>
      <c r="AA414" s="148"/>
      <c r="AB414" s="148"/>
      <c r="AC414" s="148"/>
      <c r="AD414" s="148"/>
      <c r="AE414" s="148"/>
      <c r="AF414" s="148"/>
      <c r="AG414" s="148" t="s">
        <v>195</v>
      </c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</row>
    <row r="415" spans="1:60" outlineLevel="1" x14ac:dyDescent="0.25">
      <c r="A415" s="170">
        <v>130</v>
      </c>
      <c r="B415" s="171" t="s">
        <v>582</v>
      </c>
      <c r="C415" s="179" t="s">
        <v>583</v>
      </c>
      <c r="D415" s="172" t="s">
        <v>242</v>
      </c>
      <c r="E415" s="173">
        <v>2</v>
      </c>
      <c r="F415" s="174"/>
      <c r="G415" s="175">
        <f>ROUND(E415*F415,2)</f>
        <v>0</v>
      </c>
      <c r="H415" s="174">
        <v>24500</v>
      </c>
      <c r="I415" s="175">
        <f>ROUND(E415*H415,2)</f>
        <v>49000</v>
      </c>
      <c r="J415" s="174">
        <v>0</v>
      </c>
      <c r="K415" s="175">
        <f>ROUND(E415*J415,2)</f>
        <v>0</v>
      </c>
      <c r="L415" s="175">
        <v>21</v>
      </c>
      <c r="M415" s="175">
        <f>G415*(1+L415/100)</f>
        <v>0</v>
      </c>
      <c r="N415" s="173">
        <v>5.1999999999999998E-2</v>
      </c>
      <c r="O415" s="173">
        <f>ROUND(E415*N415,2)</f>
        <v>0.1</v>
      </c>
      <c r="P415" s="173">
        <v>0</v>
      </c>
      <c r="Q415" s="173">
        <f>ROUND(E415*P415,2)</f>
        <v>0</v>
      </c>
      <c r="R415" s="175" t="s">
        <v>283</v>
      </c>
      <c r="S415" s="175" t="s">
        <v>584</v>
      </c>
      <c r="T415" s="176" t="s">
        <v>187</v>
      </c>
      <c r="U415" s="158">
        <v>0</v>
      </c>
      <c r="V415" s="158">
        <f>ROUND(E415*U415,2)</f>
        <v>0</v>
      </c>
      <c r="W415" s="158" t="s">
        <v>520</v>
      </c>
      <c r="X415" s="158" t="s">
        <v>284</v>
      </c>
      <c r="Y415" s="158" t="s">
        <v>189</v>
      </c>
      <c r="Z415" s="148"/>
      <c r="AA415" s="148"/>
      <c r="AB415" s="148"/>
      <c r="AC415" s="148"/>
      <c r="AD415" s="148"/>
      <c r="AE415" s="148"/>
      <c r="AF415" s="148"/>
      <c r="AG415" s="148" t="s">
        <v>285</v>
      </c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</row>
    <row r="416" spans="1:60" outlineLevel="2" x14ac:dyDescent="0.25">
      <c r="A416" s="155"/>
      <c r="B416" s="156"/>
      <c r="C416" s="241" t="s">
        <v>585</v>
      </c>
      <c r="D416" s="242"/>
      <c r="E416" s="242"/>
      <c r="F416" s="242"/>
      <c r="G416" s="242"/>
      <c r="H416" s="158"/>
      <c r="I416" s="158"/>
      <c r="J416" s="158"/>
      <c r="K416" s="158"/>
      <c r="L416" s="158"/>
      <c r="M416" s="158"/>
      <c r="N416" s="157"/>
      <c r="O416" s="157"/>
      <c r="P416" s="157"/>
      <c r="Q416" s="157"/>
      <c r="R416" s="158"/>
      <c r="S416" s="158"/>
      <c r="T416" s="158"/>
      <c r="U416" s="158"/>
      <c r="V416" s="158"/>
      <c r="W416" s="158"/>
      <c r="X416" s="158"/>
      <c r="Y416" s="158"/>
      <c r="Z416" s="148"/>
      <c r="AA416" s="148"/>
      <c r="AB416" s="148"/>
      <c r="AC416" s="148"/>
      <c r="AD416" s="148"/>
      <c r="AE416" s="148"/>
      <c r="AF416" s="148"/>
      <c r="AG416" s="148" t="s">
        <v>194</v>
      </c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77" t="str">
        <f>C416</f>
        <v>Z7+Z8 - schody skládací protipožární,mech. z Al profilů, El 30, pro výšku max. 320cm, 13 schodnic 130x70cm</v>
      </c>
      <c r="BB416" s="148"/>
      <c r="BC416" s="148"/>
      <c r="BD416" s="148"/>
      <c r="BE416" s="148"/>
      <c r="BF416" s="148"/>
      <c r="BG416" s="148"/>
      <c r="BH416" s="148"/>
    </row>
    <row r="417" spans="1:60" outlineLevel="2" x14ac:dyDescent="0.25">
      <c r="A417" s="155"/>
      <c r="B417" s="156"/>
      <c r="C417" s="239"/>
      <c r="D417" s="240"/>
      <c r="E417" s="240"/>
      <c r="F417" s="240"/>
      <c r="G417" s="240"/>
      <c r="H417" s="158"/>
      <c r="I417" s="158"/>
      <c r="J417" s="158"/>
      <c r="K417" s="158"/>
      <c r="L417" s="158"/>
      <c r="M417" s="158"/>
      <c r="N417" s="157"/>
      <c r="O417" s="157"/>
      <c r="P417" s="157"/>
      <c r="Q417" s="157"/>
      <c r="R417" s="158"/>
      <c r="S417" s="158"/>
      <c r="T417" s="158"/>
      <c r="U417" s="158"/>
      <c r="V417" s="158"/>
      <c r="W417" s="158"/>
      <c r="X417" s="158"/>
      <c r="Y417" s="158"/>
      <c r="Z417" s="148"/>
      <c r="AA417" s="148"/>
      <c r="AB417" s="148"/>
      <c r="AC417" s="148"/>
      <c r="AD417" s="148"/>
      <c r="AE417" s="148"/>
      <c r="AF417" s="148"/>
      <c r="AG417" s="148" t="s">
        <v>195</v>
      </c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</row>
    <row r="418" spans="1:60" outlineLevel="1" x14ac:dyDescent="0.25">
      <c r="A418" s="170">
        <v>131</v>
      </c>
      <c r="B418" s="171" t="s">
        <v>586</v>
      </c>
      <c r="C418" s="179" t="s">
        <v>587</v>
      </c>
      <c r="D418" s="172" t="s">
        <v>184</v>
      </c>
      <c r="E418" s="173">
        <v>25.38</v>
      </c>
      <c r="F418" s="174"/>
      <c r="G418" s="175">
        <f>ROUND(E418*F418,2)</f>
        <v>0</v>
      </c>
      <c r="H418" s="174">
        <v>0</v>
      </c>
      <c r="I418" s="175">
        <f>ROUND(E418*H418,2)</f>
        <v>0</v>
      </c>
      <c r="J418" s="174">
        <v>2048.1999999999998</v>
      </c>
      <c r="K418" s="175">
        <f>ROUND(E418*J418,2)</f>
        <v>51983.32</v>
      </c>
      <c r="L418" s="175">
        <v>21</v>
      </c>
      <c r="M418" s="175">
        <f>G418*(1+L418/100)</f>
        <v>0</v>
      </c>
      <c r="N418" s="173">
        <v>2.7E-4</v>
      </c>
      <c r="O418" s="173">
        <f>ROUND(E418*N418,2)</f>
        <v>0.01</v>
      </c>
      <c r="P418" s="173">
        <v>0</v>
      </c>
      <c r="Q418" s="173">
        <f>ROUND(E418*P418,2)</f>
        <v>0</v>
      </c>
      <c r="R418" s="175"/>
      <c r="S418" s="175" t="s">
        <v>323</v>
      </c>
      <c r="T418" s="176" t="s">
        <v>187</v>
      </c>
      <c r="U418" s="158">
        <v>0</v>
      </c>
      <c r="V418" s="158">
        <f>ROUND(E418*U418,2)</f>
        <v>0</v>
      </c>
      <c r="W418" s="158" t="s">
        <v>588</v>
      </c>
      <c r="X418" s="158" t="s">
        <v>188</v>
      </c>
      <c r="Y418" s="158" t="s">
        <v>189</v>
      </c>
      <c r="Z418" s="148"/>
      <c r="AA418" s="148"/>
      <c r="AB418" s="148"/>
      <c r="AC418" s="148"/>
      <c r="AD418" s="148"/>
      <c r="AE418" s="148"/>
      <c r="AF418" s="148"/>
      <c r="AG418" s="148" t="s">
        <v>437</v>
      </c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</row>
    <row r="419" spans="1:60" outlineLevel="2" x14ac:dyDescent="0.25">
      <c r="A419" s="155"/>
      <c r="B419" s="156"/>
      <c r="C419" s="241" t="s">
        <v>589</v>
      </c>
      <c r="D419" s="242"/>
      <c r="E419" s="242"/>
      <c r="F419" s="242"/>
      <c r="G419" s="242"/>
      <c r="H419" s="158"/>
      <c r="I419" s="158"/>
      <c r="J419" s="158"/>
      <c r="K419" s="158"/>
      <c r="L419" s="158"/>
      <c r="M419" s="158"/>
      <c r="N419" s="157"/>
      <c r="O419" s="157"/>
      <c r="P419" s="157"/>
      <c r="Q419" s="157"/>
      <c r="R419" s="158"/>
      <c r="S419" s="158"/>
      <c r="T419" s="158"/>
      <c r="U419" s="158"/>
      <c r="V419" s="158"/>
      <c r="W419" s="158"/>
      <c r="X419" s="158"/>
      <c r="Y419" s="158"/>
      <c r="Z419" s="148"/>
      <c r="AA419" s="148"/>
      <c r="AB419" s="148"/>
      <c r="AC419" s="148"/>
      <c r="AD419" s="148"/>
      <c r="AE419" s="148"/>
      <c r="AF419" s="148"/>
      <c r="AG419" s="148" t="s">
        <v>194</v>
      </c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</row>
    <row r="420" spans="1:60" outlineLevel="2" x14ac:dyDescent="0.25">
      <c r="A420" s="155"/>
      <c r="B420" s="156"/>
      <c r="C420" s="239"/>
      <c r="D420" s="240"/>
      <c r="E420" s="240"/>
      <c r="F420" s="240"/>
      <c r="G420" s="240"/>
      <c r="H420" s="158"/>
      <c r="I420" s="158"/>
      <c r="J420" s="158"/>
      <c r="K420" s="158"/>
      <c r="L420" s="158"/>
      <c r="M420" s="158"/>
      <c r="N420" s="157"/>
      <c r="O420" s="157"/>
      <c r="P420" s="157"/>
      <c r="Q420" s="157"/>
      <c r="R420" s="158"/>
      <c r="S420" s="158"/>
      <c r="T420" s="158"/>
      <c r="U420" s="158"/>
      <c r="V420" s="158"/>
      <c r="W420" s="158"/>
      <c r="X420" s="158"/>
      <c r="Y420" s="158"/>
      <c r="Z420" s="148"/>
      <c r="AA420" s="148"/>
      <c r="AB420" s="148"/>
      <c r="AC420" s="148"/>
      <c r="AD420" s="148"/>
      <c r="AE420" s="148"/>
      <c r="AF420" s="148"/>
      <c r="AG420" s="148" t="s">
        <v>195</v>
      </c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</row>
    <row r="421" spans="1:60" ht="20.399999999999999" outlineLevel="1" x14ac:dyDescent="0.25">
      <c r="A421" s="170">
        <v>132</v>
      </c>
      <c r="B421" s="171" t="s">
        <v>590</v>
      </c>
      <c r="C421" s="179" t="s">
        <v>591</v>
      </c>
      <c r="D421" s="172" t="s">
        <v>592</v>
      </c>
      <c r="E421" s="173">
        <v>1</v>
      </c>
      <c r="F421" s="174"/>
      <c r="G421" s="175">
        <f>ROUND(E421*F421,2)</f>
        <v>0</v>
      </c>
      <c r="H421" s="174">
        <v>5455.8</v>
      </c>
      <c r="I421" s="175">
        <f>ROUND(E421*H421,2)</f>
        <v>5455.8</v>
      </c>
      <c r="J421" s="174">
        <v>0</v>
      </c>
      <c r="K421" s="175">
        <f>ROUND(E421*J421,2)</f>
        <v>0</v>
      </c>
      <c r="L421" s="175">
        <v>21</v>
      </c>
      <c r="M421" s="175">
        <f>G421*(1+L421/100)</f>
        <v>0</v>
      </c>
      <c r="N421" s="173">
        <v>3.7650000000000003E-2</v>
      </c>
      <c r="O421" s="173">
        <f>ROUND(E421*N421,2)</f>
        <v>0.04</v>
      </c>
      <c r="P421" s="173">
        <v>0</v>
      </c>
      <c r="Q421" s="173">
        <f>ROUND(E421*P421,2)</f>
        <v>0</v>
      </c>
      <c r="R421" s="175"/>
      <c r="S421" s="175" t="s">
        <v>336</v>
      </c>
      <c r="T421" s="176" t="s">
        <v>187</v>
      </c>
      <c r="U421" s="158">
        <v>0</v>
      </c>
      <c r="V421" s="158">
        <f>ROUND(E421*U421,2)</f>
        <v>0</v>
      </c>
      <c r="W421" s="158" t="s">
        <v>588</v>
      </c>
      <c r="X421" s="158" t="s">
        <v>284</v>
      </c>
      <c r="Y421" s="158" t="s">
        <v>189</v>
      </c>
      <c r="Z421" s="148"/>
      <c r="AA421" s="148"/>
      <c r="AB421" s="148"/>
      <c r="AC421" s="148"/>
      <c r="AD421" s="148"/>
      <c r="AE421" s="148"/>
      <c r="AF421" s="148"/>
      <c r="AG421" s="148" t="s">
        <v>285</v>
      </c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</row>
    <row r="422" spans="1:60" outlineLevel="2" x14ac:dyDescent="0.25">
      <c r="A422" s="155"/>
      <c r="B422" s="156"/>
      <c r="C422" s="241" t="s">
        <v>593</v>
      </c>
      <c r="D422" s="242"/>
      <c r="E422" s="242"/>
      <c r="F422" s="242"/>
      <c r="G422" s="242"/>
      <c r="H422" s="158"/>
      <c r="I422" s="158"/>
      <c r="J422" s="158"/>
      <c r="K422" s="158"/>
      <c r="L422" s="158"/>
      <c r="M422" s="158"/>
      <c r="N422" s="157"/>
      <c r="O422" s="157"/>
      <c r="P422" s="157"/>
      <c r="Q422" s="157"/>
      <c r="R422" s="158"/>
      <c r="S422" s="158"/>
      <c r="T422" s="158"/>
      <c r="U422" s="158"/>
      <c r="V422" s="158"/>
      <c r="W422" s="158"/>
      <c r="X422" s="158"/>
      <c r="Y422" s="158"/>
      <c r="Z422" s="148"/>
      <c r="AA422" s="148"/>
      <c r="AB422" s="148"/>
      <c r="AC422" s="148"/>
      <c r="AD422" s="148"/>
      <c r="AE422" s="148"/>
      <c r="AF422" s="148"/>
      <c r="AG422" s="148" t="s">
        <v>194</v>
      </c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77" t="str">
        <f>C422</f>
        <v>1 - Plastové okno 900/1500 otevíravé a sklopné, trojsklo, celkový součinitel prostupu tepla U = 0,85 bílé mikroventilace</v>
      </c>
      <c r="BB422" s="148"/>
      <c r="BC422" s="148"/>
      <c r="BD422" s="148"/>
      <c r="BE422" s="148"/>
      <c r="BF422" s="148"/>
      <c r="BG422" s="148"/>
      <c r="BH422" s="148"/>
    </row>
    <row r="423" spans="1:60" outlineLevel="2" x14ac:dyDescent="0.25">
      <c r="A423" s="155"/>
      <c r="B423" s="156"/>
      <c r="C423" s="239"/>
      <c r="D423" s="240"/>
      <c r="E423" s="240"/>
      <c r="F423" s="240"/>
      <c r="G423" s="240"/>
      <c r="H423" s="158"/>
      <c r="I423" s="158"/>
      <c r="J423" s="158"/>
      <c r="K423" s="158"/>
      <c r="L423" s="158"/>
      <c r="M423" s="158"/>
      <c r="N423" s="157"/>
      <c r="O423" s="157"/>
      <c r="P423" s="157"/>
      <c r="Q423" s="157"/>
      <c r="R423" s="158"/>
      <c r="S423" s="158"/>
      <c r="T423" s="158"/>
      <c r="U423" s="158"/>
      <c r="V423" s="158"/>
      <c r="W423" s="158"/>
      <c r="X423" s="158"/>
      <c r="Y423" s="158"/>
      <c r="Z423" s="148"/>
      <c r="AA423" s="148"/>
      <c r="AB423" s="148"/>
      <c r="AC423" s="148"/>
      <c r="AD423" s="148"/>
      <c r="AE423" s="148"/>
      <c r="AF423" s="148"/>
      <c r="AG423" s="148" t="s">
        <v>195</v>
      </c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</row>
    <row r="424" spans="1:60" ht="20.399999999999999" outlineLevel="1" x14ac:dyDescent="0.25">
      <c r="A424" s="170">
        <v>133</v>
      </c>
      <c r="B424" s="171" t="s">
        <v>594</v>
      </c>
      <c r="C424" s="179" t="s">
        <v>591</v>
      </c>
      <c r="D424" s="172" t="s">
        <v>592</v>
      </c>
      <c r="E424" s="173">
        <v>13</v>
      </c>
      <c r="F424" s="174"/>
      <c r="G424" s="175">
        <f>ROUND(E424*F424,2)</f>
        <v>0</v>
      </c>
      <c r="H424" s="174">
        <v>9532.6</v>
      </c>
      <c r="I424" s="175">
        <f>ROUND(E424*H424,2)</f>
        <v>123923.8</v>
      </c>
      <c r="J424" s="174">
        <v>0</v>
      </c>
      <c r="K424" s="175">
        <f>ROUND(E424*J424,2)</f>
        <v>0</v>
      </c>
      <c r="L424" s="175">
        <v>21</v>
      </c>
      <c r="M424" s="175">
        <f>G424*(1+L424/100)</f>
        <v>0</v>
      </c>
      <c r="N424" s="173">
        <v>3.7650000000000003E-2</v>
      </c>
      <c r="O424" s="173">
        <f>ROUND(E424*N424,2)</f>
        <v>0.49</v>
      </c>
      <c r="P424" s="173">
        <v>0</v>
      </c>
      <c r="Q424" s="173">
        <f>ROUND(E424*P424,2)</f>
        <v>0</v>
      </c>
      <c r="R424" s="175"/>
      <c r="S424" s="175" t="s">
        <v>336</v>
      </c>
      <c r="T424" s="176" t="s">
        <v>187</v>
      </c>
      <c r="U424" s="158">
        <v>0</v>
      </c>
      <c r="V424" s="158">
        <f>ROUND(E424*U424,2)</f>
        <v>0</v>
      </c>
      <c r="W424" s="158" t="s">
        <v>588</v>
      </c>
      <c r="X424" s="158" t="s">
        <v>284</v>
      </c>
      <c r="Y424" s="158" t="s">
        <v>189</v>
      </c>
      <c r="Z424" s="148"/>
      <c r="AA424" s="148"/>
      <c r="AB424" s="148"/>
      <c r="AC424" s="148"/>
      <c r="AD424" s="148"/>
      <c r="AE424" s="148"/>
      <c r="AF424" s="148"/>
      <c r="AG424" s="148" t="s">
        <v>285</v>
      </c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</row>
    <row r="425" spans="1:60" outlineLevel="2" x14ac:dyDescent="0.25">
      <c r="A425" s="155"/>
      <c r="B425" s="156"/>
      <c r="C425" s="241" t="s">
        <v>595</v>
      </c>
      <c r="D425" s="242"/>
      <c r="E425" s="242"/>
      <c r="F425" s="242"/>
      <c r="G425" s="242"/>
      <c r="H425" s="158"/>
      <c r="I425" s="158"/>
      <c r="J425" s="158"/>
      <c r="K425" s="158"/>
      <c r="L425" s="158"/>
      <c r="M425" s="158"/>
      <c r="N425" s="157"/>
      <c r="O425" s="157"/>
      <c r="P425" s="157"/>
      <c r="Q425" s="157"/>
      <c r="R425" s="158"/>
      <c r="S425" s="158"/>
      <c r="T425" s="158"/>
      <c r="U425" s="158"/>
      <c r="V425" s="158"/>
      <c r="W425" s="158"/>
      <c r="X425" s="158"/>
      <c r="Y425" s="158"/>
      <c r="Z425" s="148"/>
      <c r="AA425" s="148"/>
      <c r="AB425" s="148"/>
      <c r="AC425" s="148"/>
      <c r="AD425" s="148"/>
      <c r="AE425" s="148"/>
      <c r="AF425" s="148"/>
      <c r="AG425" s="148" t="s">
        <v>194</v>
      </c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77" t="str">
        <f>C425</f>
        <v>2 - Plastové okno 1500/900 otevíravé a sklopné, trojsklo, celkový součinitel prostupu tepla U = 0,85 bílé mikroventilace</v>
      </c>
      <c r="BB425" s="148"/>
      <c r="BC425" s="148"/>
      <c r="BD425" s="148"/>
      <c r="BE425" s="148"/>
      <c r="BF425" s="148"/>
      <c r="BG425" s="148"/>
      <c r="BH425" s="148"/>
    </row>
    <row r="426" spans="1:60" outlineLevel="2" x14ac:dyDescent="0.25">
      <c r="A426" s="155"/>
      <c r="B426" s="156"/>
      <c r="C426" s="239"/>
      <c r="D426" s="240"/>
      <c r="E426" s="240"/>
      <c r="F426" s="240"/>
      <c r="G426" s="240"/>
      <c r="H426" s="158"/>
      <c r="I426" s="158"/>
      <c r="J426" s="158"/>
      <c r="K426" s="158"/>
      <c r="L426" s="158"/>
      <c r="M426" s="158"/>
      <c r="N426" s="157"/>
      <c r="O426" s="157"/>
      <c r="P426" s="157"/>
      <c r="Q426" s="157"/>
      <c r="R426" s="158"/>
      <c r="S426" s="158"/>
      <c r="T426" s="158"/>
      <c r="U426" s="158"/>
      <c r="V426" s="158"/>
      <c r="W426" s="158"/>
      <c r="X426" s="158"/>
      <c r="Y426" s="158"/>
      <c r="Z426" s="148"/>
      <c r="AA426" s="148"/>
      <c r="AB426" s="148"/>
      <c r="AC426" s="148"/>
      <c r="AD426" s="148"/>
      <c r="AE426" s="148"/>
      <c r="AF426" s="148"/>
      <c r="AG426" s="148" t="s">
        <v>195</v>
      </c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</row>
    <row r="427" spans="1:60" ht="20.399999999999999" outlineLevel="1" x14ac:dyDescent="0.25">
      <c r="A427" s="170">
        <v>134</v>
      </c>
      <c r="B427" s="171" t="s">
        <v>596</v>
      </c>
      <c r="C427" s="179" t="s">
        <v>591</v>
      </c>
      <c r="D427" s="172" t="s">
        <v>592</v>
      </c>
      <c r="E427" s="173">
        <v>6</v>
      </c>
      <c r="F427" s="174"/>
      <c r="G427" s="175">
        <f>ROUND(E427*F427,2)</f>
        <v>0</v>
      </c>
      <c r="H427" s="174">
        <v>7770</v>
      </c>
      <c r="I427" s="175">
        <f>ROUND(E427*H427,2)</f>
        <v>46620</v>
      </c>
      <c r="J427" s="174">
        <v>0</v>
      </c>
      <c r="K427" s="175">
        <f>ROUND(E427*J427,2)</f>
        <v>0</v>
      </c>
      <c r="L427" s="175">
        <v>21</v>
      </c>
      <c r="M427" s="175">
        <f>G427*(1+L427/100)</f>
        <v>0</v>
      </c>
      <c r="N427" s="173">
        <v>3.7650000000000003E-2</v>
      </c>
      <c r="O427" s="173">
        <f>ROUND(E427*N427,2)</f>
        <v>0.23</v>
      </c>
      <c r="P427" s="173">
        <v>0</v>
      </c>
      <c r="Q427" s="173">
        <f>ROUND(E427*P427,2)</f>
        <v>0</v>
      </c>
      <c r="R427" s="175"/>
      <c r="S427" s="175" t="s">
        <v>336</v>
      </c>
      <c r="T427" s="176" t="s">
        <v>187</v>
      </c>
      <c r="U427" s="158">
        <v>0</v>
      </c>
      <c r="V427" s="158">
        <f>ROUND(E427*U427,2)</f>
        <v>0</v>
      </c>
      <c r="W427" s="158" t="s">
        <v>588</v>
      </c>
      <c r="X427" s="158" t="s">
        <v>284</v>
      </c>
      <c r="Y427" s="158" t="s">
        <v>189</v>
      </c>
      <c r="Z427" s="148"/>
      <c r="AA427" s="148"/>
      <c r="AB427" s="148"/>
      <c r="AC427" s="148"/>
      <c r="AD427" s="148"/>
      <c r="AE427" s="148"/>
      <c r="AF427" s="148"/>
      <c r="AG427" s="148" t="s">
        <v>285</v>
      </c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</row>
    <row r="428" spans="1:60" outlineLevel="2" x14ac:dyDescent="0.25">
      <c r="A428" s="155"/>
      <c r="B428" s="156"/>
      <c r="C428" s="241" t="s">
        <v>597</v>
      </c>
      <c r="D428" s="242"/>
      <c r="E428" s="242"/>
      <c r="F428" s="242"/>
      <c r="G428" s="242"/>
      <c r="H428" s="158"/>
      <c r="I428" s="158"/>
      <c r="J428" s="158"/>
      <c r="K428" s="158"/>
      <c r="L428" s="158"/>
      <c r="M428" s="158"/>
      <c r="N428" s="157"/>
      <c r="O428" s="157"/>
      <c r="P428" s="157"/>
      <c r="Q428" s="157"/>
      <c r="R428" s="158"/>
      <c r="S428" s="158"/>
      <c r="T428" s="158"/>
      <c r="U428" s="158"/>
      <c r="V428" s="158"/>
      <c r="W428" s="158"/>
      <c r="X428" s="158"/>
      <c r="Y428" s="158"/>
      <c r="Z428" s="148"/>
      <c r="AA428" s="148"/>
      <c r="AB428" s="148"/>
      <c r="AC428" s="148"/>
      <c r="AD428" s="148"/>
      <c r="AE428" s="148"/>
      <c r="AF428" s="148"/>
      <c r="AG428" s="148" t="s">
        <v>194</v>
      </c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77" t="str">
        <f>C428</f>
        <v>4 - Plastové okno 900/900 otevíravé a sklopné, trojsklo, celkový součinitel prostupu tepla U = 0,85 bílé mikroventilace</v>
      </c>
      <c r="BB428" s="148"/>
      <c r="BC428" s="148"/>
      <c r="BD428" s="148"/>
      <c r="BE428" s="148"/>
      <c r="BF428" s="148"/>
      <c r="BG428" s="148"/>
      <c r="BH428" s="148"/>
    </row>
    <row r="429" spans="1:60" outlineLevel="2" x14ac:dyDescent="0.25">
      <c r="A429" s="155"/>
      <c r="B429" s="156"/>
      <c r="C429" s="239"/>
      <c r="D429" s="240"/>
      <c r="E429" s="240"/>
      <c r="F429" s="240"/>
      <c r="G429" s="240"/>
      <c r="H429" s="158"/>
      <c r="I429" s="158"/>
      <c r="J429" s="158"/>
      <c r="K429" s="158"/>
      <c r="L429" s="158"/>
      <c r="M429" s="158"/>
      <c r="N429" s="157"/>
      <c r="O429" s="157"/>
      <c r="P429" s="157"/>
      <c r="Q429" s="157"/>
      <c r="R429" s="158"/>
      <c r="S429" s="158"/>
      <c r="T429" s="158"/>
      <c r="U429" s="158"/>
      <c r="V429" s="158"/>
      <c r="W429" s="158"/>
      <c r="X429" s="158"/>
      <c r="Y429" s="158"/>
      <c r="Z429" s="148"/>
      <c r="AA429" s="148"/>
      <c r="AB429" s="148"/>
      <c r="AC429" s="148"/>
      <c r="AD429" s="148"/>
      <c r="AE429" s="148"/>
      <c r="AF429" s="148"/>
      <c r="AG429" s="148" t="s">
        <v>195</v>
      </c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</row>
    <row r="430" spans="1:60" ht="20.399999999999999" outlineLevel="1" x14ac:dyDescent="0.25">
      <c r="A430" s="170">
        <v>135</v>
      </c>
      <c r="B430" s="171" t="s">
        <v>598</v>
      </c>
      <c r="C430" s="179" t="s">
        <v>591</v>
      </c>
      <c r="D430" s="172" t="s">
        <v>592</v>
      </c>
      <c r="E430" s="173">
        <v>4</v>
      </c>
      <c r="F430" s="174"/>
      <c r="G430" s="175">
        <f>ROUND(E430*F430,2)</f>
        <v>0</v>
      </c>
      <c r="H430" s="174">
        <v>4072.6</v>
      </c>
      <c r="I430" s="175">
        <f>ROUND(E430*H430,2)</f>
        <v>16290.4</v>
      </c>
      <c r="J430" s="174">
        <v>0</v>
      </c>
      <c r="K430" s="175">
        <f>ROUND(E430*J430,2)</f>
        <v>0</v>
      </c>
      <c r="L430" s="175">
        <v>21</v>
      </c>
      <c r="M430" s="175">
        <f>G430*(1+L430/100)</f>
        <v>0</v>
      </c>
      <c r="N430" s="173">
        <v>3.7650000000000003E-2</v>
      </c>
      <c r="O430" s="173">
        <f>ROUND(E430*N430,2)</f>
        <v>0.15</v>
      </c>
      <c r="P430" s="173">
        <v>0</v>
      </c>
      <c r="Q430" s="173">
        <f>ROUND(E430*P430,2)</f>
        <v>0</v>
      </c>
      <c r="R430" s="175"/>
      <c r="S430" s="175" t="s">
        <v>336</v>
      </c>
      <c r="T430" s="176" t="s">
        <v>187</v>
      </c>
      <c r="U430" s="158">
        <v>0</v>
      </c>
      <c r="V430" s="158">
        <f>ROUND(E430*U430,2)</f>
        <v>0</v>
      </c>
      <c r="W430" s="158" t="s">
        <v>588</v>
      </c>
      <c r="X430" s="158" t="s">
        <v>284</v>
      </c>
      <c r="Y430" s="158" t="s">
        <v>189</v>
      </c>
      <c r="Z430" s="148"/>
      <c r="AA430" s="148"/>
      <c r="AB430" s="148"/>
      <c r="AC430" s="148"/>
      <c r="AD430" s="148"/>
      <c r="AE430" s="148"/>
      <c r="AF430" s="148"/>
      <c r="AG430" s="148" t="s">
        <v>285</v>
      </c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</row>
    <row r="431" spans="1:60" outlineLevel="2" x14ac:dyDescent="0.25">
      <c r="A431" s="155"/>
      <c r="B431" s="156"/>
      <c r="C431" s="241" t="s">
        <v>599</v>
      </c>
      <c r="D431" s="242"/>
      <c r="E431" s="242"/>
      <c r="F431" s="242"/>
      <c r="G431" s="242"/>
      <c r="H431" s="158"/>
      <c r="I431" s="158"/>
      <c r="J431" s="158"/>
      <c r="K431" s="158"/>
      <c r="L431" s="158"/>
      <c r="M431" s="158"/>
      <c r="N431" s="157"/>
      <c r="O431" s="157"/>
      <c r="P431" s="157"/>
      <c r="Q431" s="157"/>
      <c r="R431" s="158"/>
      <c r="S431" s="158"/>
      <c r="T431" s="158"/>
      <c r="U431" s="158"/>
      <c r="V431" s="158"/>
      <c r="W431" s="158"/>
      <c r="X431" s="158"/>
      <c r="Y431" s="158"/>
      <c r="Z431" s="148"/>
      <c r="AA431" s="148"/>
      <c r="AB431" s="148"/>
      <c r="AC431" s="148"/>
      <c r="AD431" s="148"/>
      <c r="AE431" s="148"/>
      <c r="AF431" s="148"/>
      <c r="AG431" s="148" t="s">
        <v>194</v>
      </c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77" t="str">
        <f>C431</f>
        <v>3 - Plastové okno 900/900 otevíravé a sklopné, trojsklo, celkový součinitel prostupu tepla U = 0,85 bílé  s pákou na táhle</v>
      </c>
      <c r="BB431" s="148"/>
      <c r="BC431" s="148"/>
      <c r="BD431" s="148"/>
      <c r="BE431" s="148"/>
      <c r="BF431" s="148"/>
      <c r="BG431" s="148"/>
      <c r="BH431" s="148"/>
    </row>
    <row r="432" spans="1:60" outlineLevel="2" x14ac:dyDescent="0.25">
      <c r="A432" s="155"/>
      <c r="B432" s="156"/>
      <c r="C432" s="239"/>
      <c r="D432" s="240"/>
      <c r="E432" s="240"/>
      <c r="F432" s="240"/>
      <c r="G432" s="240"/>
      <c r="H432" s="158"/>
      <c r="I432" s="158"/>
      <c r="J432" s="158"/>
      <c r="K432" s="158"/>
      <c r="L432" s="158"/>
      <c r="M432" s="158"/>
      <c r="N432" s="157"/>
      <c r="O432" s="157"/>
      <c r="P432" s="157"/>
      <c r="Q432" s="157"/>
      <c r="R432" s="158"/>
      <c r="S432" s="158"/>
      <c r="T432" s="158"/>
      <c r="U432" s="158"/>
      <c r="V432" s="158"/>
      <c r="W432" s="158"/>
      <c r="X432" s="158"/>
      <c r="Y432" s="158"/>
      <c r="Z432" s="148"/>
      <c r="AA432" s="148"/>
      <c r="AB432" s="148"/>
      <c r="AC432" s="148"/>
      <c r="AD432" s="148"/>
      <c r="AE432" s="148"/>
      <c r="AF432" s="148"/>
      <c r="AG432" s="148" t="s">
        <v>195</v>
      </c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</row>
    <row r="433" spans="1:60" outlineLevel="1" x14ac:dyDescent="0.25">
      <c r="A433" s="170">
        <v>136</v>
      </c>
      <c r="B433" s="171" t="s">
        <v>600</v>
      </c>
      <c r="C433" s="179" t="s">
        <v>601</v>
      </c>
      <c r="D433" s="172" t="s">
        <v>242</v>
      </c>
      <c r="E433" s="173">
        <v>12</v>
      </c>
      <c r="F433" s="174"/>
      <c r="G433" s="175">
        <f>ROUND(E433*F433,2)</f>
        <v>0</v>
      </c>
      <c r="H433" s="174">
        <v>0</v>
      </c>
      <c r="I433" s="175">
        <f>ROUND(E433*H433,2)</f>
        <v>0</v>
      </c>
      <c r="J433" s="174">
        <v>476</v>
      </c>
      <c r="K433" s="175">
        <f>ROUND(E433*J433,2)</f>
        <v>5712</v>
      </c>
      <c r="L433" s="175">
        <v>21</v>
      </c>
      <c r="M433" s="175">
        <f>G433*(1+L433/100)</f>
        <v>0</v>
      </c>
      <c r="N433" s="173">
        <v>0</v>
      </c>
      <c r="O433" s="173">
        <f>ROUND(E433*N433,2)</f>
        <v>0</v>
      </c>
      <c r="P433" s="173">
        <v>0</v>
      </c>
      <c r="Q433" s="173">
        <f>ROUND(E433*P433,2)</f>
        <v>0</v>
      </c>
      <c r="R433" s="175"/>
      <c r="S433" s="175" t="s">
        <v>323</v>
      </c>
      <c r="T433" s="176" t="s">
        <v>187</v>
      </c>
      <c r="U433" s="158">
        <v>0</v>
      </c>
      <c r="V433" s="158">
        <f>ROUND(E433*U433,2)</f>
        <v>0</v>
      </c>
      <c r="W433" s="158" t="s">
        <v>602</v>
      </c>
      <c r="X433" s="158" t="s">
        <v>188</v>
      </c>
      <c r="Y433" s="158" t="s">
        <v>189</v>
      </c>
      <c r="Z433" s="148"/>
      <c r="AA433" s="148"/>
      <c r="AB433" s="148"/>
      <c r="AC433" s="148"/>
      <c r="AD433" s="148"/>
      <c r="AE433" s="148"/>
      <c r="AF433" s="148"/>
      <c r="AG433" s="148" t="s">
        <v>437</v>
      </c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</row>
    <row r="434" spans="1:60" outlineLevel="2" x14ac:dyDescent="0.25">
      <c r="A434" s="155"/>
      <c r="B434" s="156"/>
      <c r="C434" s="241" t="s">
        <v>603</v>
      </c>
      <c r="D434" s="242"/>
      <c r="E434" s="242"/>
      <c r="F434" s="242"/>
      <c r="G434" s="242"/>
      <c r="H434" s="158"/>
      <c r="I434" s="158"/>
      <c r="J434" s="158"/>
      <c r="K434" s="158"/>
      <c r="L434" s="158"/>
      <c r="M434" s="158"/>
      <c r="N434" s="157"/>
      <c r="O434" s="157"/>
      <c r="P434" s="157"/>
      <c r="Q434" s="157"/>
      <c r="R434" s="158"/>
      <c r="S434" s="158"/>
      <c r="T434" s="158"/>
      <c r="U434" s="158"/>
      <c r="V434" s="158"/>
      <c r="W434" s="158"/>
      <c r="X434" s="158"/>
      <c r="Y434" s="158"/>
      <c r="Z434" s="148"/>
      <c r="AA434" s="148"/>
      <c r="AB434" s="148"/>
      <c r="AC434" s="148"/>
      <c r="AD434" s="148"/>
      <c r="AE434" s="148"/>
      <c r="AF434" s="148"/>
      <c r="AG434" s="148" t="s">
        <v>194</v>
      </c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77" t="str">
        <f>C434</f>
        <v>Montáž dveřních křídel dřevěných nebo plastových otevíravých do ocelové zárubně povrchově upravených jednokřídlových, šířky do 800 mm</v>
      </c>
      <c r="BB434" s="148"/>
      <c r="BC434" s="148"/>
      <c r="BD434" s="148"/>
      <c r="BE434" s="148"/>
      <c r="BF434" s="148"/>
      <c r="BG434" s="148"/>
      <c r="BH434" s="148"/>
    </row>
    <row r="435" spans="1:60" outlineLevel="2" x14ac:dyDescent="0.25">
      <c r="A435" s="155"/>
      <c r="B435" s="156"/>
      <c r="C435" s="239"/>
      <c r="D435" s="240"/>
      <c r="E435" s="240"/>
      <c r="F435" s="240"/>
      <c r="G435" s="240"/>
      <c r="H435" s="158"/>
      <c r="I435" s="158"/>
      <c r="J435" s="158"/>
      <c r="K435" s="158"/>
      <c r="L435" s="158"/>
      <c r="M435" s="158"/>
      <c r="N435" s="157"/>
      <c r="O435" s="157"/>
      <c r="P435" s="157"/>
      <c r="Q435" s="157"/>
      <c r="R435" s="158"/>
      <c r="S435" s="158"/>
      <c r="T435" s="158"/>
      <c r="U435" s="158"/>
      <c r="V435" s="158"/>
      <c r="W435" s="158"/>
      <c r="X435" s="158"/>
      <c r="Y435" s="158"/>
      <c r="Z435" s="148"/>
      <c r="AA435" s="148"/>
      <c r="AB435" s="148"/>
      <c r="AC435" s="148"/>
      <c r="AD435" s="148"/>
      <c r="AE435" s="148"/>
      <c r="AF435" s="148"/>
      <c r="AG435" s="148" t="s">
        <v>195</v>
      </c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</row>
    <row r="436" spans="1:60" outlineLevel="1" x14ac:dyDescent="0.25">
      <c r="A436" s="170">
        <v>137</v>
      </c>
      <c r="B436" s="171" t="s">
        <v>604</v>
      </c>
      <c r="C436" s="179" t="s">
        <v>605</v>
      </c>
      <c r="D436" s="172" t="s">
        <v>242</v>
      </c>
      <c r="E436" s="173">
        <v>4</v>
      </c>
      <c r="F436" s="174"/>
      <c r="G436" s="175">
        <f>ROUND(E436*F436,2)</f>
        <v>0</v>
      </c>
      <c r="H436" s="174">
        <v>4443.6000000000004</v>
      </c>
      <c r="I436" s="175">
        <f>ROUND(E436*H436,2)</f>
        <v>17774.400000000001</v>
      </c>
      <c r="J436" s="174">
        <v>0</v>
      </c>
      <c r="K436" s="175">
        <f>ROUND(E436*J436,2)</f>
        <v>0</v>
      </c>
      <c r="L436" s="175">
        <v>21</v>
      </c>
      <c r="M436" s="175">
        <f>G436*(1+L436/100)</f>
        <v>0</v>
      </c>
      <c r="N436" s="173">
        <v>1.2999999999999999E-2</v>
      </c>
      <c r="O436" s="173">
        <f>ROUND(E436*N436,2)</f>
        <v>0.05</v>
      </c>
      <c r="P436" s="173">
        <v>0</v>
      </c>
      <c r="Q436" s="173">
        <f>ROUND(E436*P436,2)</f>
        <v>0</v>
      </c>
      <c r="R436" s="175"/>
      <c r="S436" s="175" t="s">
        <v>323</v>
      </c>
      <c r="T436" s="176" t="s">
        <v>187</v>
      </c>
      <c r="U436" s="158">
        <v>0</v>
      </c>
      <c r="V436" s="158">
        <f>ROUND(E436*U436,2)</f>
        <v>0</v>
      </c>
      <c r="W436" s="158" t="s">
        <v>602</v>
      </c>
      <c r="X436" s="158" t="s">
        <v>284</v>
      </c>
      <c r="Y436" s="158" t="s">
        <v>189</v>
      </c>
      <c r="Z436" s="148"/>
      <c r="AA436" s="148"/>
      <c r="AB436" s="148"/>
      <c r="AC436" s="148"/>
      <c r="AD436" s="148"/>
      <c r="AE436" s="148"/>
      <c r="AF436" s="148"/>
      <c r="AG436" s="148" t="s">
        <v>285</v>
      </c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</row>
    <row r="437" spans="1:60" outlineLevel="2" x14ac:dyDescent="0.25">
      <c r="A437" s="155"/>
      <c r="B437" s="156"/>
      <c r="C437" s="241" t="s">
        <v>605</v>
      </c>
      <c r="D437" s="242"/>
      <c r="E437" s="242"/>
      <c r="F437" s="242"/>
      <c r="G437" s="242"/>
      <c r="H437" s="158"/>
      <c r="I437" s="158"/>
      <c r="J437" s="158"/>
      <c r="K437" s="158"/>
      <c r="L437" s="158"/>
      <c r="M437" s="158"/>
      <c r="N437" s="157"/>
      <c r="O437" s="157"/>
      <c r="P437" s="157"/>
      <c r="Q437" s="157"/>
      <c r="R437" s="158"/>
      <c r="S437" s="158"/>
      <c r="T437" s="158"/>
      <c r="U437" s="158"/>
      <c r="V437" s="158"/>
      <c r="W437" s="158"/>
      <c r="X437" s="158"/>
      <c r="Y437" s="158"/>
      <c r="Z437" s="148"/>
      <c r="AA437" s="148"/>
      <c r="AB437" s="148"/>
      <c r="AC437" s="148"/>
      <c r="AD437" s="148"/>
      <c r="AE437" s="148"/>
      <c r="AF437" s="148"/>
      <c r="AG437" s="148" t="s">
        <v>194</v>
      </c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</row>
    <row r="438" spans="1:60" outlineLevel="2" x14ac:dyDescent="0.25">
      <c r="A438" s="155"/>
      <c r="B438" s="156"/>
      <c r="C438" s="239"/>
      <c r="D438" s="240"/>
      <c r="E438" s="240"/>
      <c r="F438" s="240"/>
      <c r="G438" s="240"/>
      <c r="H438" s="158"/>
      <c r="I438" s="158"/>
      <c r="J438" s="158"/>
      <c r="K438" s="158"/>
      <c r="L438" s="158"/>
      <c r="M438" s="158"/>
      <c r="N438" s="157"/>
      <c r="O438" s="157"/>
      <c r="P438" s="157"/>
      <c r="Q438" s="157"/>
      <c r="R438" s="158"/>
      <c r="S438" s="158"/>
      <c r="T438" s="158"/>
      <c r="U438" s="158"/>
      <c r="V438" s="158"/>
      <c r="W438" s="158"/>
      <c r="X438" s="158"/>
      <c r="Y438" s="158"/>
      <c r="Z438" s="148"/>
      <c r="AA438" s="148"/>
      <c r="AB438" s="148"/>
      <c r="AC438" s="148"/>
      <c r="AD438" s="148"/>
      <c r="AE438" s="148"/>
      <c r="AF438" s="148"/>
      <c r="AG438" s="148" t="s">
        <v>195</v>
      </c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</row>
    <row r="439" spans="1:60" outlineLevel="1" x14ac:dyDescent="0.25">
      <c r="A439" s="170">
        <v>138</v>
      </c>
      <c r="B439" s="171" t="s">
        <v>606</v>
      </c>
      <c r="C439" s="179" t="s">
        <v>607</v>
      </c>
      <c r="D439" s="172" t="s">
        <v>242</v>
      </c>
      <c r="E439" s="173">
        <v>7</v>
      </c>
      <c r="F439" s="174"/>
      <c r="G439" s="175">
        <f>ROUND(E439*F439,2)</f>
        <v>0</v>
      </c>
      <c r="H439" s="174">
        <v>4713.8</v>
      </c>
      <c r="I439" s="175">
        <f>ROUND(E439*H439,2)</f>
        <v>32996.6</v>
      </c>
      <c r="J439" s="174">
        <v>0</v>
      </c>
      <c r="K439" s="175">
        <f>ROUND(E439*J439,2)</f>
        <v>0</v>
      </c>
      <c r="L439" s="175">
        <v>21</v>
      </c>
      <c r="M439" s="175">
        <f>G439*(1+L439/100)</f>
        <v>0</v>
      </c>
      <c r="N439" s="173">
        <v>1.6E-2</v>
      </c>
      <c r="O439" s="173">
        <f>ROUND(E439*N439,2)</f>
        <v>0.11</v>
      </c>
      <c r="P439" s="173">
        <v>0</v>
      </c>
      <c r="Q439" s="173">
        <f>ROUND(E439*P439,2)</f>
        <v>0</v>
      </c>
      <c r="R439" s="175"/>
      <c r="S439" s="175" t="s">
        <v>323</v>
      </c>
      <c r="T439" s="176" t="s">
        <v>187</v>
      </c>
      <c r="U439" s="158">
        <v>0</v>
      </c>
      <c r="V439" s="158">
        <f>ROUND(E439*U439,2)</f>
        <v>0</v>
      </c>
      <c r="W439" s="158" t="s">
        <v>602</v>
      </c>
      <c r="X439" s="158" t="s">
        <v>284</v>
      </c>
      <c r="Y439" s="158" t="s">
        <v>189</v>
      </c>
      <c r="Z439" s="148"/>
      <c r="AA439" s="148"/>
      <c r="AB439" s="148"/>
      <c r="AC439" s="148"/>
      <c r="AD439" s="148"/>
      <c r="AE439" s="148"/>
      <c r="AF439" s="148"/>
      <c r="AG439" s="148" t="s">
        <v>285</v>
      </c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</row>
    <row r="440" spans="1:60" outlineLevel="2" x14ac:dyDescent="0.25">
      <c r="A440" s="155"/>
      <c r="B440" s="156"/>
      <c r="C440" s="241" t="s">
        <v>607</v>
      </c>
      <c r="D440" s="242"/>
      <c r="E440" s="242"/>
      <c r="F440" s="242"/>
      <c r="G440" s="242"/>
      <c r="H440" s="158"/>
      <c r="I440" s="158"/>
      <c r="J440" s="158"/>
      <c r="K440" s="158"/>
      <c r="L440" s="158"/>
      <c r="M440" s="158"/>
      <c r="N440" s="157"/>
      <c r="O440" s="157"/>
      <c r="P440" s="157"/>
      <c r="Q440" s="157"/>
      <c r="R440" s="158"/>
      <c r="S440" s="158"/>
      <c r="T440" s="158"/>
      <c r="U440" s="158"/>
      <c r="V440" s="158"/>
      <c r="W440" s="158"/>
      <c r="X440" s="158"/>
      <c r="Y440" s="158"/>
      <c r="Z440" s="148"/>
      <c r="AA440" s="148"/>
      <c r="AB440" s="148"/>
      <c r="AC440" s="148"/>
      <c r="AD440" s="148"/>
      <c r="AE440" s="148"/>
      <c r="AF440" s="148"/>
      <c r="AG440" s="148" t="s">
        <v>194</v>
      </c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</row>
    <row r="441" spans="1:60" outlineLevel="2" x14ac:dyDescent="0.25">
      <c r="A441" s="155"/>
      <c r="B441" s="156"/>
      <c r="C441" s="239"/>
      <c r="D441" s="240"/>
      <c r="E441" s="240"/>
      <c r="F441" s="240"/>
      <c r="G441" s="240"/>
      <c r="H441" s="158"/>
      <c r="I441" s="158"/>
      <c r="J441" s="158"/>
      <c r="K441" s="158"/>
      <c r="L441" s="158"/>
      <c r="M441" s="158"/>
      <c r="N441" s="157"/>
      <c r="O441" s="157"/>
      <c r="P441" s="157"/>
      <c r="Q441" s="157"/>
      <c r="R441" s="158"/>
      <c r="S441" s="158"/>
      <c r="T441" s="158"/>
      <c r="U441" s="158"/>
      <c r="V441" s="158"/>
      <c r="W441" s="158"/>
      <c r="X441" s="158"/>
      <c r="Y441" s="158"/>
      <c r="Z441" s="148"/>
      <c r="AA441" s="148"/>
      <c r="AB441" s="148"/>
      <c r="AC441" s="148"/>
      <c r="AD441" s="148"/>
      <c r="AE441" s="148"/>
      <c r="AF441" s="148"/>
      <c r="AG441" s="148" t="s">
        <v>195</v>
      </c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</row>
    <row r="442" spans="1:60" outlineLevel="1" x14ac:dyDescent="0.25">
      <c r="A442" s="170">
        <v>139</v>
      </c>
      <c r="B442" s="171" t="s">
        <v>608</v>
      </c>
      <c r="C442" s="179" t="s">
        <v>609</v>
      </c>
      <c r="D442" s="172" t="s">
        <v>242</v>
      </c>
      <c r="E442" s="173">
        <v>1</v>
      </c>
      <c r="F442" s="174"/>
      <c r="G442" s="175">
        <f>ROUND(E442*F442,2)</f>
        <v>0</v>
      </c>
      <c r="H442" s="174">
        <v>4713.8</v>
      </c>
      <c r="I442" s="175">
        <f>ROUND(E442*H442,2)</f>
        <v>4713.8</v>
      </c>
      <c r="J442" s="174">
        <v>0</v>
      </c>
      <c r="K442" s="175">
        <f>ROUND(E442*J442,2)</f>
        <v>0</v>
      </c>
      <c r="L442" s="175">
        <v>21</v>
      </c>
      <c r="M442" s="175">
        <f>G442*(1+L442/100)</f>
        <v>0</v>
      </c>
      <c r="N442" s="173">
        <v>1.7000000000000001E-2</v>
      </c>
      <c r="O442" s="173">
        <f>ROUND(E442*N442,2)</f>
        <v>0.02</v>
      </c>
      <c r="P442" s="173">
        <v>0</v>
      </c>
      <c r="Q442" s="173">
        <f>ROUND(E442*P442,2)</f>
        <v>0</v>
      </c>
      <c r="R442" s="175"/>
      <c r="S442" s="175" t="s">
        <v>323</v>
      </c>
      <c r="T442" s="176" t="s">
        <v>187</v>
      </c>
      <c r="U442" s="158">
        <v>0</v>
      </c>
      <c r="V442" s="158">
        <f>ROUND(E442*U442,2)</f>
        <v>0</v>
      </c>
      <c r="W442" s="158" t="s">
        <v>602</v>
      </c>
      <c r="X442" s="158" t="s">
        <v>284</v>
      </c>
      <c r="Y442" s="158" t="s">
        <v>189</v>
      </c>
      <c r="Z442" s="148"/>
      <c r="AA442" s="148"/>
      <c r="AB442" s="148"/>
      <c r="AC442" s="148"/>
      <c r="AD442" s="148"/>
      <c r="AE442" s="148"/>
      <c r="AF442" s="148"/>
      <c r="AG442" s="148" t="s">
        <v>285</v>
      </c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</row>
    <row r="443" spans="1:60" outlineLevel="2" x14ac:dyDescent="0.25">
      <c r="A443" s="155"/>
      <c r="B443" s="156"/>
      <c r="C443" s="241" t="s">
        <v>609</v>
      </c>
      <c r="D443" s="242"/>
      <c r="E443" s="242"/>
      <c r="F443" s="242"/>
      <c r="G443" s="242"/>
      <c r="H443" s="158"/>
      <c r="I443" s="158"/>
      <c r="J443" s="158"/>
      <c r="K443" s="158"/>
      <c r="L443" s="158"/>
      <c r="M443" s="158"/>
      <c r="N443" s="157"/>
      <c r="O443" s="157"/>
      <c r="P443" s="157"/>
      <c r="Q443" s="157"/>
      <c r="R443" s="158"/>
      <c r="S443" s="158"/>
      <c r="T443" s="158"/>
      <c r="U443" s="158"/>
      <c r="V443" s="158"/>
      <c r="W443" s="158"/>
      <c r="X443" s="158"/>
      <c r="Y443" s="158"/>
      <c r="Z443" s="148"/>
      <c r="AA443" s="148"/>
      <c r="AB443" s="148"/>
      <c r="AC443" s="148"/>
      <c r="AD443" s="148"/>
      <c r="AE443" s="148"/>
      <c r="AF443" s="148"/>
      <c r="AG443" s="148" t="s">
        <v>194</v>
      </c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</row>
    <row r="444" spans="1:60" outlineLevel="2" x14ac:dyDescent="0.25">
      <c r="A444" s="155"/>
      <c r="B444" s="156"/>
      <c r="C444" s="239"/>
      <c r="D444" s="240"/>
      <c r="E444" s="240"/>
      <c r="F444" s="240"/>
      <c r="G444" s="240"/>
      <c r="H444" s="158"/>
      <c r="I444" s="158"/>
      <c r="J444" s="158"/>
      <c r="K444" s="158"/>
      <c r="L444" s="158"/>
      <c r="M444" s="158"/>
      <c r="N444" s="157"/>
      <c r="O444" s="157"/>
      <c r="P444" s="157"/>
      <c r="Q444" s="157"/>
      <c r="R444" s="158"/>
      <c r="S444" s="158"/>
      <c r="T444" s="158"/>
      <c r="U444" s="158"/>
      <c r="V444" s="158"/>
      <c r="W444" s="158"/>
      <c r="X444" s="158"/>
      <c r="Y444" s="158"/>
      <c r="Z444" s="148"/>
      <c r="AA444" s="148"/>
      <c r="AB444" s="148"/>
      <c r="AC444" s="148"/>
      <c r="AD444" s="148"/>
      <c r="AE444" s="148"/>
      <c r="AF444" s="148"/>
      <c r="AG444" s="148" t="s">
        <v>195</v>
      </c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</row>
    <row r="445" spans="1:60" ht="20.399999999999999" outlineLevel="1" x14ac:dyDescent="0.25">
      <c r="A445" s="170">
        <v>140</v>
      </c>
      <c r="B445" s="171" t="s">
        <v>610</v>
      </c>
      <c r="C445" s="179" t="s">
        <v>611</v>
      </c>
      <c r="D445" s="172" t="s">
        <v>242</v>
      </c>
      <c r="E445" s="173">
        <v>1</v>
      </c>
      <c r="F445" s="174"/>
      <c r="G445" s="175">
        <f>ROUND(E445*F445,2)</f>
        <v>0</v>
      </c>
      <c r="H445" s="174">
        <v>0</v>
      </c>
      <c r="I445" s="175">
        <f>ROUND(E445*H445,2)</f>
        <v>0</v>
      </c>
      <c r="J445" s="174">
        <v>560</v>
      </c>
      <c r="K445" s="175">
        <f>ROUND(E445*J445,2)</f>
        <v>560</v>
      </c>
      <c r="L445" s="175">
        <v>21</v>
      </c>
      <c r="M445" s="175">
        <f>G445*(1+L445/100)</f>
        <v>0</v>
      </c>
      <c r="N445" s="173">
        <v>0</v>
      </c>
      <c r="O445" s="173">
        <f>ROUND(E445*N445,2)</f>
        <v>0</v>
      </c>
      <c r="P445" s="173">
        <v>0</v>
      </c>
      <c r="Q445" s="173">
        <f>ROUND(E445*P445,2)</f>
        <v>0</v>
      </c>
      <c r="R445" s="175"/>
      <c r="S445" s="175" t="s">
        <v>323</v>
      </c>
      <c r="T445" s="176" t="s">
        <v>187</v>
      </c>
      <c r="U445" s="158">
        <v>0</v>
      </c>
      <c r="V445" s="158">
        <f>ROUND(E445*U445,2)</f>
        <v>0</v>
      </c>
      <c r="W445" s="158" t="s">
        <v>602</v>
      </c>
      <c r="X445" s="158" t="s">
        <v>188</v>
      </c>
      <c r="Y445" s="158" t="s">
        <v>189</v>
      </c>
      <c r="Z445" s="148"/>
      <c r="AA445" s="148"/>
      <c r="AB445" s="148"/>
      <c r="AC445" s="148"/>
      <c r="AD445" s="148"/>
      <c r="AE445" s="148"/>
      <c r="AF445" s="148"/>
      <c r="AG445" s="148" t="s">
        <v>437</v>
      </c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</row>
    <row r="446" spans="1:60" outlineLevel="2" x14ac:dyDescent="0.25">
      <c r="A446" s="155"/>
      <c r="B446" s="156"/>
      <c r="C446" s="241" t="s">
        <v>612</v>
      </c>
      <c r="D446" s="242"/>
      <c r="E446" s="242"/>
      <c r="F446" s="242"/>
      <c r="G446" s="242"/>
      <c r="H446" s="158"/>
      <c r="I446" s="158"/>
      <c r="J446" s="158"/>
      <c r="K446" s="158"/>
      <c r="L446" s="158"/>
      <c r="M446" s="158"/>
      <c r="N446" s="157"/>
      <c r="O446" s="157"/>
      <c r="P446" s="157"/>
      <c r="Q446" s="157"/>
      <c r="R446" s="158"/>
      <c r="S446" s="158"/>
      <c r="T446" s="158"/>
      <c r="U446" s="158"/>
      <c r="V446" s="158"/>
      <c r="W446" s="158"/>
      <c r="X446" s="158"/>
      <c r="Y446" s="158"/>
      <c r="Z446" s="148"/>
      <c r="AA446" s="148"/>
      <c r="AB446" s="148"/>
      <c r="AC446" s="148"/>
      <c r="AD446" s="148"/>
      <c r="AE446" s="148"/>
      <c r="AF446" s="148"/>
      <c r="AG446" s="148" t="s">
        <v>194</v>
      </c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77" t="str">
        <f>C446</f>
        <v>Montáž dveřních křídel dřevěných nebo plastových otevíravých do dřevěné rámové zárubně protipožárních jednokřídlových, šířky přes 800 mm</v>
      </c>
      <c r="BB446" s="148"/>
      <c r="BC446" s="148"/>
      <c r="BD446" s="148"/>
      <c r="BE446" s="148"/>
      <c r="BF446" s="148"/>
      <c r="BG446" s="148"/>
      <c r="BH446" s="148"/>
    </row>
    <row r="447" spans="1:60" outlineLevel="2" x14ac:dyDescent="0.25">
      <c r="A447" s="155"/>
      <c r="B447" s="156"/>
      <c r="C447" s="239"/>
      <c r="D447" s="240"/>
      <c r="E447" s="240"/>
      <c r="F447" s="240"/>
      <c r="G447" s="240"/>
      <c r="H447" s="158"/>
      <c r="I447" s="158"/>
      <c r="J447" s="158"/>
      <c r="K447" s="158"/>
      <c r="L447" s="158"/>
      <c r="M447" s="158"/>
      <c r="N447" s="157"/>
      <c r="O447" s="157"/>
      <c r="P447" s="157"/>
      <c r="Q447" s="157"/>
      <c r="R447" s="158"/>
      <c r="S447" s="158"/>
      <c r="T447" s="158"/>
      <c r="U447" s="158"/>
      <c r="V447" s="158"/>
      <c r="W447" s="158"/>
      <c r="X447" s="158"/>
      <c r="Y447" s="158"/>
      <c r="Z447" s="148"/>
      <c r="AA447" s="148"/>
      <c r="AB447" s="148"/>
      <c r="AC447" s="148"/>
      <c r="AD447" s="148"/>
      <c r="AE447" s="148"/>
      <c r="AF447" s="148"/>
      <c r="AG447" s="148" t="s">
        <v>195</v>
      </c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</row>
    <row r="448" spans="1:60" outlineLevel="1" x14ac:dyDescent="0.25">
      <c r="A448" s="170">
        <v>141</v>
      </c>
      <c r="B448" s="171" t="s">
        <v>613</v>
      </c>
      <c r="C448" s="179" t="s">
        <v>614</v>
      </c>
      <c r="D448" s="172" t="s">
        <v>242</v>
      </c>
      <c r="E448" s="173">
        <v>1</v>
      </c>
      <c r="F448" s="174"/>
      <c r="G448" s="175">
        <f>ROUND(E448*F448,2)</f>
        <v>0</v>
      </c>
      <c r="H448" s="174">
        <v>8919.4</v>
      </c>
      <c r="I448" s="175">
        <f>ROUND(E448*H448,2)</f>
        <v>8919.4</v>
      </c>
      <c r="J448" s="174">
        <v>0</v>
      </c>
      <c r="K448" s="175">
        <f>ROUND(E448*J448,2)</f>
        <v>0</v>
      </c>
      <c r="L448" s="175">
        <v>21</v>
      </c>
      <c r="M448" s="175">
        <f>G448*(1+L448/100)</f>
        <v>0</v>
      </c>
      <c r="N448" s="173">
        <v>7.6999999999999999E-2</v>
      </c>
      <c r="O448" s="173">
        <f>ROUND(E448*N448,2)</f>
        <v>0.08</v>
      </c>
      <c r="P448" s="173">
        <v>0</v>
      </c>
      <c r="Q448" s="173">
        <f>ROUND(E448*P448,2)</f>
        <v>0</v>
      </c>
      <c r="R448" s="175"/>
      <c r="S448" s="175" t="s">
        <v>323</v>
      </c>
      <c r="T448" s="176" t="s">
        <v>187</v>
      </c>
      <c r="U448" s="158">
        <v>0</v>
      </c>
      <c r="V448" s="158">
        <f>ROUND(E448*U448,2)</f>
        <v>0</v>
      </c>
      <c r="W448" s="158" t="s">
        <v>602</v>
      </c>
      <c r="X448" s="158" t="s">
        <v>284</v>
      </c>
      <c r="Y448" s="158" t="s">
        <v>189</v>
      </c>
      <c r="Z448" s="148"/>
      <c r="AA448" s="148"/>
      <c r="AB448" s="148"/>
      <c r="AC448" s="148"/>
      <c r="AD448" s="148"/>
      <c r="AE448" s="148"/>
      <c r="AF448" s="148"/>
      <c r="AG448" s="148" t="s">
        <v>285</v>
      </c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</row>
    <row r="449" spans="1:60" outlineLevel="2" x14ac:dyDescent="0.25">
      <c r="A449" s="155"/>
      <c r="B449" s="156"/>
      <c r="C449" s="241" t="s">
        <v>614</v>
      </c>
      <c r="D449" s="242"/>
      <c r="E449" s="242"/>
      <c r="F449" s="242"/>
      <c r="G449" s="242"/>
      <c r="H449" s="158"/>
      <c r="I449" s="158"/>
      <c r="J449" s="158"/>
      <c r="K449" s="158"/>
      <c r="L449" s="158"/>
      <c r="M449" s="158"/>
      <c r="N449" s="157"/>
      <c r="O449" s="157"/>
      <c r="P449" s="157"/>
      <c r="Q449" s="157"/>
      <c r="R449" s="158"/>
      <c r="S449" s="158"/>
      <c r="T449" s="158"/>
      <c r="U449" s="158"/>
      <c r="V449" s="158"/>
      <c r="W449" s="158"/>
      <c r="X449" s="158"/>
      <c r="Y449" s="158"/>
      <c r="Z449" s="148"/>
      <c r="AA449" s="148"/>
      <c r="AB449" s="148"/>
      <c r="AC449" s="148"/>
      <c r="AD449" s="148"/>
      <c r="AE449" s="148"/>
      <c r="AF449" s="148"/>
      <c r="AG449" s="148" t="s">
        <v>194</v>
      </c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</row>
    <row r="450" spans="1:60" outlineLevel="2" x14ac:dyDescent="0.25">
      <c r="A450" s="155"/>
      <c r="B450" s="156"/>
      <c r="C450" s="239"/>
      <c r="D450" s="240"/>
      <c r="E450" s="240"/>
      <c r="F450" s="240"/>
      <c r="G450" s="240"/>
      <c r="H450" s="158"/>
      <c r="I450" s="158"/>
      <c r="J450" s="158"/>
      <c r="K450" s="158"/>
      <c r="L450" s="158"/>
      <c r="M450" s="158"/>
      <c r="N450" s="157"/>
      <c r="O450" s="157"/>
      <c r="P450" s="157"/>
      <c r="Q450" s="157"/>
      <c r="R450" s="158"/>
      <c r="S450" s="158"/>
      <c r="T450" s="158"/>
      <c r="U450" s="158"/>
      <c r="V450" s="158"/>
      <c r="W450" s="158"/>
      <c r="X450" s="158"/>
      <c r="Y450" s="158"/>
      <c r="Z450" s="148"/>
      <c r="AA450" s="148"/>
      <c r="AB450" s="148"/>
      <c r="AC450" s="148"/>
      <c r="AD450" s="148"/>
      <c r="AE450" s="148"/>
      <c r="AF450" s="148"/>
      <c r="AG450" s="148" t="s">
        <v>195</v>
      </c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</row>
    <row r="451" spans="1:60" outlineLevel="1" x14ac:dyDescent="0.25">
      <c r="A451" s="170">
        <v>142</v>
      </c>
      <c r="B451" s="171" t="s">
        <v>615</v>
      </c>
      <c r="C451" s="179" t="s">
        <v>616</v>
      </c>
      <c r="D451" s="172" t="s">
        <v>242</v>
      </c>
      <c r="E451" s="173">
        <v>2</v>
      </c>
      <c r="F451" s="174"/>
      <c r="G451" s="175">
        <f>ROUND(E451*F451,2)</f>
        <v>0</v>
      </c>
      <c r="H451" s="174">
        <v>0</v>
      </c>
      <c r="I451" s="175">
        <f>ROUND(E451*H451,2)</f>
        <v>0</v>
      </c>
      <c r="J451" s="174">
        <v>4043.2</v>
      </c>
      <c r="K451" s="175">
        <f>ROUND(E451*J451,2)</f>
        <v>8086.4</v>
      </c>
      <c r="L451" s="175">
        <v>21</v>
      </c>
      <c r="M451" s="175">
        <f>G451*(1+L451/100)</f>
        <v>0</v>
      </c>
      <c r="N451" s="173">
        <v>9.2000000000000003E-4</v>
      </c>
      <c r="O451" s="173">
        <f>ROUND(E451*N451,2)</f>
        <v>0</v>
      </c>
      <c r="P451" s="173">
        <v>0</v>
      </c>
      <c r="Q451" s="173">
        <f>ROUND(E451*P451,2)</f>
        <v>0</v>
      </c>
      <c r="R451" s="175"/>
      <c r="S451" s="175" t="s">
        <v>323</v>
      </c>
      <c r="T451" s="176" t="s">
        <v>187</v>
      </c>
      <c r="U451" s="158">
        <v>0</v>
      </c>
      <c r="V451" s="158">
        <f>ROUND(E451*U451,2)</f>
        <v>0</v>
      </c>
      <c r="W451" s="158" t="s">
        <v>588</v>
      </c>
      <c r="X451" s="158" t="s">
        <v>188</v>
      </c>
      <c r="Y451" s="158" t="s">
        <v>189</v>
      </c>
      <c r="Z451" s="148"/>
      <c r="AA451" s="148"/>
      <c r="AB451" s="148"/>
      <c r="AC451" s="148"/>
      <c r="AD451" s="148"/>
      <c r="AE451" s="148"/>
      <c r="AF451" s="148"/>
      <c r="AG451" s="148" t="s">
        <v>437</v>
      </c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</row>
    <row r="452" spans="1:60" outlineLevel="2" x14ac:dyDescent="0.25">
      <c r="A452" s="155"/>
      <c r="B452" s="156"/>
      <c r="C452" s="241" t="s">
        <v>617</v>
      </c>
      <c r="D452" s="242"/>
      <c r="E452" s="242"/>
      <c r="F452" s="242"/>
      <c r="G452" s="242"/>
      <c r="H452" s="158"/>
      <c r="I452" s="158"/>
      <c r="J452" s="158"/>
      <c r="K452" s="158"/>
      <c r="L452" s="158"/>
      <c r="M452" s="158"/>
      <c r="N452" s="157"/>
      <c r="O452" s="157"/>
      <c r="P452" s="157"/>
      <c r="Q452" s="157"/>
      <c r="R452" s="158"/>
      <c r="S452" s="158"/>
      <c r="T452" s="158"/>
      <c r="U452" s="158"/>
      <c r="V452" s="158"/>
      <c r="W452" s="158"/>
      <c r="X452" s="158"/>
      <c r="Y452" s="158"/>
      <c r="Z452" s="148"/>
      <c r="AA452" s="148"/>
      <c r="AB452" s="148"/>
      <c r="AC452" s="148"/>
      <c r="AD452" s="148"/>
      <c r="AE452" s="148"/>
      <c r="AF452" s="148"/>
      <c r="AG452" s="148" t="s">
        <v>194</v>
      </c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77" t="str">
        <f>C452</f>
        <v>Montáž dveřních křídel dřevěných nebo plastových vchodových dveří včetně rámu do zdiva jednokřídlových bez nadsvětlíku</v>
      </c>
      <c r="BB452" s="148"/>
      <c r="BC452" s="148"/>
      <c r="BD452" s="148"/>
      <c r="BE452" s="148"/>
      <c r="BF452" s="148"/>
      <c r="BG452" s="148"/>
      <c r="BH452" s="148"/>
    </row>
    <row r="453" spans="1:60" outlineLevel="2" x14ac:dyDescent="0.25">
      <c r="A453" s="155"/>
      <c r="B453" s="156"/>
      <c r="C453" s="239"/>
      <c r="D453" s="240"/>
      <c r="E453" s="240"/>
      <c r="F453" s="240"/>
      <c r="G453" s="240"/>
      <c r="H453" s="158"/>
      <c r="I453" s="158"/>
      <c r="J453" s="158"/>
      <c r="K453" s="158"/>
      <c r="L453" s="158"/>
      <c r="M453" s="158"/>
      <c r="N453" s="157"/>
      <c r="O453" s="157"/>
      <c r="P453" s="157"/>
      <c r="Q453" s="157"/>
      <c r="R453" s="158"/>
      <c r="S453" s="158"/>
      <c r="T453" s="158"/>
      <c r="U453" s="158"/>
      <c r="V453" s="158"/>
      <c r="W453" s="158"/>
      <c r="X453" s="158"/>
      <c r="Y453" s="158"/>
      <c r="Z453" s="148"/>
      <c r="AA453" s="148"/>
      <c r="AB453" s="148"/>
      <c r="AC453" s="148"/>
      <c r="AD453" s="148"/>
      <c r="AE453" s="148"/>
      <c r="AF453" s="148"/>
      <c r="AG453" s="148" t="s">
        <v>195</v>
      </c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</row>
    <row r="454" spans="1:60" outlineLevel="1" x14ac:dyDescent="0.25">
      <c r="A454" s="170">
        <v>143</v>
      </c>
      <c r="B454" s="171" t="s">
        <v>618</v>
      </c>
      <c r="C454" s="179" t="s">
        <v>619</v>
      </c>
      <c r="D454" s="172" t="s">
        <v>242</v>
      </c>
      <c r="E454" s="173">
        <v>2</v>
      </c>
      <c r="F454" s="174"/>
      <c r="G454" s="175">
        <f>ROUND(E454*F454,2)</f>
        <v>0</v>
      </c>
      <c r="H454" s="174">
        <v>38955</v>
      </c>
      <c r="I454" s="175">
        <f>ROUND(E454*H454,2)</f>
        <v>77910</v>
      </c>
      <c r="J454" s="174">
        <v>0</v>
      </c>
      <c r="K454" s="175">
        <f>ROUND(E454*J454,2)</f>
        <v>0</v>
      </c>
      <c r="L454" s="175">
        <v>21</v>
      </c>
      <c r="M454" s="175">
        <f>G454*(1+L454/100)</f>
        <v>0</v>
      </c>
      <c r="N454" s="173">
        <v>2.3E-2</v>
      </c>
      <c r="O454" s="173">
        <f>ROUND(E454*N454,2)</f>
        <v>0.05</v>
      </c>
      <c r="P454" s="173">
        <v>0</v>
      </c>
      <c r="Q454" s="173">
        <f>ROUND(E454*P454,2)</f>
        <v>0</v>
      </c>
      <c r="R454" s="175"/>
      <c r="S454" s="175" t="s">
        <v>323</v>
      </c>
      <c r="T454" s="176" t="s">
        <v>187</v>
      </c>
      <c r="U454" s="158">
        <v>0</v>
      </c>
      <c r="V454" s="158">
        <f>ROUND(E454*U454,2)</f>
        <v>0</v>
      </c>
      <c r="W454" s="158" t="s">
        <v>588</v>
      </c>
      <c r="X454" s="158" t="s">
        <v>284</v>
      </c>
      <c r="Y454" s="158" t="s">
        <v>189</v>
      </c>
      <c r="Z454" s="148"/>
      <c r="AA454" s="148"/>
      <c r="AB454" s="148"/>
      <c r="AC454" s="148"/>
      <c r="AD454" s="148"/>
      <c r="AE454" s="148"/>
      <c r="AF454" s="148"/>
      <c r="AG454" s="148" t="s">
        <v>285</v>
      </c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</row>
    <row r="455" spans="1:60" outlineLevel="2" x14ac:dyDescent="0.25">
      <c r="A455" s="155"/>
      <c r="B455" s="156"/>
      <c r="C455" s="241" t="s">
        <v>619</v>
      </c>
      <c r="D455" s="242"/>
      <c r="E455" s="242"/>
      <c r="F455" s="242"/>
      <c r="G455" s="242"/>
      <c r="H455" s="158"/>
      <c r="I455" s="158"/>
      <c r="J455" s="158"/>
      <c r="K455" s="158"/>
      <c r="L455" s="158"/>
      <c r="M455" s="158"/>
      <c r="N455" s="157"/>
      <c r="O455" s="157"/>
      <c r="P455" s="157"/>
      <c r="Q455" s="157"/>
      <c r="R455" s="158"/>
      <c r="S455" s="158"/>
      <c r="T455" s="158"/>
      <c r="U455" s="158"/>
      <c r="V455" s="158"/>
      <c r="W455" s="158"/>
      <c r="X455" s="158"/>
      <c r="Y455" s="158"/>
      <c r="Z455" s="148"/>
      <c r="AA455" s="148"/>
      <c r="AB455" s="148"/>
      <c r="AC455" s="148"/>
      <c r="AD455" s="148"/>
      <c r="AE455" s="148"/>
      <c r="AF455" s="148"/>
      <c r="AG455" s="148" t="s">
        <v>194</v>
      </c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</row>
    <row r="456" spans="1:60" outlineLevel="2" x14ac:dyDescent="0.25">
      <c r="A456" s="155"/>
      <c r="B456" s="156"/>
      <c r="C456" s="239"/>
      <c r="D456" s="240"/>
      <c r="E456" s="240"/>
      <c r="F456" s="240"/>
      <c r="G456" s="240"/>
      <c r="H456" s="158"/>
      <c r="I456" s="158"/>
      <c r="J456" s="158"/>
      <c r="K456" s="158"/>
      <c r="L456" s="158"/>
      <c r="M456" s="158"/>
      <c r="N456" s="157"/>
      <c r="O456" s="157"/>
      <c r="P456" s="157"/>
      <c r="Q456" s="157"/>
      <c r="R456" s="158"/>
      <c r="S456" s="158"/>
      <c r="T456" s="158"/>
      <c r="U456" s="158"/>
      <c r="V456" s="158"/>
      <c r="W456" s="158"/>
      <c r="X456" s="158"/>
      <c r="Y456" s="158"/>
      <c r="Z456" s="148"/>
      <c r="AA456" s="148"/>
      <c r="AB456" s="148"/>
      <c r="AC456" s="148"/>
      <c r="AD456" s="148"/>
      <c r="AE456" s="148"/>
      <c r="AF456" s="148"/>
      <c r="AG456" s="148" t="s">
        <v>195</v>
      </c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</row>
    <row r="457" spans="1:60" ht="20.399999999999999" outlineLevel="1" x14ac:dyDescent="0.25">
      <c r="A457" s="170">
        <v>144</v>
      </c>
      <c r="B457" s="171" t="s">
        <v>620</v>
      </c>
      <c r="C457" s="179" t="s">
        <v>621</v>
      </c>
      <c r="D457" s="172" t="s">
        <v>242</v>
      </c>
      <c r="E457" s="173">
        <v>29.4</v>
      </c>
      <c r="F457" s="174"/>
      <c r="G457" s="175">
        <f>ROUND(E457*F457,2)</f>
        <v>0</v>
      </c>
      <c r="H457" s="174">
        <v>4.5199999999999996</v>
      </c>
      <c r="I457" s="175">
        <f>ROUND(E457*H457,2)</f>
        <v>132.88999999999999</v>
      </c>
      <c r="J457" s="174">
        <v>213.88</v>
      </c>
      <c r="K457" s="175">
        <f>ROUND(E457*J457,2)</f>
        <v>6288.07</v>
      </c>
      <c r="L457" s="175">
        <v>21</v>
      </c>
      <c r="M457" s="175">
        <f>G457*(1+L457/100)</f>
        <v>0</v>
      </c>
      <c r="N457" s="173">
        <v>0</v>
      </c>
      <c r="O457" s="173">
        <f>ROUND(E457*N457,2)</f>
        <v>0</v>
      </c>
      <c r="P457" s="173">
        <v>0</v>
      </c>
      <c r="Q457" s="173">
        <f>ROUND(E457*P457,2)</f>
        <v>0</v>
      </c>
      <c r="R457" s="175" t="s">
        <v>573</v>
      </c>
      <c r="S457" s="175" t="s">
        <v>186</v>
      </c>
      <c r="T457" s="176" t="s">
        <v>187</v>
      </c>
      <c r="U457" s="158">
        <v>0.40488000000000002</v>
      </c>
      <c r="V457" s="158">
        <f>ROUND(E457*U457,2)</f>
        <v>11.9</v>
      </c>
      <c r="W457" s="158"/>
      <c r="X457" s="158" t="s">
        <v>188</v>
      </c>
      <c r="Y457" s="158" t="s">
        <v>189</v>
      </c>
      <c r="Z457" s="148"/>
      <c r="AA457" s="148"/>
      <c r="AB457" s="148"/>
      <c r="AC457" s="148"/>
      <c r="AD457" s="148"/>
      <c r="AE457" s="148"/>
      <c r="AF457" s="148"/>
      <c r="AG457" s="148" t="s">
        <v>437</v>
      </c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</row>
    <row r="458" spans="1:60" outlineLevel="2" x14ac:dyDescent="0.25">
      <c r="A458" s="155"/>
      <c r="B458" s="156"/>
      <c r="C458" s="241" t="s">
        <v>622</v>
      </c>
      <c r="D458" s="242"/>
      <c r="E458" s="242"/>
      <c r="F458" s="242"/>
      <c r="G458" s="242"/>
      <c r="H458" s="158"/>
      <c r="I458" s="158"/>
      <c r="J458" s="158"/>
      <c r="K458" s="158"/>
      <c r="L458" s="158"/>
      <c r="M458" s="158"/>
      <c r="N458" s="157"/>
      <c r="O458" s="157"/>
      <c r="P458" s="157"/>
      <c r="Q458" s="157"/>
      <c r="R458" s="158"/>
      <c r="S458" s="158"/>
      <c r="T458" s="158"/>
      <c r="U458" s="158"/>
      <c r="V458" s="158"/>
      <c r="W458" s="158"/>
      <c r="X458" s="158"/>
      <c r="Y458" s="158"/>
      <c r="Z458" s="148"/>
      <c r="AA458" s="148"/>
      <c r="AB458" s="148"/>
      <c r="AC458" s="148"/>
      <c r="AD458" s="148"/>
      <c r="AE458" s="148"/>
      <c r="AF458" s="148"/>
      <c r="AG458" s="148" t="s">
        <v>194</v>
      </c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77" t="str">
        <f>C458</f>
        <v>Montáž ostatních truhlářských konstrukcí parapetních desek dřevěných nebo plastových šířky do 300 mm, délky do 1000 mm</v>
      </c>
      <c r="BB458" s="148"/>
      <c r="BC458" s="148"/>
      <c r="BD458" s="148"/>
      <c r="BE458" s="148"/>
      <c r="BF458" s="148"/>
      <c r="BG458" s="148"/>
      <c r="BH458" s="148"/>
    </row>
    <row r="459" spans="1:60" outlineLevel="2" x14ac:dyDescent="0.25">
      <c r="A459" s="155"/>
      <c r="B459" s="156"/>
      <c r="C459" s="239"/>
      <c r="D459" s="240"/>
      <c r="E459" s="240"/>
      <c r="F459" s="240"/>
      <c r="G459" s="240"/>
      <c r="H459" s="158"/>
      <c r="I459" s="158"/>
      <c r="J459" s="158"/>
      <c r="K459" s="158"/>
      <c r="L459" s="158"/>
      <c r="M459" s="158"/>
      <c r="N459" s="157"/>
      <c r="O459" s="157"/>
      <c r="P459" s="157"/>
      <c r="Q459" s="157"/>
      <c r="R459" s="158"/>
      <c r="S459" s="158"/>
      <c r="T459" s="158"/>
      <c r="U459" s="158"/>
      <c r="V459" s="158"/>
      <c r="W459" s="158"/>
      <c r="X459" s="158"/>
      <c r="Y459" s="158"/>
      <c r="Z459" s="148"/>
      <c r="AA459" s="148"/>
      <c r="AB459" s="148"/>
      <c r="AC459" s="148"/>
      <c r="AD459" s="148"/>
      <c r="AE459" s="148"/>
      <c r="AF459" s="148"/>
      <c r="AG459" s="148" t="s">
        <v>195</v>
      </c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</row>
    <row r="460" spans="1:60" ht="20.399999999999999" outlineLevel="1" x14ac:dyDescent="0.25">
      <c r="A460" s="170">
        <v>145</v>
      </c>
      <c r="B460" s="171" t="s">
        <v>623</v>
      </c>
      <c r="C460" s="179" t="s">
        <v>624</v>
      </c>
      <c r="D460" s="172" t="s">
        <v>301</v>
      </c>
      <c r="E460" s="173">
        <v>32.340000000000003</v>
      </c>
      <c r="F460" s="174"/>
      <c r="G460" s="175">
        <f>ROUND(E460*F460,2)</f>
        <v>0</v>
      </c>
      <c r="H460" s="174">
        <v>397.1</v>
      </c>
      <c r="I460" s="175">
        <f>ROUND(E460*H460,2)</f>
        <v>12842.21</v>
      </c>
      <c r="J460" s="174">
        <v>0</v>
      </c>
      <c r="K460" s="175">
        <f>ROUND(E460*J460,2)</f>
        <v>0</v>
      </c>
      <c r="L460" s="175">
        <v>21</v>
      </c>
      <c r="M460" s="175">
        <f>G460*(1+L460/100)</f>
        <v>0</v>
      </c>
      <c r="N460" s="173">
        <v>3.64E-3</v>
      </c>
      <c r="O460" s="173">
        <f>ROUND(E460*N460,2)</f>
        <v>0.12</v>
      </c>
      <c r="P460" s="173">
        <v>0</v>
      </c>
      <c r="Q460" s="173">
        <f>ROUND(E460*P460,2)</f>
        <v>0</v>
      </c>
      <c r="R460" s="175" t="s">
        <v>283</v>
      </c>
      <c r="S460" s="175" t="s">
        <v>625</v>
      </c>
      <c r="T460" s="176" t="s">
        <v>187</v>
      </c>
      <c r="U460" s="158">
        <v>0</v>
      </c>
      <c r="V460" s="158">
        <f>ROUND(E460*U460,2)</f>
        <v>0</v>
      </c>
      <c r="W460" s="158"/>
      <c r="X460" s="158" t="s">
        <v>284</v>
      </c>
      <c r="Y460" s="158" t="s">
        <v>189</v>
      </c>
      <c r="Z460" s="148"/>
      <c r="AA460" s="148"/>
      <c r="AB460" s="148"/>
      <c r="AC460" s="148"/>
      <c r="AD460" s="148"/>
      <c r="AE460" s="148"/>
      <c r="AF460" s="148"/>
      <c r="AG460" s="148" t="s">
        <v>285</v>
      </c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</row>
    <row r="461" spans="1:60" outlineLevel="2" x14ac:dyDescent="0.25">
      <c r="A461" s="155"/>
      <c r="B461" s="156"/>
      <c r="C461" s="247"/>
      <c r="D461" s="248"/>
      <c r="E461" s="248"/>
      <c r="F461" s="248"/>
      <c r="G461" s="248"/>
      <c r="H461" s="158"/>
      <c r="I461" s="158"/>
      <c r="J461" s="158"/>
      <c r="K461" s="158"/>
      <c r="L461" s="158"/>
      <c r="M461" s="158"/>
      <c r="N461" s="157"/>
      <c r="O461" s="157"/>
      <c r="P461" s="157"/>
      <c r="Q461" s="157"/>
      <c r="R461" s="158"/>
      <c r="S461" s="158"/>
      <c r="T461" s="158"/>
      <c r="U461" s="158"/>
      <c r="V461" s="158"/>
      <c r="W461" s="158"/>
      <c r="X461" s="158"/>
      <c r="Y461" s="158"/>
      <c r="Z461" s="148"/>
      <c r="AA461" s="148"/>
      <c r="AB461" s="148"/>
      <c r="AC461" s="148"/>
      <c r="AD461" s="148"/>
      <c r="AE461" s="148"/>
      <c r="AF461" s="148"/>
      <c r="AG461" s="148" t="s">
        <v>195</v>
      </c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</row>
    <row r="462" spans="1:60" outlineLevel="1" x14ac:dyDescent="0.25">
      <c r="A462" s="170">
        <v>146</v>
      </c>
      <c r="B462" s="171" t="s">
        <v>626</v>
      </c>
      <c r="C462" s="179" t="s">
        <v>627</v>
      </c>
      <c r="D462" s="172" t="s">
        <v>242</v>
      </c>
      <c r="E462" s="173">
        <v>12</v>
      </c>
      <c r="F462" s="174"/>
      <c r="G462" s="175">
        <f>ROUND(E462*F462,2)</f>
        <v>0</v>
      </c>
      <c r="H462" s="174">
        <v>4.49</v>
      </c>
      <c r="I462" s="175">
        <f>ROUND(E462*H462,2)</f>
        <v>53.88</v>
      </c>
      <c r="J462" s="174">
        <v>151.21</v>
      </c>
      <c r="K462" s="175">
        <f>ROUND(E462*J462,2)</f>
        <v>1814.52</v>
      </c>
      <c r="L462" s="175">
        <v>21</v>
      </c>
      <c r="M462" s="175">
        <f>G462*(1+L462/100)</f>
        <v>0</v>
      </c>
      <c r="N462" s="173">
        <v>0</v>
      </c>
      <c r="O462" s="173">
        <f>ROUND(E462*N462,2)</f>
        <v>0</v>
      </c>
      <c r="P462" s="173">
        <v>0</v>
      </c>
      <c r="Q462" s="173">
        <f>ROUND(E462*P462,2)</f>
        <v>0</v>
      </c>
      <c r="R462" s="175" t="s">
        <v>573</v>
      </c>
      <c r="S462" s="175" t="s">
        <v>186</v>
      </c>
      <c r="T462" s="176" t="s">
        <v>187</v>
      </c>
      <c r="U462" s="158">
        <v>0.28000000000000003</v>
      </c>
      <c r="V462" s="158">
        <f>ROUND(E462*U462,2)</f>
        <v>3.36</v>
      </c>
      <c r="W462" s="158"/>
      <c r="X462" s="158" t="s">
        <v>188</v>
      </c>
      <c r="Y462" s="158" t="s">
        <v>189</v>
      </c>
      <c r="Z462" s="148"/>
      <c r="AA462" s="148"/>
      <c r="AB462" s="148"/>
      <c r="AC462" s="148"/>
      <c r="AD462" s="148"/>
      <c r="AE462" s="148"/>
      <c r="AF462" s="148"/>
      <c r="AG462" s="148" t="s">
        <v>437</v>
      </c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</row>
    <row r="463" spans="1:60" outlineLevel="2" x14ac:dyDescent="0.25">
      <c r="A463" s="155"/>
      <c r="B463" s="156"/>
      <c r="C463" s="241" t="s">
        <v>628</v>
      </c>
      <c r="D463" s="242"/>
      <c r="E463" s="242"/>
      <c r="F463" s="242"/>
      <c r="G463" s="242"/>
      <c r="H463" s="158"/>
      <c r="I463" s="158"/>
      <c r="J463" s="158"/>
      <c r="K463" s="158"/>
      <c r="L463" s="158"/>
      <c r="M463" s="158"/>
      <c r="N463" s="157"/>
      <c r="O463" s="157"/>
      <c r="P463" s="157"/>
      <c r="Q463" s="157"/>
      <c r="R463" s="158"/>
      <c r="S463" s="158"/>
      <c r="T463" s="158"/>
      <c r="U463" s="158"/>
      <c r="V463" s="158"/>
      <c r="W463" s="158"/>
      <c r="X463" s="158"/>
      <c r="Y463" s="158"/>
      <c r="Z463" s="148"/>
      <c r="AA463" s="148"/>
      <c r="AB463" s="148"/>
      <c r="AC463" s="148"/>
      <c r="AD463" s="148"/>
      <c r="AE463" s="148"/>
      <c r="AF463" s="148"/>
      <c r="AG463" s="148" t="s">
        <v>194</v>
      </c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</row>
    <row r="464" spans="1:60" outlineLevel="2" x14ac:dyDescent="0.25">
      <c r="A464" s="155"/>
      <c r="B464" s="156"/>
      <c r="C464" s="239"/>
      <c r="D464" s="240"/>
      <c r="E464" s="240"/>
      <c r="F464" s="240"/>
      <c r="G464" s="240"/>
      <c r="H464" s="158"/>
      <c r="I464" s="158"/>
      <c r="J464" s="158"/>
      <c r="K464" s="158"/>
      <c r="L464" s="158"/>
      <c r="M464" s="158"/>
      <c r="N464" s="157"/>
      <c r="O464" s="157"/>
      <c r="P464" s="157"/>
      <c r="Q464" s="157"/>
      <c r="R464" s="158"/>
      <c r="S464" s="158"/>
      <c r="T464" s="158"/>
      <c r="U464" s="158"/>
      <c r="V464" s="158"/>
      <c r="W464" s="158"/>
      <c r="X464" s="158"/>
      <c r="Y464" s="158"/>
      <c r="Z464" s="148"/>
      <c r="AA464" s="148"/>
      <c r="AB464" s="148"/>
      <c r="AC464" s="148"/>
      <c r="AD464" s="148"/>
      <c r="AE464" s="148"/>
      <c r="AF464" s="148"/>
      <c r="AG464" s="148" t="s">
        <v>195</v>
      </c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</row>
    <row r="465" spans="1:60" outlineLevel="1" x14ac:dyDescent="0.25">
      <c r="A465" s="170">
        <v>147</v>
      </c>
      <c r="B465" s="171" t="s">
        <v>629</v>
      </c>
      <c r="C465" s="179" t="s">
        <v>630</v>
      </c>
      <c r="D465" s="172" t="s">
        <v>242</v>
      </c>
      <c r="E465" s="173">
        <v>4.04</v>
      </c>
      <c r="F465" s="174"/>
      <c r="G465" s="175">
        <f>ROUND(E465*F465,2)</f>
        <v>0</v>
      </c>
      <c r="H465" s="174">
        <v>225.5</v>
      </c>
      <c r="I465" s="175">
        <f>ROUND(E465*H465,2)</f>
        <v>911.02</v>
      </c>
      <c r="J465" s="174">
        <v>0</v>
      </c>
      <c r="K465" s="175">
        <f>ROUND(E465*J465,2)</f>
        <v>0</v>
      </c>
      <c r="L465" s="175">
        <v>21</v>
      </c>
      <c r="M465" s="175">
        <f>G465*(1+L465/100)</f>
        <v>0</v>
      </c>
      <c r="N465" s="173">
        <v>1.3799999999999999E-3</v>
      </c>
      <c r="O465" s="173">
        <f>ROUND(E465*N465,2)</f>
        <v>0.01</v>
      </c>
      <c r="P465" s="173">
        <v>0</v>
      </c>
      <c r="Q465" s="173">
        <f>ROUND(E465*P465,2)</f>
        <v>0</v>
      </c>
      <c r="R465" s="175" t="s">
        <v>283</v>
      </c>
      <c r="S465" s="175" t="s">
        <v>186</v>
      </c>
      <c r="T465" s="176" t="s">
        <v>187</v>
      </c>
      <c r="U465" s="158">
        <v>0</v>
      </c>
      <c r="V465" s="158">
        <f>ROUND(E465*U465,2)</f>
        <v>0</v>
      </c>
      <c r="W465" s="158"/>
      <c r="X465" s="158" t="s">
        <v>284</v>
      </c>
      <c r="Y465" s="158" t="s">
        <v>189</v>
      </c>
      <c r="Z465" s="148"/>
      <c r="AA465" s="148"/>
      <c r="AB465" s="148"/>
      <c r="AC465" s="148"/>
      <c r="AD465" s="148"/>
      <c r="AE465" s="148"/>
      <c r="AF465" s="148"/>
      <c r="AG465" s="148" t="s">
        <v>285</v>
      </c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</row>
    <row r="466" spans="1:60" outlineLevel="2" x14ac:dyDescent="0.25">
      <c r="A466" s="155"/>
      <c r="B466" s="156"/>
      <c r="C466" s="241" t="s">
        <v>631</v>
      </c>
      <c r="D466" s="242"/>
      <c r="E466" s="242"/>
      <c r="F466" s="242"/>
      <c r="G466" s="242"/>
      <c r="H466" s="158"/>
      <c r="I466" s="158"/>
      <c r="J466" s="158"/>
      <c r="K466" s="158"/>
      <c r="L466" s="158"/>
      <c r="M466" s="158"/>
      <c r="N466" s="157"/>
      <c r="O466" s="157"/>
      <c r="P466" s="157"/>
      <c r="Q466" s="157"/>
      <c r="R466" s="158"/>
      <c r="S466" s="158"/>
      <c r="T466" s="158"/>
      <c r="U466" s="158"/>
      <c r="V466" s="158"/>
      <c r="W466" s="158"/>
      <c r="X466" s="158"/>
      <c r="Y466" s="158"/>
      <c r="Z466" s="148"/>
      <c r="AA466" s="148"/>
      <c r="AB466" s="148"/>
      <c r="AC466" s="148"/>
      <c r="AD466" s="148"/>
      <c r="AE466" s="148"/>
      <c r="AF466" s="148"/>
      <c r="AG466" s="148" t="s">
        <v>194</v>
      </c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</row>
    <row r="467" spans="1:60" outlineLevel="2" x14ac:dyDescent="0.25">
      <c r="A467" s="155"/>
      <c r="B467" s="156"/>
      <c r="C467" s="239"/>
      <c r="D467" s="240"/>
      <c r="E467" s="240"/>
      <c r="F467" s="240"/>
      <c r="G467" s="240"/>
      <c r="H467" s="158"/>
      <c r="I467" s="158"/>
      <c r="J467" s="158"/>
      <c r="K467" s="158"/>
      <c r="L467" s="158"/>
      <c r="M467" s="158"/>
      <c r="N467" s="157"/>
      <c r="O467" s="157"/>
      <c r="P467" s="157"/>
      <c r="Q467" s="157"/>
      <c r="R467" s="158"/>
      <c r="S467" s="158"/>
      <c r="T467" s="158"/>
      <c r="U467" s="158"/>
      <c r="V467" s="158"/>
      <c r="W467" s="158"/>
      <c r="X467" s="158"/>
      <c r="Y467" s="158"/>
      <c r="Z467" s="148"/>
      <c r="AA467" s="148"/>
      <c r="AB467" s="148"/>
      <c r="AC467" s="148"/>
      <c r="AD467" s="148"/>
      <c r="AE467" s="148"/>
      <c r="AF467" s="148"/>
      <c r="AG467" s="148" t="s">
        <v>195</v>
      </c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</row>
    <row r="468" spans="1:60" outlineLevel="1" x14ac:dyDescent="0.25">
      <c r="A468" s="170">
        <v>148</v>
      </c>
      <c r="B468" s="171" t="s">
        <v>632</v>
      </c>
      <c r="C468" s="179" t="s">
        <v>633</v>
      </c>
      <c r="D468" s="172" t="s">
        <v>242</v>
      </c>
      <c r="E468" s="173">
        <v>7.07</v>
      </c>
      <c r="F468" s="174"/>
      <c r="G468" s="175">
        <f>ROUND(E468*F468,2)</f>
        <v>0</v>
      </c>
      <c r="H468" s="174">
        <v>299.8</v>
      </c>
      <c r="I468" s="175">
        <f>ROUND(E468*H468,2)</f>
        <v>2119.59</v>
      </c>
      <c r="J468" s="174">
        <v>0</v>
      </c>
      <c r="K468" s="175">
        <f>ROUND(E468*J468,2)</f>
        <v>0</v>
      </c>
      <c r="L468" s="175">
        <v>21</v>
      </c>
      <c r="M468" s="175">
        <f>G468*(1+L468/100)</f>
        <v>0</v>
      </c>
      <c r="N468" s="173">
        <v>1.8500000000000001E-3</v>
      </c>
      <c r="O468" s="173">
        <f>ROUND(E468*N468,2)</f>
        <v>0.01</v>
      </c>
      <c r="P468" s="173">
        <v>0</v>
      </c>
      <c r="Q468" s="173">
        <f>ROUND(E468*P468,2)</f>
        <v>0</v>
      </c>
      <c r="R468" s="175" t="s">
        <v>283</v>
      </c>
      <c r="S468" s="175" t="s">
        <v>186</v>
      </c>
      <c r="T468" s="176" t="s">
        <v>187</v>
      </c>
      <c r="U468" s="158">
        <v>0</v>
      </c>
      <c r="V468" s="158">
        <f>ROUND(E468*U468,2)</f>
        <v>0</v>
      </c>
      <c r="W468" s="158"/>
      <c r="X468" s="158" t="s">
        <v>284</v>
      </c>
      <c r="Y468" s="158" t="s">
        <v>189</v>
      </c>
      <c r="Z468" s="148"/>
      <c r="AA468" s="148"/>
      <c r="AB468" s="148"/>
      <c r="AC468" s="148"/>
      <c r="AD468" s="148"/>
      <c r="AE468" s="148"/>
      <c r="AF468" s="148"/>
      <c r="AG468" s="148" t="s">
        <v>285</v>
      </c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</row>
    <row r="469" spans="1:60" outlineLevel="2" x14ac:dyDescent="0.25">
      <c r="A469" s="155"/>
      <c r="B469" s="156"/>
      <c r="C469" s="241" t="s">
        <v>634</v>
      </c>
      <c r="D469" s="242"/>
      <c r="E469" s="242"/>
      <c r="F469" s="242"/>
      <c r="G469" s="242"/>
      <c r="H469" s="158"/>
      <c r="I469" s="158"/>
      <c r="J469" s="158"/>
      <c r="K469" s="158"/>
      <c r="L469" s="158"/>
      <c r="M469" s="158"/>
      <c r="N469" s="157"/>
      <c r="O469" s="157"/>
      <c r="P469" s="157"/>
      <c r="Q469" s="157"/>
      <c r="R469" s="158"/>
      <c r="S469" s="158"/>
      <c r="T469" s="158"/>
      <c r="U469" s="158"/>
      <c r="V469" s="158"/>
      <c r="W469" s="158"/>
      <c r="X469" s="158"/>
      <c r="Y469" s="158"/>
      <c r="Z469" s="148"/>
      <c r="AA469" s="148"/>
      <c r="AB469" s="148"/>
      <c r="AC469" s="148"/>
      <c r="AD469" s="148"/>
      <c r="AE469" s="148"/>
      <c r="AF469" s="148"/>
      <c r="AG469" s="148" t="s">
        <v>194</v>
      </c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</row>
    <row r="470" spans="1:60" outlineLevel="2" x14ac:dyDescent="0.25">
      <c r="A470" s="155"/>
      <c r="B470" s="156"/>
      <c r="C470" s="239"/>
      <c r="D470" s="240"/>
      <c r="E470" s="240"/>
      <c r="F470" s="240"/>
      <c r="G470" s="240"/>
      <c r="H470" s="158"/>
      <c r="I470" s="158"/>
      <c r="J470" s="158"/>
      <c r="K470" s="158"/>
      <c r="L470" s="158"/>
      <c r="M470" s="158"/>
      <c r="N470" s="157"/>
      <c r="O470" s="157"/>
      <c r="P470" s="157"/>
      <c r="Q470" s="157"/>
      <c r="R470" s="158"/>
      <c r="S470" s="158"/>
      <c r="T470" s="158"/>
      <c r="U470" s="158"/>
      <c r="V470" s="158"/>
      <c r="W470" s="158"/>
      <c r="X470" s="158"/>
      <c r="Y470" s="158"/>
      <c r="Z470" s="148"/>
      <c r="AA470" s="148"/>
      <c r="AB470" s="148"/>
      <c r="AC470" s="148"/>
      <c r="AD470" s="148"/>
      <c r="AE470" s="148"/>
      <c r="AF470" s="148"/>
      <c r="AG470" s="148" t="s">
        <v>195</v>
      </c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</row>
    <row r="471" spans="1:60" outlineLevel="1" x14ac:dyDescent="0.25">
      <c r="A471" s="170">
        <v>149</v>
      </c>
      <c r="B471" s="171" t="s">
        <v>635</v>
      </c>
      <c r="C471" s="179" t="s">
        <v>636</v>
      </c>
      <c r="D471" s="172" t="s">
        <v>242</v>
      </c>
      <c r="E471" s="173">
        <v>1.01</v>
      </c>
      <c r="F471" s="174"/>
      <c r="G471" s="175">
        <f>ROUND(E471*F471,2)</f>
        <v>0</v>
      </c>
      <c r="H471" s="174">
        <v>355.3</v>
      </c>
      <c r="I471" s="175">
        <f>ROUND(E471*H471,2)</f>
        <v>358.85</v>
      </c>
      <c r="J471" s="174">
        <v>0</v>
      </c>
      <c r="K471" s="175">
        <f>ROUND(E471*J471,2)</f>
        <v>0</v>
      </c>
      <c r="L471" s="175">
        <v>21</v>
      </c>
      <c r="M471" s="175">
        <f>G471*(1+L471/100)</f>
        <v>0</v>
      </c>
      <c r="N471" s="173">
        <v>2.0799999999999998E-3</v>
      </c>
      <c r="O471" s="173">
        <f>ROUND(E471*N471,2)</f>
        <v>0</v>
      </c>
      <c r="P471" s="173">
        <v>0</v>
      </c>
      <c r="Q471" s="173">
        <f>ROUND(E471*P471,2)</f>
        <v>0</v>
      </c>
      <c r="R471" s="175" t="s">
        <v>283</v>
      </c>
      <c r="S471" s="175" t="s">
        <v>186</v>
      </c>
      <c r="T471" s="176" t="s">
        <v>187</v>
      </c>
      <c r="U471" s="158">
        <v>0</v>
      </c>
      <c r="V471" s="158">
        <f>ROUND(E471*U471,2)</f>
        <v>0</v>
      </c>
      <c r="W471" s="158"/>
      <c r="X471" s="158" t="s">
        <v>284</v>
      </c>
      <c r="Y471" s="158" t="s">
        <v>189</v>
      </c>
      <c r="Z471" s="148"/>
      <c r="AA471" s="148"/>
      <c r="AB471" s="148"/>
      <c r="AC471" s="148"/>
      <c r="AD471" s="148"/>
      <c r="AE471" s="148"/>
      <c r="AF471" s="148"/>
      <c r="AG471" s="148" t="s">
        <v>285</v>
      </c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</row>
    <row r="472" spans="1:60" outlineLevel="2" x14ac:dyDescent="0.25">
      <c r="A472" s="155"/>
      <c r="B472" s="156"/>
      <c r="C472" s="241" t="s">
        <v>637</v>
      </c>
      <c r="D472" s="242"/>
      <c r="E472" s="242"/>
      <c r="F472" s="242"/>
      <c r="G472" s="242"/>
      <c r="H472" s="158"/>
      <c r="I472" s="158"/>
      <c r="J472" s="158"/>
      <c r="K472" s="158"/>
      <c r="L472" s="158"/>
      <c r="M472" s="158"/>
      <c r="N472" s="157"/>
      <c r="O472" s="157"/>
      <c r="P472" s="157"/>
      <c r="Q472" s="157"/>
      <c r="R472" s="158"/>
      <c r="S472" s="158"/>
      <c r="T472" s="158"/>
      <c r="U472" s="158"/>
      <c r="V472" s="158"/>
      <c r="W472" s="158"/>
      <c r="X472" s="158"/>
      <c r="Y472" s="158"/>
      <c r="Z472" s="148"/>
      <c r="AA472" s="148"/>
      <c r="AB472" s="148"/>
      <c r="AC472" s="148"/>
      <c r="AD472" s="148"/>
      <c r="AE472" s="148"/>
      <c r="AF472" s="148"/>
      <c r="AG472" s="148" t="s">
        <v>194</v>
      </c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</row>
    <row r="473" spans="1:60" outlineLevel="2" x14ac:dyDescent="0.25">
      <c r="A473" s="155"/>
      <c r="B473" s="156"/>
      <c r="C473" s="239"/>
      <c r="D473" s="240"/>
      <c r="E473" s="240"/>
      <c r="F473" s="240"/>
      <c r="G473" s="240"/>
      <c r="H473" s="158"/>
      <c r="I473" s="158"/>
      <c r="J473" s="158"/>
      <c r="K473" s="158"/>
      <c r="L473" s="158"/>
      <c r="M473" s="158"/>
      <c r="N473" s="157"/>
      <c r="O473" s="157"/>
      <c r="P473" s="157"/>
      <c r="Q473" s="157"/>
      <c r="R473" s="158"/>
      <c r="S473" s="158"/>
      <c r="T473" s="158"/>
      <c r="U473" s="158"/>
      <c r="V473" s="158"/>
      <c r="W473" s="158"/>
      <c r="X473" s="158"/>
      <c r="Y473" s="158"/>
      <c r="Z473" s="148"/>
      <c r="AA473" s="148"/>
      <c r="AB473" s="148"/>
      <c r="AC473" s="148"/>
      <c r="AD473" s="148"/>
      <c r="AE473" s="148"/>
      <c r="AF473" s="148"/>
      <c r="AG473" s="148" t="s">
        <v>195</v>
      </c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</row>
    <row r="474" spans="1:60" outlineLevel="1" x14ac:dyDescent="0.25">
      <c r="A474" s="170">
        <v>150</v>
      </c>
      <c r="B474" s="171" t="s">
        <v>638</v>
      </c>
      <c r="C474" s="179" t="s">
        <v>639</v>
      </c>
      <c r="D474" s="172" t="s">
        <v>227</v>
      </c>
      <c r="E474" s="173">
        <v>1.4390000000000001</v>
      </c>
      <c r="F474" s="174"/>
      <c r="G474" s="175">
        <f>ROUND(E474*F474,2)</f>
        <v>0</v>
      </c>
      <c r="H474" s="174">
        <v>0</v>
      </c>
      <c r="I474" s="175">
        <f>ROUND(E474*H474,2)</f>
        <v>0</v>
      </c>
      <c r="J474" s="174">
        <v>1383.8</v>
      </c>
      <c r="K474" s="175">
        <f>ROUND(E474*J474,2)</f>
        <v>1991.29</v>
      </c>
      <c r="L474" s="175">
        <v>21</v>
      </c>
      <c r="M474" s="175">
        <f>G474*(1+L474/100)</f>
        <v>0</v>
      </c>
      <c r="N474" s="173">
        <v>0</v>
      </c>
      <c r="O474" s="173">
        <f>ROUND(E474*N474,2)</f>
        <v>0</v>
      </c>
      <c r="P474" s="173">
        <v>0</v>
      </c>
      <c r="Q474" s="173">
        <f>ROUND(E474*P474,2)</f>
        <v>0</v>
      </c>
      <c r="R474" s="175" t="s">
        <v>573</v>
      </c>
      <c r="S474" s="175" t="s">
        <v>186</v>
      </c>
      <c r="T474" s="176" t="s">
        <v>187</v>
      </c>
      <c r="U474" s="158">
        <v>2.4209999999999998</v>
      </c>
      <c r="V474" s="158">
        <f>ROUND(E474*U474,2)</f>
        <v>3.48</v>
      </c>
      <c r="W474" s="158"/>
      <c r="X474" s="158" t="s">
        <v>188</v>
      </c>
      <c r="Y474" s="158" t="s">
        <v>189</v>
      </c>
      <c r="Z474" s="148"/>
      <c r="AA474" s="148"/>
      <c r="AB474" s="148"/>
      <c r="AC474" s="148"/>
      <c r="AD474" s="148"/>
      <c r="AE474" s="148"/>
      <c r="AF474" s="148"/>
      <c r="AG474" s="148" t="s">
        <v>437</v>
      </c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</row>
    <row r="475" spans="1:60" outlineLevel="2" x14ac:dyDescent="0.25">
      <c r="A475" s="155"/>
      <c r="B475" s="156"/>
      <c r="C475" s="243" t="s">
        <v>465</v>
      </c>
      <c r="D475" s="244"/>
      <c r="E475" s="244"/>
      <c r="F475" s="244"/>
      <c r="G475" s="244"/>
      <c r="H475" s="158"/>
      <c r="I475" s="158"/>
      <c r="J475" s="158"/>
      <c r="K475" s="158"/>
      <c r="L475" s="158"/>
      <c r="M475" s="158"/>
      <c r="N475" s="157"/>
      <c r="O475" s="157"/>
      <c r="P475" s="157"/>
      <c r="Q475" s="157"/>
      <c r="R475" s="158"/>
      <c r="S475" s="158"/>
      <c r="T475" s="158"/>
      <c r="U475" s="158"/>
      <c r="V475" s="158"/>
      <c r="W475" s="158"/>
      <c r="X475" s="158"/>
      <c r="Y475" s="158"/>
      <c r="Z475" s="148"/>
      <c r="AA475" s="148"/>
      <c r="AB475" s="148"/>
      <c r="AC475" s="148"/>
      <c r="AD475" s="148"/>
      <c r="AE475" s="148"/>
      <c r="AF475" s="148"/>
      <c r="AG475" s="148" t="s">
        <v>192</v>
      </c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</row>
    <row r="476" spans="1:60" ht="21" outlineLevel="2" x14ac:dyDescent="0.25">
      <c r="A476" s="155"/>
      <c r="B476" s="156"/>
      <c r="C476" s="245" t="s">
        <v>640</v>
      </c>
      <c r="D476" s="246"/>
      <c r="E476" s="246"/>
      <c r="F476" s="246"/>
      <c r="G476" s="246"/>
      <c r="H476" s="158"/>
      <c r="I476" s="158"/>
      <c r="J476" s="158"/>
      <c r="K476" s="158"/>
      <c r="L476" s="158"/>
      <c r="M476" s="158"/>
      <c r="N476" s="157"/>
      <c r="O476" s="157"/>
      <c r="P476" s="157"/>
      <c r="Q476" s="157"/>
      <c r="R476" s="158"/>
      <c r="S476" s="158"/>
      <c r="T476" s="158"/>
      <c r="U476" s="158"/>
      <c r="V476" s="158"/>
      <c r="W476" s="158"/>
      <c r="X476" s="158"/>
      <c r="Y476" s="158"/>
      <c r="Z476" s="148"/>
      <c r="AA476" s="148"/>
      <c r="AB476" s="148"/>
      <c r="AC476" s="148"/>
      <c r="AD476" s="148"/>
      <c r="AE476" s="148"/>
      <c r="AF476" s="148"/>
      <c r="AG476" s="148" t="s">
        <v>194</v>
      </c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77" t="str">
        <f>C476</f>
        <v>Přesun hmot pro konstrukce truhlářské stanovený zhmotnosti přesunovaného materiálu vodorovná dopravní vzdálenost do 50 m v objektech výšky přes 6 do 12 m</v>
      </c>
      <c r="BB476" s="148"/>
      <c r="BC476" s="148"/>
      <c r="BD476" s="148"/>
      <c r="BE476" s="148"/>
      <c r="BF476" s="148"/>
      <c r="BG476" s="148"/>
      <c r="BH476" s="148"/>
    </row>
    <row r="477" spans="1:60" outlineLevel="2" x14ac:dyDescent="0.25">
      <c r="A477" s="155"/>
      <c r="B477" s="156"/>
      <c r="C477" s="239"/>
      <c r="D477" s="240"/>
      <c r="E477" s="240"/>
      <c r="F477" s="240"/>
      <c r="G477" s="240"/>
      <c r="H477" s="158"/>
      <c r="I477" s="158"/>
      <c r="J477" s="158"/>
      <c r="K477" s="158"/>
      <c r="L477" s="158"/>
      <c r="M477" s="158"/>
      <c r="N477" s="157"/>
      <c r="O477" s="157"/>
      <c r="P477" s="157"/>
      <c r="Q477" s="157"/>
      <c r="R477" s="158"/>
      <c r="S477" s="158"/>
      <c r="T477" s="158"/>
      <c r="U477" s="158"/>
      <c r="V477" s="158"/>
      <c r="W477" s="158"/>
      <c r="X477" s="158"/>
      <c r="Y477" s="158"/>
      <c r="Z477" s="148"/>
      <c r="AA477" s="148"/>
      <c r="AB477" s="148"/>
      <c r="AC477" s="148"/>
      <c r="AD477" s="148"/>
      <c r="AE477" s="148"/>
      <c r="AF477" s="148"/>
      <c r="AG477" s="148" t="s">
        <v>195</v>
      </c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</row>
    <row r="478" spans="1:60" x14ac:dyDescent="0.25">
      <c r="A478" s="160" t="s">
        <v>180</v>
      </c>
      <c r="B478" s="161" t="s">
        <v>139</v>
      </c>
      <c r="C478" s="178" t="s">
        <v>140</v>
      </c>
      <c r="D478" s="162"/>
      <c r="E478" s="163"/>
      <c r="F478" s="164"/>
      <c r="G478" s="164">
        <f>SUMIF(AG479:AG501,"&lt;&gt;NOR",G479:G501)</f>
        <v>0</v>
      </c>
      <c r="H478" s="164"/>
      <c r="I478" s="164">
        <f>SUM(I479:I501)</f>
        <v>146457.14000000001</v>
      </c>
      <c r="J478" s="164"/>
      <c r="K478" s="164">
        <f>SUM(K479:K501)</f>
        <v>192839.15</v>
      </c>
      <c r="L478" s="164"/>
      <c r="M478" s="164">
        <f>SUM(M479:M501)</f>
        <v>0</v>
      </c>
      <c r="N478" s="163"/>
      <c r="O478" s="163">
        <f>SUM(O479:O501)</f>
        <v>2.0799999999999996</v>
      </c>
      <c r="P478" s="163"/>
      <c r="Q478" s="163">
        <f>SUM(Q479:Q501)</f>
        <v>0</v>
      </c>
      <c r="R478" s="164"/>
      <c r="S478" s="164"/>
      <c r="T478" s="165"/>
      <c r="U478" s="159"/>
      <c r="V478" s="159">
        <f>SUM(V479:V501)</f>
        <v>70.86</v>
      </c>
      <c r="W478" s="159"/>
      <c r="X478" s="159"/>
      <c r="Y478" s="159"/>
      <c r="AG478" t="s">
        <v>181</v>
      </c>
    </row>
    <row r="479" spans="1:60" outlineLevel="1" x14ac:dyDescent="0.25">
      <c r="A479" s="170">
        <v>151</v>
      </c>
      <c r="B479" s="171" t="s">
        <v>641</v>
      </c>
      <c r="C479" s="179" t="s">
        <v>642</v>
      </c>
      <c r="D479" s="172" t="s">
        <v>301</v>
      </c>
      <c r="E479" s="173">
        <v>1.6</v>
      </c>
      <c r="F479" s="174"/>
      <c r="G479" s="175">
        <f>ROUND(E479*F479,2)</f>
        <v>0</v>
      </c>
      <c r="H479" s="174">
        <v>0</v>
      </c>
      <c r="I479" s="175">
        <f>ROUND(E479*H479,2)</f>
        <v>0</v>
      </c>
      <c r="J479" s="174">
        <v>5320</v>
      </c>
      <c r="K479" s="175">
        <f>ROUND(E479*J479,2)</f>
        <v>8512</v>
      </c>
      <c r="L479" s="175">
        <v>21</v>
      </c>
      <c r="M479" s="175">
        <f>G479*(1+L479/100)</f>
        <v>0</v>
      </c>
      <c r="N479" s="173">
        <v>6.0000000000000002E-5</v>
      </c>
      <c r="O479" s="173">
        <f>ROUND(E479*N479,2)</f>
        <v>0</v>
      </c>
      <c r="P479" s="173">
        <v>0</v>
      </c>
      <c r="Q479" s="173">
        <f>ROUND(E479*P479,2)</f>
        <v>0</v>
      </c>
      <c r="R479" s="175"/>
      <c r="S479" s="175" t="s">
        <v>336</v>
      </c>
      <c r="T479" s="176" t="s">
        <v>187</v>
      </c>
      <c r="U479" s="158">
        <v>0</v>
      </c>
      <c r="V479" s="158">
        <f>ROUND(E479*U479,2)</f>
        <v>0</v>
      </c>
      <c r="W479" s="158" t="s">
        <v>643</v>
      </c>
      <c r="X479" s="158" t="s">
        <v>188</v>
      </c>
      <c r="Y479" s="158" t="s">
        <v>189</v>
      </c>
      <c r="Z479" s="148"/>
      <c r="AA479" s="148"/>
      <c r="AB479" s="148"/>
      <c r="AC479" s="148"/>
      <c r="AD479" s="148"/>
      <c r="AE479" s="148"/>
      <c r="AF479" s="148"/>
      <c r="AG479" s="148" t="s">
        <v>437</v>
      </c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</row>
    <row r="480" spans="1:60" outlineLevel="2" x14ac:dyDescent="0.25">
      <c r="A480" s="155"/>
      <c r="B480" s="156"/>
      <c r="C480" s="241" t="s">
        <v>644</v>
      </c>
      <c r="D480" s="242"/>
      <c r="E480" s="242"/>
      <c r="F480" s="242"/>
      <c r="G480" s="242"/>
      <c r="H480" s="158"/>
      <c r="I480" s="158"/>
      <c r="J480" s="158"/>
      <c r="K480" s="158"/>
      <c r="L480" s="158"/>
      <c r="M480" s="158"/>
      <c r="N480" s="157"/>
      <c r="O480" s="157"/>
      <c r="P480" s="157"/>
      <c r="Q480" s="157"/>
      <c r="R480" s="158"/>
      <c r="S480" s="158"/>
      <c r="T480" s="158"/>
      <c r="U480" s="158"/>
      <c r="V480" s="158"/>
      <c r="W480" s="158"/>
      <c r="X480" s="158"/>
      <c r="Y480" s="158"/>
      <c r="Z480" s="148"/>
      <c r="AA480" s="148"/>
      <c r="AB480" s="148"/>
      <c r="AC480" s="148"/>
      <c r="AD480" s="148"/>
      <c r="AE480" s="148"/>
      <c r="AF480" s="148"/>
      <c r="AG480" s="148" t="s">
        <v>194</v>
      </c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77" t="str">
        <f>C480</f>
        <v>Zábradlí rovného z trubek nebo tenkostěnných profilů do zdiva, hmotnosti 1 m zábradlí přes 20 do 30 kg</v>
      </c>
      <c r="BB480" s="148"/>
      <c r="BC480" s="148"/>
      <c r="BD480" s="148"/>
      <c r="BE480" s="148"/>
      <c r="BF480" s="148"/>
      <c r="BG480" s="148"/>
      <c r="BH480" s="148"/>
    </row>
    <row r="481" spans="1:60" outlineLevel="2" x14ac:dyDescent="0.25">
      <c r="A481" s="155"/>
      <c r="B481" s="156"/>
      <c r="C481" s="239"/>
      <c r="D481" s="240"/>
      <c r="E481" s="240"/>
      <c r="F481" s="240"/>
      <c r="G481" s="240"/>
      <c r="H481" s="158"/>
      <c r="I481" s="158"/>
      <c r="J481" s="158"/>
      <c r="K481" s="158"/>
      <c r="L481" s="158"/>
      <c r="M481" s="158"/>
      <c r="N481" s="157"/>
      <c r="O481" s="157"/>
      <c r="P481" s="157"/>
      <c r="Q481" s="157"/>
      <c r="R481" s="158"/>
      <c r="S481" s="158"/>
      <c r="T481" s="158"/>
      <c r="U481" s="158"/>
      <c r="V481" s="158"/>
      <c r="W481" s="158"/>
      <c r="X481" s="158"/>
      <c r="Y481" s="158"/>
      <c r="Z481" s="148"/>
      <c r="AA481" s="148"/>
      <c r="AB481" s="148"/>
      <c r="AC481" s="148"/>
      <c r="AD481" s="148"/>
      <c r="AE481" s="148"/>
      <c r="AF481" s="148"/>
      <c r="AG481" s="148" t="s">
        <v>195</v>
      </c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</row>
    <row r="482" spans="1:60" outlineLevel="1" x14ac:dyDescent="0.25">
      <c r="A482" s="170">
        <v>152</v>
      </c>
      <c r="B482" s="171" t="s">
        <v>645</v>
      </c>
      <c r="C482" s="179" t="s">
        <v>646</v>
      </c>
      <c r="D482" s="172" t="s">
        <v>184</v>
      </c>
      <c r="E482" s="173">
        <v>187.62</v>
      </c>
      <c r="F482" s="174"/>
      <c r="G482" s="175">
        <f>ROUND(E482*F482,2)</f>
        <v>0</v>
      </c>
      <c r="H482" s="174">
        <v>50.46</v>
      </c>
      <c r="I482" s="175">
        <f>ROUND(E482*H482,2)</f>
        <v>9467.31</v>
      </c>
      <c r="J482" s="174">
        <v>224.04</v>
      </c>
      <c r="K482" s="175">
        <f>ROUND(E482*J482,2)</f>
        <v>42034.38</v>
      </c>
      <c r="L482" s="175">
        <v>21</v>
      </c>
      <c r="M482" s="175">
        <f>G482*(1+L482/100)</f>
        <v>0</v>
      </c>
      <c r="N482" s="173">
        <v>7.1000000000000002E-4</v>
      </c>
      <c r="O482" s="173">
        <f>ROUND(E482*N482,2)</f>
        <v>0.13</v>
      </c>
      <c r="P482" s="173">
        <v>0</v>
      </c>
      <c r="Q482" s="173">
        <f>ROUND(E482*P482,2)</f>
        <v>0</v>
      </c>
      <c r="R482" s="175" t="s">
        <v>409</v>
      </c>
      <c r="S482" s="175" t="s">
        <v>186</v>
      </c>
      <c r="T482" s="176" t="s">
        <v>187</v>
      </c>
      <c r="U482" s="158">
        <v>0.34</v>
      </c>
      <c r="V482" s="158">
        <f>ROUND(E482*U482,2)</f>
        <v>63.79</v>
      </c>
      <c r="W482" s="158"/>
      <c r="X482" s="158" t="s">
        <v>188</v>
      </c>
      <c r="Y482" s="158" t="s">
        <v>189</v>
      </c>
      <c r="Z482" s="148"/>
      <c r="AA482" s="148"/>
      <c r="AB482" s="148"/>
      <c r="AC482" s="148"/>
      <c r="AD482" s="148"/>
      <c r="AE482" s="148"/>
      <c r="AF482" s="148"/>
      <c r="AG482" s="148" t="s">
        <v>437</v>
      </c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</row>
    <row r="483" spans="1:60" outlineLevel="2" x14ac:dyDescent="0.25">
      <c r="A483" s="155"/>
      <c r="B483" s="156"/>
      <c r="C483" s="247"/>
      <c r="D483" s="248"/>
      <c r="E483" s="248"/>
      <c r="F483" s="248"/>
      <c r="G483" s="248"/>
      <c r="H483" s="158"/>
      <c r="I483" s="158"/>
      <c r="J483" s="158"/>
      <c r="K483" s="158"/>
      <c r="L483" s="158"/>
      <c r="M483" s="158"/>
      <c r="N483" s="157"/>
      <c r="O483" s="157"/>
      <c r="P483" s="157"/>
      <c r="Q483" s="157"/>
      <c r="R483" s="158"/>
      <c r="S483" s="158"/>
      <c r="T483" s="158"/>
      <c r="U483" s="158"/>
      <c r="V483" s="158"/>
      <c r="W483" s="158"/>
      <c r="X483" s="158"/>
      <c r="Y483" s="158"/>
      <c r="Z483" s="148"/>
      <c r="AA483" s="148"/>
      <c r="AB483" s="148"/>
      <c r="AC483" s="148"/>
      <c r="AD483" s="148"/>
      <c r="AE483" s="148"/>
      <c r="AF483" s="148"/>
      <c r="AG483" s="148" t="s">
        <v>195</v>
      </c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</row>
    <row r="484" spans="1:60" ht="30.6" outlineLevel="1" x14ac:dyDescent="0.25">
      <c r="A484" s="170">
        <v>153</v>
      </c>
      <c r="B484" s="171" t="s">
        <v>647</v>
      </c>
      <c r="C484" s="179" t="s">
        <v>648</v>
      </c>
      <c r="D484" s="172" t="s">
        <v>184</v>
      </c>
      <c r="E484" s="173">
        <v>215.76300000000001</v>
      </c>
      <c r="F484" s="174"/>
      <c r="G484" s="175">
        <f>ROUND(E484*F484,2)</f>
        <v>0</v>
      </c>
      <c r="H484" s="174">
        <v>583</v>
      </c>
      <c r="I484" s="175">
        <f>ROUND(E484*H484,2)</f>
        <v>125789.83</v>
      </c>
      <c r="J484" s="174">
        <v>0</v>
      </c>
      <c r="K484" s="175">
        <f>ROUND(E484*J484,2)</f>
        <v>0</v>
      </c>
      <c r="L484" s="175">
        <v>21</v>
      </c>
      <c r="M484" s="175">
        <f>G484*(1+L484/100)</f>
        <v>0</v>
      </c>
      <c r="N484" s="173">
        <v>8.9999999999999993E-3</v>
      </c>
      <c r="O484" s="173">
        <f>ROUND(E484*N484,2)</f>
        <v>1.94</v>
      </c>
      <c r="P484" s="173">
        <v>0</v>
      </c>
      <c r="Q484" s="173">
        <f>ROUND(E484*P484,2)</f>
        <v>0</v>
      </c>
      <c r="R484" s="175" t="s">
        <v>283</v>
      </c>
      <c r="S484" s="175" t="s">
        <v>186</v>
      </c>
      <c r="T484" s="176" t="s">
        <v>187</v>
      </c>
      <c r="U484" s="158">
        <v>0</v>
      </c>
      <c r="V484" s="158">
        <f>ROUND(E484*U484,2)</f>
        <v>0</v>
      </c>
      <c r="W484" s="158"/>
      <c r="X484" s="158" t="s">
        <v>284</v>
      </c>
      <c r="Y484" s="158" t="s">
        <v>189</v>
      </c>
      <c r="Z484" s="148"/>
      <c r="AA484" s="148"/>
      <c r="AB484" s="148"/>
      <c r="AC484" s="148"/>
      <c r="AD484" s="148"/>
      <c r="AE484" s="148"/>
      <c r="AF484" s="148"/>
      <c r="AG484" s="148" t="s">
        <v>285</v>
      </c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</row>
    <row r="485" spans="1:60" outlineLevel="2" x14ac:dyDescent="0.25">
      <c r="A485" s="155"/>
      <c r="B485" s="156"/>
      <c r="C485" s="247"/>
      <c r="D485" s="248"/>
      <c r="E485" s="248"/>
      <c r="F485" s="248"/>
      <c r="G485" s="248"/>
      <c r="H485" s="158"/>
      <c r="I485" s="158"/>
      <c r="J485" s="158"/>
      <c r="K485" s="158"/>
      <c r="L485" s="158"/>
      <c r="M485" s="158"/>
      <c r="N485" s="157"/>
      <c r="O485" s="157"/>
      <c r="P485" s="157"/>
      <c r="Q485" s="157"/>
      <c r="R485" s="158"/>
      <c r="S485" s="158"/>
      <c r="T485" s="158"/>
      <c r="U485" s="158"/>
      <c r="V485" s="158"/>
      <c r="W485" s="158"/>
      <c r="X485" s="158"/>
      <c r="Y485" s="158"/>
      <c r="Z485" s="148"/>
      <c r="AA485" s="148"/>
      <c r="AB485" s="148"/>
      <c r="AC485" s="148"/>
      <c r="AD485" s="148"/>
      <c r="AE485" s="148"/>
      <c r="AF485" s="148"/>
      <c r="AG485" s="148" t="s">
        <v>195</v>
      </c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</row>
    <row r="486" spans="1:60" ht="20.399999999999999" outlineLevel="1" x14ac:dyDescent="0.25">
      <c r="A486" s="170">
        <v>154</v>
      </c>
      <c r="B486" s="171" t="s">
        <v>649</v>
      </c>
      <c r="C486" s="179" t="s">
        <v>650</v>
      </c>
      <c r="D486" s="172" t="s">
        <v>184</v>
      </c>
      <c r="E486" s="173">
        <v>2</v>
      </c>
      <c r="F486" s="174"/>
      <c r="G486" s="175">
        <f>ROUND(E486*F486,2)</f>
        <v>0</v>
      </c>
      <c r="H486" s="174">
        <v>0</v>
      </c>
      <c r="I486" s="175">
        <f>ROUND(E486*H486,2)</f>
        <v>0</v>
      </c>
      <c r="J486" s="174">
        <v>719.4</v>
      </c>
      <c r="K486" s="175">
        <f>ROUND(E486*J486,2)</f>
        <v>1438.8</v>
      </c>
      <c r="L486" s="175">
        <v>21</v>
      </c>
      <c r="M486" s="175">
        <f>G486*(1+L486/100)</f>
        <v>0</v>
      </c>
      <c r="N486" s="173">
        <v>0</v>
      </c>
      <c r="O486" s="173">
        <f>ROUND(E486*N486,2)</f>
        <v>0</v>
      </c>
      <c r="P486" s="173">
        <v>0</v>
      </c>
      <c r="Q486" s="173">
        <f>ROUND(E486*P486,2)</f>
        <v>0</v>
      </c>
      <c r="R486" s="175" t="s">
        <v>409</v>
      </c>
      <c r="S486" s="175" t="s">
        <v>186</v>
      </c>
      <c r="T486" s="176" t="s">
        <v>187</v>
      </c>
      <c r="U486" s="158">
        <v>1.23</v>
      </c>
      <c r="V486" s="158">
        <f>ROUND(E486*U486,2)</f>
        <v>2.46</v>
      </c>
      <c r="W486" s="158"/>
      <c r="X486" s="158" t="s">
        <v>188</v>
      </c>
      <c r="Y486" s="158" t="s">
        <v>189</v>
      </c>
      <c r="Z486" s="148"/>
      <c r="AA486" s="148"/>
      <c r="AB486" s="148"/>
      <c r="AC486" s="148"/>
      <c r="AD486" s="148"/>
      <c r="AE486" s="148"/>
      <c r="AF486" s="148"/>
      <c r="AG486" s="148" t="s">
        <v>437</v>
      </c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</row>
    <row r="487" spans="1:60" outlineLevel="2" x14ac:dyDescent="0.25">
      <c r="A487" s="155"/>
      <c r="B487" s="156"/>
      <c r="C487" s="241" t="s">
        <v>651</v>
      </c>
      <c r="D487" s="242"/>
      <c r="E487" s="242"/>
      <c r="F487" s="242"/>
      <c r="G487" s="242"/>
      <c r="H487" s="158"/>
      <c r="I487" s="158"/>
      <c r="J487" s="158"/>
      <c r="K487" s="158"/>
      <c r="L487" s="158"/>
      <c r="M487" s="158"/>
      <c r="N487" s="157"/>
      <c r="O487" s="157"/>
      <c r="P487" s="157"/>
      <c r="Q487" s="157"/>
      <c r="R487" s="158"/>
      <c r="S487" s="158"/>
      <c r="T487" s="158"/>
      <c r="U487" s="158"/>
      <c r="V487" s="158"/>
      <c r="W487" s="158"/>
      <c r="X487" s="158"/>
      <c r="Y487" s="158"/>
      <c r="Z487" s="148"/>
      <c r="AA487" s="148"/>
      <c r="AB487" s="148"/>
      <c r="AC487" s="148"/>
      <c r="AD487" s="148"/>
      <c r="AE487" s="148"/>
      <c r="AF487" s="148"/>
      <c r="AG487" s="148" t="s">
        <v>194</v>
      </c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</row>
    <row r="488" spans="1:60" outlineLevel="2" x14ac:dyDescent="0.25">
      <c r="A488" s="155"/>
      <c r="B488" s="156"/>
      <c r="C488" s="239"/>
      <c r="D488" s="240"/>
      <c r="E488" s="240"/>
      <c r="F488" s="240"/>
      <c r="G488" s="240"/>
      <c r="H488" s="158"/>
      <c r="I488" s="158"/>
      <c r="J488" s="158"/>
      <c r="K488" s="158"/>
      <c r="L488" s="158"/>
      <c r="M488" s="158"/>
      <c r="N488" s="157"/>
      <c r="O488" s="157"/>
      <c r="P488" s="157"/>
      <c r="Q488" s="157"/>
      <c r="R488" s="158"/>
      <c r="S488" s="158"/>
      <c r="T488" s="158"/>
      <c r="U488" s="158"/>
      <c r="V488" s="158"/>
      <c r="W488" s="158"/>
      <c r="X488" s="158"/>
      <c r="Y488" s="158"/>
      <c r="Z488" s="148"/>
      <c r="AA488" s="148"/>
      <c r="AB488" s="148"/>
      <c r="AC488" s="148"/>
      <c r="AD488" s="148"/>
      <c r="AE488" s="148"/>
      <c r="AF488" s="148"/>
      <c r="AG488" s="148" t="s">
        <v>195</v>
      </c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</row>
    <row r="489" spans="1:60" outlineLevel="1" x14ac:dyDescent="0.25">
      <c r="A489" s="170">
        <v>155</v>
      </c>
      <c r="B489" s="171" t="s">
        <v>652</v>
      </c>
      <c r="C489" s="179" t="s">
        <v>653</v>
      </c>
      <c r="D489" s="172" t="s">
        <v>184</v>
      </c>
      <c r="E489" s="173">
        <v>2</v>
      </c>
      <c r="F489" s="174"/>
      <c r="G489" s="175">
        <f>ROUND(E489*F489,2)</f>
        <v>0</v>
      </c>
      <c r="H489" s="174">
        <v>5600</v>
      </c>
      <c r="I489" s="175">
        <f>ROUND(E489*H489,2)</f>
        <v>11200</v>
      </c>
      <c r="J489" s="174">
        <v>0</v>
      </c>
      <c r="K489" s="175">
        <f>ROUND(E489*J489,2)</f>
        <v>0</v>
      </c>
      <c r="L489" s="175">
        <v>21</v>
      </c>
      <c r="M489" s="175">
        <f>G489*(1+L489/100)</f>
        <v>0</v>
      </c>
      <c r="N489" s="173">
        <v>1.4E-3</v>
      </c>
      <c r="O489" s="173">
        <f>ROUND(E489*N489,2)</f>
        <v>0</v>
      </c>
      <c r="P489" s="173">
        <v>0</v>
      </c>
      <c r="Q489" s="173">
        <f>ROUND(E489*P489,2)</f>
        <v>0</v>
      </c>
      <c r="R489" s="175"/>
      <c r="S489" s="175" t="s">
        <v>336</v>
      </c>
      <c r="T489" s="176" t="s">
        <v>187</v>
      </c>
      <c r="U489" s="158">
        <v>0</v>
      </c>
      <c r="V489" s="158">
        <f>ROUND(E489*U489,2)</f>
        <v>0</v>
      </c>
      <c r="W489" s="158"/>
      <c r="X489" s="158" t="s">
        <v>284</v>
      </c>
      <c r="Y489" s="158" t="s">
        <v>189</v>
      </c>
      <c r="Z489" s="148"/>
      <c r="AA489" s="148"/>
      <c r="AB489" s="148"/>
      <c r="AC489" s="148"/>
      <c r="AD489" s="148"/>
      <c r="AE489" s="148"/>
      <c r="AF489" s="148"/>
      <c r="AG489" s="148" t="s">
        <v>285</v>
      </c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</row>
    <row r="490" spans="1:60" outlineLevel="2" x14ac:dyDescent="0.25">
      <c r="A490" s="155"/>
      <c r="B490" s="156"/>
      <c r="C490" s="241" t="s">
        <v>654</v>
      </c>
      <c r="D490" s="242"/>
      <c r="E490" s="242"/>
      <c r="F490" s="242"/>
      <c r="G490" s="242"/>
      <c r="H490" s="158"/>
      <c r="I490" s="158"/>
      <c r="J490" s="158"/>
      <c r="K490" s="158"/>
      <c r="L490" s="158"/>
      <c r="M490" s="158"/>
      <c r="N490" s="157"/>
      <c r="O490" s="157"/>
      <c r="P490" s="157"/>
      <c r="Q490" s="157"/>
      <c r="R490" s="158"/>
      <c r="S490" s="158"/>
      <c r="T490" s="158"/>
      <c r="U490" s="158"/>
      <c r="V490" s="158"/>
      <c r="W490" s="158"/>
      <c r="X490" s="158"/>
      <c r="Y490" s="158"/>
      <c r="Z490" s="148"/>
      <c r="AA490" s="148"/>
      <c r="AB490" s="148"/>
      <c r="AC490" s="148"/>
      <c r="AD490" s="148"/>
      <c r="AE490" s="148"/>
      <c r="AF490" s="148"/>
      <c r="AG490" s="148" t="s">
        <v>194</v>
      </c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</row>
    <row r="491" spans="1:60" outlineLevel="2" x14ac:dyDescent="0.25">
      <c r="A491" s="155"/>
      <c r="B491" s="156"/>
      <c r="C491" s="239"/>
      <c r="D491" s="240"/>
      <c r="E491" s="240"/>
      <c r="F491" s="240"/>
      <c r="G491" s="240"/>
      <c r="H491" s="158"/>
      <c r="I491" s="158"/>
      <c r="J491" s="158"/>
      <c r="K491" s="158"/>
      <c r="L491" s="158"/>
      <c r="M491" s="158"/>
      <c r="N491" s="157"/>
      <c r="O491" s="157"/>
      <c r="P491" s="157"/>
      <c r="Q491" s="157"/>
      <c r="R491" s="158"/>
      <c r="S491" s="158"/>
      <c r="T491" s="158"/>
      <c r="U491" s="158"/>
      <c r="V491" s="158"/>
      <c r="W491" s="158"/>
      <c r="X491" s="158"/>
      <c r="Y491" s="158"/>
      <c r="Z491" s="148"/>
      <c r="AA491" s="148"/>
      <c r="AB491" s="148"/>
      <c r="AC491" s="148"/>
      <c r="AD491" s="148"/>
      <c r="AE491" s="148"/>
      <c r="AF491" s="148"/>
      <c r="AG491" s="148" t="s">
        <v>195</v>
      </c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</row>
    <row r="492" spans="1:60" outlineLevel="1" x14ac:dyDescent="0.25">
      <c r="A492" s="170">
        <v>156</v>
      </c>
      <c r="B492" s="171" t="s">
        <v>655</v>
      </c>
      <c r="C492" s="179" t="s">
        <v>656</v>
      </c>
      <c r="D492" s="172" t="s">
        <v>184</v>
      </c>
      <c r="E492" s="173">
        <v>29.588999999999999</v>
      </c>
      <c r="F492" s="174"/>
      <c r="G492" s="175">
        <f>ROUND(E492*F492,2)</f>
        <v>0</v>
      </c>
      <c r="H492" s="174">
        <v>0</v>
      </c>
      <c r="I492" s="175">
        <f>ROUND(E492*H492,2)</f>
        <v>0</v>
      </c>
      <c r="J492" s="174">
        <v>3500</v>
      </c>
      <c r="K492" s="175">
        <f>ROUND(E492*J492,2)</f>
        <v>103561.5</v>
      </c>
      <c r="L492" s="175">
        <v>21</v>
      </c>
      <c r="M492" s="175">
        <f>G492*(1+L492/100)</f>
        <v>0</v>
      </c>
      <c r="N492" s="173">
        <v>3.8000000000000002E-4</v>
      </c>
      <c r="O492" s="173">
        <f>ROUND(E492*N492,2)</f>
        <v>0.01</v>
      </c>
      <c r="P492" s="173">
        <v>0</v>
      </c>
      <c r="Q492" s="173">
        <f>ROUND(E492*P492,2)</f>
        <v>0</v>
      </c>
      <c r="R492" s="175"/>
      <c r="S492" s="175" t="s">
        <v>336</v>
      </c>
      <c r="T492" s="176" t="s">
        <v>187</v>
      </c>
      <c r="U492" s="158">
        <v>0</v>
      </c>
      <c r="V492" s="158">
        <f>ROUND(E492*U492,2)</f>
        <v>0</v>
      </c>
      <c r="W492" s="158" t="s">
        <v>643</v>
      </c>
      <c r="X492" s="158" t="s">
        <v>188</v>
      </c>
      <c r="Y492" s="158" t="s">
        <v>189</v>
      </c>
      <c r="Z492" s="148"/>
      <c r="AA492" s="148"/>
      <c r="AB492" s="148"/>
      <c r="AC492" s="148"/>
      <c r="AD492" s="148"/>
      <c r="AE492" s="148"/>
      <c r="AF492" s="148"/>
      <c r="AG492" s="148" t="s">
        <v>437</v>
      </c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</row>
    <row r="493" spans="1:60" outlineLevel="2" x14ac:dyDescent="0.25">
      <c r="A493" s="155"/>
      <c r="B493" s="156"/>
      <c r="C493" s="241" t="s">
        <v>657</v>
      </c>
      <c r="D493" s="242"/>
      <c r="E493" s="242"/>
      <c r="F493" s="242"/>
      <c r="G493" s="242"/>
      <c r="H493" s="158"/>
      <c r="I493" s="158"/>
      <c r="J493" s="158"/>
      <c r="K493" s="158"/>
      <c r="L493" s="158"/>
      <c r="M493" s="158"/>
      <c r="N493" s="157"/>
      <c r="O493" s="157"/>
      <c r="P493" s="157"/>
      <c r="Q493" s="157"/>
      <c r="R493" s="158"/>
      <c r="S493" s="158"/>
      <c r="T493" s="158"/>
      <c r="U493" s="158"/>
      <c r="V493" s="158"/>
      <c r="W493" s="158"/>
      <c r="X493" s="158"/>
      <c r="Y493" s="158"/>
      <c r="Z493" s="148"/>
      <c r="AA493" s="148"/>
      <c r="AB493" s="148"/>
      <c r="AC493" s="148"/>
      <c r="AD493" s="148"/>
      <c r="AE493" s="148"/>
      <c r="AF493" s="148"/>
      <c r="AG493" s="148" t="s">
        <v>194</v>
      </c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</row>
    <row r="494" spans="1:60" outlineLevel="2" x14ac:dyDescent="0.25">
      <c r="A494" s="155"/>
      <c r="B494" s="156"/>
      <c r="C494" s="239"/>
      <c r="D494" s="240"/>
      <c r="E494" s="240"/>
      <c r="F494" s="240"/>
      <c r="G494" s="240"/>
      <c r="H494" s="158"/>
      <c r="I494" s="158"/>
      <c r="J494" s="158"/>
      <c r="K494" s="158"/>
      <c r="L494" s="158"/>
      <c r="M494" s="158"/>
      <c r="N494" s="157"/>
      <c r="O494" s="157"/>
      <c r="P494" s="157"/>
      <c r="Q494" s="157"/>
      <c r="R494" s="158"/>
      <c r="S494" s="158"/>
      <c r="T494" s="158"/>
      <c r="U494" s="158"/>
      <c r="V494" s="158"/>
      <c r="W494" s="158"/>
      <c r="X494" s="158"/>
      <c r="Y494" s="158"/>
      <c r="Z494" s="148"/>
      <c r="AA494" s="148"/>
      <c r="AB494" s="148"/>
      <c r="AC494" s="148"/>
      <c r="AD494" s="148"/>
      <c r="AE494" s="148"/>
      <c r="AF494" s="148"/>
      <c r="AG494" s="148" t="s">
        <v>195</v>
      </c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</row>
    <row r="495" spans="1:60" outlineLevel="1" x14ac:dyDescent="0.25">
      <c r="A495" s="170">
        <v>157</v>
      </c>
      <c r="B495" s="171" t="s">
        <v>658</v>
      </c>
      <c r="C495" s="179" t="s">
        <v>659</v>
      </c>
      <c r="D495" s="172" t="s">
        <v>301</v>
      </c>
      <c r="E495" s="173">
        <v>4.5</v>
      </c>
      <c r="F495" s="174"/>
      <c r="G495" s="175">
        <f>ROUND(E495*F495,2)</f>
        <v>0</v>
      </c>
      <c r="H495" s="174">
        <v>0</v>
      </c>
      <c r="I495" s="175">
        <f>ROUND(E495*H495,2)</f>
        <v>0</v>
      </c>
      <c r="J495" s="174">
        <v>7700</v>
      </c>
      <c r="K495" s="175">
        <f>ROUND(E495*J495,2)</f>
        <v>34650</v>
      </c>
      <c r="L495" s="175">
        <v>21</v>
      </c>
      <c r="M495" s="175">
        <f>G495*(1+L495/100)</f>
        <v>0</v>
      </c>
      <c r="N495" s="173">
        <v>0</v>
      </c>
      <c r="O495" s="173">
        <f>ROUND(E495*N495,2)</f>
        <v>0</v>
      </c>
      <c r="P495" s="173">
        <v>0</v>
      </c>
      <c r="Q495" s="173">
        <f>ROUND(E495*P495,2)</f>
        <v>0</v>
      </c>
      <c r="R495" s="175"/>
      <c r="S495" s="175" t="s">
        <v>323</v>
      </c>
      <c r="T495" s="176" t="s">
        <v>187</v>
      </c>
      <c r="U495" s="158">
        <v>0</v>
      </c>
      <c r="V495" s="158">
        <f>ROUND(E495*U495,2)</f>
        <v>0</v>
      </c>
      <c r="W495" s="158" t="s">
        <v>643</v>
      </c>
      <c r="X495" s="158" t="s">
        <v>188</v>
      </c>
      <c r="Y495" s="158" t="s">
        <v>189</v>
      </c>
      <c r="Z495" s="148"/>
      <c r="AA495" s="148"/>
      <c r="AB495" s="148"/>
      <c r="AC495" s="148"/>
      <c r="AD495" s="148"/>
      <c r="AE495" s="148"/>
      <c r="AF495" s="148"/>
      <c r="AG495" s="148" t="s">
        <v>437</v>
      </c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</row>
    <row r="496" spans="1:60" outlineLevel="2" x14ac:dyDescent="0.25">
      <c r="A496" s="155"/>
      <c r="B496" s="156"/>
      <c r="C496" s="241" t="s">
        <v>660</v>
      </c>
      <c r="D496" s="242"/>
      <c r="E496" s="242"/>
      <c r="F496" s="242"/>
      <c r="G496" s="242"/>
      <c r="H496" s="158"/>
      <c r="I496" s="158"/>
      <c r="J496" s="158"/>
      <c r="K496" s="158"/>
      <c r="L496" s="158"/>
      <c r="M496" s="158"/>
      <c r="N496" s="157"/>
      <c r="O496" s="157"/>
      <c r="P496" s="157"/>
      <c r="Q496" s="157"/>
      <c r="R496" s="158"/>
      <c r="S496" s="158"/>
      <c r="T496" s="158"/>
      <c r="U496" s="158"/>
      <c r="V496" s="158"/>
      <c r="W496" s="158"/>
      <c r="X496" s="158"/>
      <c r="Y496" s="158"/>
      <c r="Z496" s="148"/>
      <c r="AA496" s="148"/>
      <c r="AB496" s="148"/>
      <c r="AC496" s="148"/>
      <c r="AD496" s="148"/>
      <c r="AE496" s="148"/>
      <c r="AF496" s="148"/>
      <c r="AG496" s="148" t="s">
        <v>194</v>
      </c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</row>
    <row r="497" spans="1:60" outlineLevel="2" x14ac:dyDescent="0.25">
      <c r="A497" s="155"/>
      <c r="B497" s="156"/>
      <c r="C497" s="239"/>
      <c r="D497" s="240"/>
      <c r="E497" s="240"/>
      <c r="F497" s="240"/>
      <c r="G497" s="240"/>
      <c r="H497" s="158"/>
      <c r="I497" s="158"/>
      <c r="J497" s="158"/>
      <c r="K497" s="158"/>
      <c r="L497" s="158"/>
      <c r="M497" s="158"/>
      <c r="N497" s="157"/>
      <c r="O497" s="157"/>
      <c r="P497" s="157"/>
      <c r="Q497" s="157"/>
      <c r="R497" s="158"/>
      <c r="S497" s="158"/>
      <c r="T497" s="158"/>
      <c r="U497" s="158"/>
      <c r="V497" s="158"/>
      <c r="W497" s="158"/>
      <c r="X497" s="158"/>
      <c r="Y497" s="158"/>
      <c r="Z497" s="148"/>
      <c r="AA497" s="148"/>
      <c r="AB497" s="148"/>
      <c r="AC497" s="148"/>
      <c r="AD497" s="148"/>
      <c r="AE497" s="148"/>
      <c r="AF497" s="148"/>
      <c r="AG497" s="148" t="s">
        <v>195</v>
      </c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</row>
    <row r="498" spans="1:60" outlineLevel="1" x14ac:dyDescent="0.25">
      <c r="A498" s="170">
        <v>158</v>
      </c>
      <c r="B498" s="171" t="s">
        <v>661</v>
      </c>
      <c r="C498" s="179" t="s">
        <v>662</v>
      </c>
      <c r="D498" s="172" t="s">
        <v>227</v>
      </c>
      <c r="E498" s="173">
        <v>1.534</v>
      </c>
      <c r="F498" s="174"/>
      <c r="G498" s="175">
        <f>ROUND(E498*F498,2)</f>
        <v>0</v>
      </c>
      <c r="H498" s="174">
        <v>0</v>
      </c>
      <c r="I498" s="175">
        <f>ROUND(E498*H498,2)</f>
        <v>0</v>
      </c>
      <c r="J498" s="174">
        <v>1722.6</v>
      </c>
      <c r="K498" s="175">
        <f>ROUND(E498*J498,2)</f>
        <v>2642.47</v>
      </c>
      <c r="L498" s="175">
        <v>21</v>
      </c>
      <c r="M498" s="175">
        <f>G498*(1+L498/100)</f>
        <v>0</v>
      </c>
      <c r="N498" s="173">
        <v>0</v>
      </c>
      <c r="O498" s="173">
        <f>ROUND(E498*N498,2)</f>
        <v>0</v>
      </c>
      <c r="P498" s="173">
        <v>0</v>
      </c>
      <c r="Q498" s="173">
        <f>ROUND(E498*P498,2)</f>
        <v>0</v>
      </c>
      <c r="R498" s="175" t="s">
        <v>409</v>
      </c>
      <c r="S498" s="175" t="s">
        <v>186</v>
      </c>
      <c r="T498" s="176" t="s">
        <v>187</v>
      </c>
      <c r="U498" s="158">
        <v>3.0059999999999998</v>
      </c>
      <c r="V498" s="158">
        <f>ROUND(E498*U498,2)</f>
        <v>4.6100000000000003</v>
      </c>
      <c r="W498" s="158"/>
      <c r="X498" s="158" t="s">
        <v>188</v>
      </c>
      <c r="Y498" s="158" t="s">
        <v>189</v>
      </c>
      <c r="Z498" s="148"/>
      <c r="AA498" s="148"/>
      <c r="AB498" s="148"/>
      <c r="AC498" s="148"/>
      <c r="AD498" s="148"/>
      <c r="AE498" s="148"/>
      <c r="AF498" s="148"/>
      <c r="AG498" s="148" t="s">
        <v>437</v>
      </c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</row>
    <row r="499" spans="1:60" outlineLevel="2" x14ac:dyDescent="0.25">
      <c r="A499" s="155"/>
      <c r="B499" s="156"/>
      <c r="C499" s="243" t="s">
        <v>465</v>
      </c>
      <c r="D499" s="244"/>
      <c r="E499" s="244"/>
      <c r="F499" s="244"/>
      <c r="G499" s="244"/>
      <c r="H499" s="158"/>
      <c r="I499" s="158"/>
      <c r="J499" s="158"/>
      <c r="K499" s="158"/>
      <c r="L499" s="158"/>
      <c r="M499" s="158"/>
      <c r="N499" s="157"/>
      <c r="O499" s="157"/>
      <c r="P499" s="157"/>
      <c r="Q499" s="157"/>
      <c r="R499" s="158"/>
      <c r="S499" s="158"/>
      <c r="T499" s="158"/>
      <c r="U499" s="158"/>
      <c r="V499" s="158"/>
      <c r="W499" s="158"/>
      <c r="X499" s="158"/>
      <c r="Y499" s="158"/>
      <c r="Z499" s="148"/>
      <c r="AA499" s="148"/>
      <c r="AB499" s="148"/>
      <c r="AC499" s="148"/>
      <c r="AD499" s="148"/>
      <c r="AE499" s="148"/>
      <c r="AF499" s="148"/>
      <c r="AG499" s="148" t="s">
        <v>192</v>
      </c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</row>
    <row r="500" spans="1:60" ht="21" outlineLevel="2" x14ac:dyDescent="0.25">
      <c r="A500" s="155"/>
      <c r="B500" s="156"/>
      <c r="C500" s="245" t="s">
        <v>663</v>
      </c>
      <c r="D500" s="246"/>
      <c r="E500" s="246"/>
      <c r="F500" s="246"/>
      <c r="G500" s="246"/>
      <c r="H500" s="158"/>
      <c r="I500" s="158"/>
      <c r="J500" s="158"/>
      <c r="K500" s="158"/>
      <c r="L500" s="158"/>
      <c r="M500" s="158"/>
      <c r="N500" s="157"/>
      <c r="O500" s="157"/>
      <c r="P500" s="157"/>
      <c r="Q500" s="157"/>
      <c r="R500" s="158"/>
      <c r="S500" s="158"/>
      <c r="T500" s="158"/>
      <c r="U500" s="158"/>
      <c r="V500" s="158"/>
      <c r="W500" s="158"/>
      <c r="X500" s="158"/>
      <c r="Y500" s="158"/>
      <c r="Z500" s="148"/>
      <c r="AA500" s="148"/>
      <c r="AB500" s="148"/>
      <c r="AC500" s="148"/>
      <c r="AD500" s="148"/>
      <c r="AE500" s="148"/>
      <c r="AF500" s="148"/>
      <c r="AG500" s="148" t="s">
        <v>194</v>
      </c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77" t="str">
        <f>C500</f>
        <v>Přesun hmot pro zámečnické konstrukce stanovený zhmotnosti přesunovaného materiálu vodorovná dopravní vzdálenost do 50 m v objektech výšky přes 6 do 12 m</v>
      </c>
      <c r="BB500" s="148"/>
      <c r="BC500" s="148"/>
      <c r="BD500" s="148"/>
      <c r="BE500" s="148"/>
      <c r="BF500" s="148"/>
      <c r="BG500" s="148"/>
      <c r="BH500" s="148"/>
    </row>
    <row r="501" spans="1:60" outlineLevel="2" x14ac:dyDescent="0.25">
      <c r="A501" s="155"/>
      <c r="B501" s="156"/>
      <c r="C501" s="239"/>
      <c r="D501" s="240"/>
      <c r="E501" s="240"/>
      <c r="F501" s="240"/>
      <c r="G501" s="240"/>
      <c r="H501" s="158"/>
      <c r="I501" s="158"/>
      <c r="J501" s="158"/>
      <c r="K501" s="158"/>
      <c r="L501" s="158"/>
      <c r="M501" s="158"/>
      <c r="N501" s="157"/>
      <c r="O501" s="157"/>
      <c r="P501" s="157"/>
      <c r="Q501" s="157"/>
      <c r="R501" s="158"/>
      <c r="S501" s="158"/>
      <c r="T501" s="158"/>
      <c r="U501" s="158"/>
      <c r="V501" s="158"/>
      <c r="W501" s="158"/>
      <c r="X501" s="158"/>
      <c r="Y501" s="158"/>
      <c r="Z501" s="148"/>
      <c r="AA501" s="148"/>
      <c r="AB501" s="148"/>
      <c r="AC501" s="148"/>
      <c r="AD501" s="148"/>
      <c r="AE501" s="148"/>
      <c r="AF501" s="148"/>
      <c r="AG501" s="148" t="s">
        <v>195</v>
      </c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</row>
    <row r="502" spans="1:60" x14ac:dyDescent="0.25">
      <c r="A502" s="160" t="s">
        <v>180</v>
      </c>
      <c r="B502" s="161" t="s">
        <v>141</v>
      </c>
      <c r="C502" s="178" t="s">
        <v>142</v>
      </c>
      <c r="D502" s="162"/>
      <c r="E502" s="163"/>
      <c r="F502" s="164"/>
      <c r="G502" s="164">
        <f>SUMIF(AG503:AG533,"&lt;&gt;NOR",G503:G533)</f>
        <v>0</v>
      </c>
      <c r="H502" s="164"/>
      <c r="I502" s="164">
        <f>SUM(I503:I533)</f>
        <v>20958.18</v>
      </c>
      <c r="J502" s="164"/>
      <c r="K502" s="164">
        <f>SUM(K503:K533)</f>
        <v>52563.200000000004</v>
      </c>
      <c r="L502" s="164"/>
      <c r="M502" s="164">
        <f>SUM(M503:M533)</f>
        <v>0</v>
      </c>
      <c r="N502" s="163"/>
      <c r="O502" s="163">
        <f>SUM(O503:O533)</f>
        <v>1.3800000000000001</v>
      </c>
      <c r="P502" s="163"/>
      <c r="Q502" s="163">
        <f>SUM(Q503:Q533)</f>
        <v>0</v>
      </c>
      <c r="R502" s="164"/>
      <c r="S502" s="164"/>
      <c r="T502" s="165"/>
      <c r="U502" s="159"/>
      <c r="V502" s="159">
        <f>SUM(V503:V533)</f>
        <v>5.0599999999999996</v>
      </c>
      <c r="W502" s="159"/>
      <c r="X502" s="159"/>
      <c r="Y502" s="159"/>
      <c r="AG502" t="s">
        <v>181</v>
      </c>
    </row>
    <row r="503" spans="1:60" outlineLevel="1" x14ac:dyDescent="0.25">
      <c r="A503" s="170">
        <v>159</v>
      </c>
      <c r="B503" s="171" t="s">
        <v>664</v>
      </c>
      <c r="C503" s="179" t="s">
        <v>665</v>
      </c>
      <c r="D503" s="172" t="s">
        <v>184</v>
      </c>
      <c r="E503" s="173">
        <v>31.68</v>
      </c>
      <c r="F503" s="174"/>
      <c r="G503" s="175">
        <f>ROUND(E503*F503,2)</f>
        <v>0</v>
      </c>
      <c r="H503" s="174">
        <v>0</v>
      </c>
      <c r="I503" s="175">
        <f>ROUND(E503*H503,2)</f>
        <v>0</v>
      </c>
      <c r="J503" s="174">
        <v>406</v>
      </c>
      <c r="K503" s="175">
        <f>ROUND(E503*J503,2)</f>
        <v>12862.08</v>
      </c>
      <c r="L503" s="175">
        <v>21</v>
      </c>
      <c r="M503" s="175">
        <f>G503*(1+L503/100)</f>
        <v>0</v>
      </c>
      <c r="N503" s="173">
        <v>1.2E-2</v>
      </c>
      <c r="O503" s="173">
        <f>ROUND(E503*N503,2)</f>
        <v>0.38</v>
      </c>
      <c r="P503" s="173">
        <v>0</v>
      </c>
      <c r="Q503" s="173">
        <f>ROUND(E503*P503,2)</f>
        <v>0</v>
      </c>
      <c r="R503" s="175"/>
      <c r="S503" s="175" t="s">
        <v>323</v>
      </c>
      <c r="T503" s="176" t="s">
        <v>187</v>
      </c>
      <c r="U503" s="158">
        <v>0</v>
      </c>
      <c r="V503" s="158">
        <f>ROUND(E503*U503,2)</f>
        <v>0</v>
      </c>
      <c r="W503" s="158" t="s">
        <v>666</v>
      </c>
      <c r="X503" s="158" t="s">
        <v>188</v>
      </c>
      <c r="Y503" s="158" t="s">
        <v>189</v>
      </c>
      <c r="Z503" s="148"/>
      <c r="AA503" s="148"/>
      <c r="AB503" s="148"/>
      <c r="AC503" s="148"/>
      <c r="AD503" s="148"/>
      <c r="AE503" s="148"/>
      <c r="AF503" s="148"/>
      <c r="AG503" s="148" t="s">
        <v>437</v>
      </c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</row>
    <row r="504" spans="1:60" outlineLevel="2" x14ac:dyDescent="0.25">
      <c r="A504" s="155"/>
      <c r="B504" s="156"/>
      <c r="C504" s="241" t="s">
        <v>667</v>
      </c>
      <c r="D504" s="242"/>
      <c r="E504" s="242"/>
      <c r="F504" s="242"/>
      <c r="G504" s="242"/>
      <c r="H504" s="158"/>
      <c r="I504" s="158"/>
      <c r="J504" s="158"/>
      <c r="K504" s="158"/>
      <c r="L504" s="158"/>
      <c r="M504" s="158"/>
      <c r="N504" s="157"/>
      <c r="O504" s="157"/>
      <c r="P504" s="157"/>
      <c r="Q504" s="157"/>
      <c r="R504" s="158"/>
      <c r="S504" s="158"/>
      <c r="T504" s="158"/>
      <c r="U504" s="158"/>
      <c r="V504" s="158"/>
      <c r="W504" s="158"/>
      <c r="X504" s="158"/>
      <c r="Y504" s="158"/>
      <c r="Z504" s="148"/>
      <c r="AA504" s="148"/>
      <c r="AB504" s="148"/>
      <c r="AC504" s="148"/>
      <c r="AD504" s="148"/>
      <c r="AE504" s="148"/>
      <c r="AF504" s="148"/>
      <c r="AG504" s="148" t="s">
        <v>194</v>
      </c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77" t="str">
        <f>C504</f>
        <v>Příprava podkladu před provedením dlažby samonivelační stěrka min.pevnosti 30 MPa, tloušťky přes 5 do 8 mm</v>
      </c>
      <c r="BB504" s="148"/>
      <c r="BC504" s="148"/>
      <c r="BD504" s="148"/>
      <c r="BE504" s="148"/>
      <c r="BF504" s="148"/>
      <c r="BG504" s="148"/>
      <c r="BH504" s="148"/>
    </row>
    <row r="505" spans="1:60" outlineLevel="2" x14ac:dyDescent="0.25">
      <c r="A505" s="155"/>
      <c r="B505" s="156"/>
      <c r="C505" s="239"/>
      <c r="D505" s="240"/>
      <c r="E505" s="240"/>
      <c r="F505" s="240"/>
      <c r="G505" s="240"/>
      <c r="H505" s="158"/>
      <c r="I505" s="158"/>
      <c r="J505" s="158"/>
      <c r="K505" s="158"/>
      <c r="L505" s="158"/>
      <c r="M505" s="158"/>
      <c r="N505" s="157"/>
      <c r="O505" s="157"/>
      <c r="P505" s="157"/>
      <c r="Q505" s="157"/>
      <c r="R505" s="158"/>
      <c r="S505" s="158"/>
      <c r="T505" s="158"/>
      <c r="U505" s="158"/>
      <c r="V505" s="158"/>
      <c r="W505" s="158"/>
      <c r="X505" s="158"/>
      <c r="Y505" s="158"/>
      <c r="Z505" s="148"/>
      <c r="AA505" s="148"/>
      <c r="AB505" s="148"/>
      <c r="AC505" s="148"/>
      <c r="AD505" s="148"/>
      <c r="AE505" s="148"/>
      <c r="AF505" s="148"/>
      <c r="AG505" s="148" t="s">
        <v>195</v>
      </c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</row>
    <row r="506" spans="1:60" outlineLevel="1" x14ac:dyDescent="0.25">
      <c r="A506" s="170">
        <v>160</v>
      </c>
      <c r="B506" s="171" t="s">
        <v>668</v>
      </c>
      <c r="C506" s="179" t="s">
        <v>669</v>
      </c>
      <c r="D506" s="172" t="s">
        <v>301</v>
      </c>
      <c r="E506" s="173">
        <v>14.4</v>
      </c>
      <c r="F506" s="174"/>
      <c r="G506" s="175">
        <f>ROUND(E506*F506,2)</f>
        <v>0</v>
      </c>
      <c r="H506" s="174">
        <v>0</v>
      </c>
      <c r="I506" s="175">
        <f>ROUND(E506*H506,2)</f>
        <v>0</v>
      </c>
      <c r="J506" s="174">
        <v>350</v>
      </c>
      <c r="K506" s="175">
        <f>ROUND(E506*J506,2)</f>
        <v>5040</v>
      </c>
      <c r="L506" s="175">
        <v>21</v>
      </c>
      <c r="M506" s="175">
        <f>G506*(1+L506/100)</f>
        <v>0</v>
      </c>
      <c r="N506" s="173">
        <v>1.5299999999999999E-3</v>
      </c>
      <c r="O506" s="173">
        <f>ROUND(E506*N506,2)</f>
        <v>0.02</v>
      </c>
      <c r="P506" s="173">
        <v>0</v>
      </c>
      <c r="Q506" s="173">
        <f>ROUND(E506*P506,2)</f>
        <v>0</v>
      </c>
      <c r="R506" s="175"/>
      <c r="S506" s="175" t="s">
        <v>323</v>
      </c>
      <c r="T506" s="176" t="s">
        <v>187</v>
      </c>
      <c r="U506" s="158">
        <v>0</v>
      </c>
      <c r="V506" s="158">
        <f>ROUND(E506*U506,2)</f>
        <v>0</v>
      </c>
      <c r="W506" s="158" t="s">
        <v>666</v>
      </c>
      <c r="X506" s="158" t="s">
        <v>188</v>
      </c>
      <c r="Y506" s="158" t="s">
        <v>189</v>
      </c>
      <c r="Z506" s="148"/>
      <c r="AA506" s="148"/>
      <c r="AB506" s="148"/>
      <c r="AC506" s="148"/>
      <c r="AD506" s="148"/>
      <c r="AE506" s="148"/>
      <c r="AF506" s="148"/>
      <c r="AG506" s="148" t="s">
        <v>437</v>
      </c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</row>
    <row r="507" spans="1:60" outlineLevel="2" x14ac:dyDescent="0.25">
      <c r="A507" s="155"/>
      <c r="B507" s="156"/>
      <c r="C507" s="241" t="s">
        <v>670</v>
      </c>
      <c r="D507" s="242"/>
      <c r="E507" s="242"/>
      <c r="F507" s="242"/>
      <c r="G507" s="242"/>
      <c r="H507" s="158"/>
      <c r="I507" s="158"/>
      <c r="J507" s="158"/>
      <c r="K507" s="158"/>
      <c r="L507" s="158"/>
      <c r="M507" s="158"/>
      <c r="N507" s="157"/>
      <c r="O507" s="157"/>
      <c r="P507" s="157"/>
      <c r="Q507" s="157"/>
      <c r="R507" s="158"/>
      <c r="S507" s="158"/>
      <c r="T507" s="158"/>
      <c r="U507" s="158"/>
      <c r="V507" s="158"/>
      <c r="W507" s="158"/>
      <c r="X507" s="158"/>
      <c r="Y507" s="158"/>
      <c r="Z507" s="148"/>
      <c r="AA507" s="148"/>
      <c r="AB507" s="148"/>
      <c r="AC507" s="148"/>
      <c r="AD507" s="148"/>
      <c r="AE507" s="148"/>
      <c r="AF507" s="148"/>
      <c r="AG507" s="148" t="s">
        <v>194</v>
      </c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77" t="str">
        <f>C507</f>
        <v>Montáž obkladů schodišť z dlaždic keramických lepených flexibilním lepidlem stupnic protiskluzných nebo reliéfních, šířky přes 250 do 300 mm</v>
      </c>
      <c r="BB507" s="148"/>
      <c r="BC507" s="148"/>
      <c r="BD507" s="148"/>
      <c r="BE507" s="148"/>
      <c r="BF507" s="148"/>
      <c r="BG507" s="148"/>
      <c r="BH507" s="148"/>
    </row>
    <row r="508" spans="1:60" outlineLevel="2" x14ac:dyDescent="0.25">
      <c r="A508" s="155"/>
      <c r="B508" s="156"/>
      <c r="C508" s="239"/>
      <c r="D508" s="240"/>
      <c r="E508" s="240"/>
      <c r="F508" s="240"/>
      <c r="G508" s="240"/>
      <c r="H508" s="158"/>
      <c r="I508" s="158"/>
      <c r="J508" s="158"/>
      <c r="K508" s="158"/>
      <c r="L508" s="158"/>
      <c r="M508" s="158"/>
      <c r="N508" s="157"/>
      <c r="O508" s="157"/>
      <c r="P508" s="157"/>
      <c r="Q508" s="157"/>
      <c r="R508" s="158"/>
      <c r="S508" s="158"/>
      <c r="T508" s="158"/>
      <c r="U508" s="158"/>
      <c r="V508" s="158"/>
      <c r="W508" s="158"/>
      <c r="X508" s="158"/>
      <c r="Y508" s="158"/>
      <c r="Z508" s="148"/>
      <c r="AA508" s="148"/>
      <c r="AB508" s="148"/>
      <c r="AC508" s="148"/>
      <c r="AD508" s="148"/>
      <c r="AE508" s="148"/>
      <c r="AF508" s="148"/>
      <c r="AG508" s="148" t="s">
        <v>195</v>
      </c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</row>
    <row r="509" spans="1:60" outlineLevel="1" x14ac:dyDescent="0.25">
      <c r="A509" s="170">
        <v>161</v>
      </c>
      <c r="B509" s="171" t="s">
        <v>671</v>
      </c>
      <c r="C509" s="179" t="s">
        <v>672</v>
      </c>
      <c r="D509" s="172" t="s">
        <v>301</v>
      </c>
      <c r="E509" s="173">
        <v>14.4</v>
      </c>
      <c r="F509" s="174"/>
      <c r="G509" s="175">
        <f>ROUND(E509*F509,2)</f>
        <v>0</v>
      </c>
      <c r="H509" s="174">
        <v>0</v>
      </c>
      <c r="I509" s="175">
        <f>ROUND(E509*H509,2)</f>
        <v>0</v>
      </c>
      <c r="J509" s="174">
        <v>350</v>
      </c>
      <c r="K509" s="175">
        <f>ROUND(E509*J509,2)</f>
        <v>5040</v>
      </c>
      <c r="L509" s="175">
        <v>21</v>
      </c>
      <c r="M509" s="175">
        <f>G509*(1+L509/100)</f>
        <v>0</v>
      </c>
      <c r="N509" s="173">
        <v>1.0200000000000001E-3</v>
      </c>
      <c r="O509" s="173">
        <f>ROUND(E509*N509,2)</f>
        <v>0.01</v>
      </c>
      <c r="P509" s="173">
        <v>0</v>
      </c>
      <c r="Q509" s="173">
        <f>ROUND(E509*P509,2)</f>
        <v>0</v>
      </c>
      <c r="R509" s="175"/>
      <c r="S509" s="175" t="s">
        <v>323</v>
      </c>
      <c r="T509" s="176" t="s">
        <v>187</v>
      </c>
      <c r="U509" s="158">
        <v>0</v>
      </c>
      <c r="V509" s="158">
        <f>ROUND(E509*U509,2)</f>
        <v>0</v>
      </c>
      <c r="W509" s="158" t="s">
        <v>666</v>
      </c>
      <c r="X509" s="158" t="s">
        <v>188</v>
      </c>
      <c r="Y509" s="158" t="s">
        <v>189</v>
      </c>
      <c r="Z509" s="148"/>
      <c r="AA509" s="148"/>
      <c r="AB509" s="148"/>
      <c r="AC509" s="148"/>
      <c r="AD509" s="148"/>
      <c r="AE509" s="148"/>
      <c r="AF509" s="148"/>
      <c r="AG509" s="148" t="s">
        <v>437</v>
      </c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</row>
    <row r="510" spans="1:60" outlineLevel="2" x14ac:dyDescent="0.25">
      <c r="A510" s="155"/>
      <c r="B510" s="156"/>
      <c r="C510" s="241" t="s">
        <v>673</v>
      </c>
      <c r="D510" s="242"/>
      <c r="E510" s="242"/>
      <c r="F510" s="242"/>
      <c r="G510" s="242"/>
      <c r="H510" s="158"/>
      <c r="I510" s="158"/>
      <c r="J510" s="158"/>
      <c r="K510" s="158"/>
      <c r="L510" s="158"/>
      <c r="M510" s="158"/>
      <c r="N510" s="157"/>
      <c r="O510" s="157"/>
      <c r="P510" s="157"/>
      <c r="Q510" s="157"/>
      <c r="R510" s="158"/>
      <c r="S510" s="158"/>
      <c r="T510" s="158"/>
      <c r="U510" s="158"/>
      <c r="V510" s="158"/>
      <c r="W510" s="158"/>
      <c r="X510" s="158"/>
      <c r="Y510" s="158"/>
      <c r="Z510" s="148"/>
      <c r="AA510" s="148"/>
      <c r="AB510" s="148"/>
      <c r="AC510" s="148"/>
      <c r="AD510" s="148"/>
      <c r="AE510" s="148"/>
      <c r="AF510" s="148"/>
      <c r="AG510" s="148" t="s">
        <v>194</v>
      </c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77" t="str">
        <f>C510</f>
        <v>Montáž obkladů schodišť z dlaždic keramických lepených flexibilním lepidlem podstupnic hladkých, výšky přes 150 do 200 mm</v>
      </c>
      <c r="BB510" s="148"/>
      <c r="BC510" s="148"/>
      <c r="BD510" s="148"/>
      <c r="BE510" s="148"/>
      <c r="BF510" s="148"/>
      <c r="BG510" s="148"/>
      <c r="BH510" s="148"/>
    </row>
    <row r="511" spans="1:60" outlineLevel="2" x14ac:dyDescent="0.25">
      <c r="A511" s="155"/>
      <c r="B511" s="156"/>
      <c r="C511" s="239"/>
      <c r="D511" s="240"/>
      <c r="E511" s="240"/>
      <c r="F511" s="240"/>
      <c r="G511" s="240"/>
      <c r="H511" s="158"/>
      <c r="I511" s="158"/>
      <c r="J511" s="158"/>
      <c r="K511" s="158"/>
      <c r="L511" s="158"/>
      <c r="M511" s="158"/>
      <c r="N511" s="157"/>
      <c r="O511" s="157"/>
      <c r="P511" s="157"/>
      <c r="Q511" s="157"/>
      <c r="R511" s="158"/>
      <c r="S511" s="158"/>
      <c r="T511" s="158"/>
      <c r="U511" s="158"/>
      <c r="V511" s="158"/>
      <c r="W511" s="158"/>
      <c r="X511" s="158"/>
      <c r="Y511" s="158"/>
      <c r="Z511" s="148"/>
      <c r="AA511" s="148"/>
      <c r="AB511" s="148"/>
      <c r="AC511" s="148"/>
      <c r="AD511" s="148"/>
      <c r="AE511" s="148"/>
      <c r="AF511" s="148"/>
      <c r="AG511" s="148" t="s">
        <v>195</v>
      </c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</row>
    <row r="512" spans="1:60" outlineLevel="1" x14ac:dyDescent="0.25">
      <c r="A512" s="170">
        <v>162</v>
      </c>
      <c r="B512" s="171" t="s">
        <v>674</v>
      </c>
      <c r="C512" s="179" t="s">
        <v>675</v>
      </c>
      <c r="D512" s="172" t="s">
        <v>301</v>
      </c>
      <c r="E512" s="173">
        <v>26.6</v>
      </c>
      <c r="F512" s="174"/>
      <c r="G512" s="175">
        <f>ROUND(E512*F512,2)</f>
        <v>0</v>
      </c>
      <c r="H512" s="174">
        <v>0</v>
      </c>
      <c r="I512" s="175">
        <f>ROUND(E512*H512,2)</f>
        <v>0</v>
      </c>
      <c r="J512" s="174">
        <v>243.6</v>
      </c>
      <c r="K512" s="175">
        <f>ROUND(E512*J512,2)</f>
        <v>6479.76</v>
      </c>
      <c r="L512" s="175">
        <v>21</v>
      </c>
      <c r="M512" s="175">
        <f>G512*(1+L512/100)</f>
        <v>0</v>
      </c>
      <c r="N512" s="173">
        <v>5.8E-4</v>
      </c>
      <c r="O512" s="173">
        <f>ROUND(E512*N512,2)</f>
        <v>0.02</v>
      </c>
      <c r="P512" s="173">
        <v>0</v>
      </c>
      <c r="Q512" s="173">
        <f>ROUND(E512*P512,2)</f>
        <v>0</v>
      </c>
      <c r="R512" s="175"/>
      <c r="S512" s="175" t="s">
        <v>323</v>
      </c>
      <c r="T512" s="176" t="s">
        <v>187</v>
      </c>
      <c r="U512" s="158">
        <v>0</v>
      </c>
      <c r="V512" s="158">
        <f>ROUND(E512*U512,2)</f>
        <v>0</v>
      </c>
      <c r="W512" s="158" t="s">
        <v>666</v>
      </c>
      <c r="X512" s="158" t="s">
        <v>188</v>
      </c>
      <c r="Y512" s="158" t="s">
        <v>189</v>
      </c>
      <c r="Z512" s="148"/>
      <c r="AA512" s="148"/>
      <c r="AB512" s="148"/>
      <c r="AC512" s="148"/>
      <c r="AD512" s="148"/>
      <c r="AE512" s="148"/>
      <c r="AF512" s="148"/>
      <c r="AG512" s="148" t="s">
        <v>437</v>
      </c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</row>
    <row r="513" spans="1:60" outlineLevel="2" x14ac:dyDescent="0.25">
      <c r="A513" s="155"/>
      <c r="B513" s="156"/>
      <c r="C513" s="241" t="s">
        <v>676</v>
      </c>
      <c r="D513" s="242"/>
      <c r="E513" s="242"/>
      <c r="F513" s="242"/>
      <c r="G513" s="242"/>
      <c r="H513" s="158"/>
      <c r="I513" s="158"/>
      <c r="J513" s="158"/>
      <c r="K513" s="158"/>
      <c r="L513" s="158"/>
      <c r="M513" s="158"/>
      <c r="N513" s="157"/>
      <c r="O513" s="157"/>
      <c r="P513" s="157"/>
      <c r="Q513" s="157"/>
      <c r="R513" s="158"/>
      <c r="S513" s="158"/>
      <c r="T513" s="158"/>
      <c r="U513" s="158"/>
      <c r="V513" s="158"/>
      <c r="W513" s="158"/>
      <c r="X513" s="158"/>
      <c r="Y513" s="158"/>
      <c r="Z513" s="148"/>
      <c r="AA513" s="148"/>
      <c r="AB513" s="148"/>
      <c r="AC513" s="148"/>
      <c r="AD513" s="148"/>
      <c r="AE513" s="148"/>
      <c r="AF513" s="148"/>
      <c r="AG513" s="148" t="s">
        <v>194</v>
      </c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</row>
    <row r="514" spans="1:60" outlineLevel="2" x14ac:dyDescent="0.25">
      <c r="A514" s="155"/>
      <c r="B514" s="156"/>
      <c r="C514" s="239"/>
      <c r="D514" s="240"/>
      <c r="E514" s="240"/>
      <c r="F514" s="240"/>
      <c r="G514" s="240"/>
      <c r="H514" s="158"/>
      <c r="I514" s="158"/>
      <c r="J514" s="158"/>
      <c r="K514" s="158"/>
      <c r="L514" s="158"/>
      <c r="M514" s="158"/>
      <c r="N514" s="157"/>
      <c r="O514" s="157"/>
      <c r="P514" s="157"/>
      <c r="Q514" s="157"/>
      <c r="R514" s="158"/>
      <c r="S514" s="158"/>
      <c r="T514" s="158"/>
      <c r="U514" s="158"/>
      <c r="V514" s="158"/>
      <c r="W514" s="158"/>
      <c r="X514" s="158"/>
      <c r="Y514" s="158"/>
      <c r="Z514" s="148"/>
      <c r="AA514" s="148"/>
      <c r="AB514" s="148"/>
      <c r="AC514" s="148"/>
      <c r="AD514" s="148"/>
      <c r="AE514" s="148"/>
      <c r="AF514" s="148"/>
      <c r="AG514" s="148" t="s">
        <v>195</v>
      </c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</row>
    <row r="515" spans="1:60" outlineLevel="1" x14ac:dyDescent="0.25">
      <c r="A515" s="170">
        <v>163</v>
      </c>
      <c r="B515" s="171" t="s">
        <v>677</v>
      </c>
      <c r="C515" s="179" t="s">
        <v>678</v>
      </c>
      <c r="D515" s="172" t="s">
        <v>242</v>
      </c>
      <c r="E515" s="173">
        <v>97.533000000000001</v>
      </c>
      <c r="F515" s="174"/>
      <c r="G515" s="175">
        <f>ROUND(E515*F515,2)</f>
        <v>0</v>
      </c>
      <c r="H515" s="174">
        <v>49</v>
      </c>
      <c r="I515" s="175">
        <f>ROUND(E515*H515,2)</f>
        <v>4779.12</v>
      </c>
      <c r="J515" s="174">
        <v>0</v>
      </c>
      <c r="K515" s="175">
        <f>ROUND(E515*J515,2)</f>
        <v>0</v>
      </c>
      <c r="L515" s="175">
        <v>21</v>
      </c>
      <c r="M515" s="175">
        <f>G515*(1+L515/100)</f>
        <v>0</v>
      </c>
      <c r="N515" s="173">
        <v>4.6999999999999999E-4</v>
      </c>
      <c r="O515" s="173">
        <f>ROUND(E515*N515,2)</f>
        <v>0.05</v>
      </c>
      <c r="P515" s="173">
        <v>0</v>
      </c>
      <c r="Q515" s="173">
        <f>ROUND(E515*P515,2)</f>
        <v>0</v>
      </c>
      <c r="R515" s="175"/>
      <c r="S515" s="175" t="s">
        <v>323</v>
      </c>
      <c r="T515" s="176" t="s">
        <v>187</v>
      </c>
      <c r="U515" s="158">
        <v>0</v>
      </c>
      <c r="V515" s="158">
        <f>ROUND(E515*U515,2)</f>
        <v>0</v>
      </c>
      <c r="W515" s="158" t="s">
        <v>666</v>
      </c>
      <c r="X515" s="158" t="s">
        <v>284</v>
      </c>
      <c r="Y515" s="158" t="s">
        <v>189</v>
      </c>
      <c r="Z515" s="148"/>
      <c r="AA515" s="148"/>
      <c r="AB515" s="148"/>
      <c r="AC515" s="148"/>
      <c r="AD515" s="148"/>
      <c r="AE515" s="148"/>
      <c r="AF515" s="148"/>
      <c r="AG515" s="148" t="s">
        <v>285</v>
      </c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</row>
    <row r="516" spans="1:60" outlineLevel="2" x14ac:dyDescent="0.25">
      <c r="A516" s="155"/>
      <c r="B516" s="156"/>
      <c r="C516" s="241" t="s">
        <v>678</v>
      </c>
      <c r="D516" s="242"/>
      <c r="E516" s="242"/>
      <c r="F516" s="242"/>
      <c r="G516" s="242"/>
      <c r="H516" s="158"/>
      <c r="I516" s="158"/>
      <c r="J516" s="158"/>
      <c r="K516" s="158"/>
      <c r="L516" s="158"/>
      <c r="M516" s="158"/>
      <c r="N516" s="157"/>
      <c r="O516" s="157"/>
      <c r="P516" s="157"/>
      <c r="Q516" s="157"/>
      <c r="R516" s="158"/>
      <c r="S516" s="158"/>
      <c r="T516" s="158"/>
      <c r="U516" s="158"/>
      <c r="V516" s="158"/>
      <c r="W516" s="158"/>
      <c r="X516" s="158"/>
      <c r="Y516" s="158"/>
      <c r="Z516" s="148"/>
      <c r="AA516" s="148"/>
      <c r="AB516" s="148"/>
      <c r="AC516" s="148"/>
      <c r="AD516" s="148"/>
      <c r="AE516" s="148"/>
      <c r="AF516" s="148"/>
      <c r="AG516" s="148" t="s">
        <v>194</v>
      </c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</row>
    <row r="517" spans="1:60" outlineLevel="2" x14ac:dyDescent="0.25">
      <c r="A517" s="155"/>
      <c r="B517" s="156"/>
      <c r="C517" s="239"/>
      <c r="D517" s="240"/>
      <c r="E517" s="240"/>
      <c r="F517" s="240"/>
      <c r="G517" s="240"/>
      <c r="H517" s="158"/>
      <c r="I517" s="158"/>
      <c r="J517" s="158"/>
      <c r="K517" s="158"/>
      <c r="L517" s="158"/>
      <c r="M517" s="158"/>
      <c r="N517" s="157"/>
      <c r="O517" s="157"/>
      <c r="P517" s="157"/>
      <c r="Q517" s="157"/>
      <c r="R517" s="158"/>
      <c r="S517" s="158"/>
      <c r="T517" s="158"/>
      <c r="U517" s="158"/>
      <c r="V517" s="158"/>
      <c r="W517" s="158"/>
      <c r="X517" s="158"/>
      <c r="Y517" s="158"/>
      <c r="Z517" s="148"/>
      <c r="AA517" s="148"/>
      <c r="AB517" s="148"/>
      <c r="AC517" s="148"/>
      <c r="AD517" s="148"/>
      <c r="AE517" s="148"/>
      <c r="AF517" s="148"/>
      <c r="AG517" s="148" t="s">
        <v>195</v>
      </c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</row>
    <row r="518" spans="1:60" outlineLevel="1" x14ac:dyDescent="0.25">
      <c r="A518" s="170">
        <v>164</v>
      </c>
      <c r="B518" s="171" t="s">
        <v>679</v>
      </c>
      <c r="C518" s="179" t="s">
        <v>680</v>
      </c>
      <c r="D518" s="172" t="s">
        <v>184</v>
      </c>
      <c r="E518" s="173">
        <v>31.68</v>
      </c>
      <c r="F518" s="174"/>
      <c r="G518" s="175">
        <f>ROUND(E518*F518,2)</f>
        <v>0</v>
      </c>
      <c r="H518" s="174">
        <v>0</v>
      </c>
      <c r="I518" s="175">
        <f>ROUND(E518*H518,2)</f>
        <v>0</v>
      </c>
      <c r="J518" s="174">
        <v>602</v>
      </c>
      <c r="K518" s="175">
        <f>ROUND(E518*J518,2)</f>
        <v>19071.36</v>
      </c>
      <c r="L518" s="175">
        <v>21</v>
      </c>
      <c r="M518" s="175">
        <f>G518*(1+L518/100)</f>
        <v>0</v>
      </c>
      <c r="N518" s="173">
        <v>6.3499999999999997E-3</v>
      </c>
      <c r="O518" s="173">
        <f>ROUND(E518*N518,2)</f>
        <v>0.2</v>
      </c>
      <c r="P518" s="173">
        <v>0</v>
      </c>
      <c r="Q518" s="173">
        <f>ROUND(E518*P518,2)</f>
        <v>0</v>
      </c>
      <c r="R518" s="175"/>
      <c r="S518" s="175" t="s">
        <v>323</v>
      </c>
      <c r="T518" s="176" t="s">
        <v>187</v>
      </c>
      <c r="U518" s="158">
        <v>0</v>
      </c>
      <c r="V518" s="158">
        <f>ROUND(E518*U518,2)</f>
        <v>0</v>
      </c>
      <c r="W518" s="158" t="s">
        <v>666</v>
      </c>
      <c r="X518" s="158" t="s">
        <v>188</v>
      </c>
      <c r="Y518" s="158" t="s">
        <v>189</v>
      </c>
      <c r="Z518" s="148"/>
      <c r="AA518" s="148"/>
      <c r="AB518" s="148"/>
      <c r="AC518" s="148"/>
      <c r="AD518" s="148"/>
      <c r="AE518" s="148"/>
      <c r="AF518" s="148"/>
      <c r="AG518" s="148" t="s">
        <v>437</v>
      </c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</row>
    <row r="519" spans="1:60" outlineLevel="2" x14ac:dyDescent="0.25">
      <c r="A519" s="155"/>
      <c r="B519" s="156"/>
      <c r="C519" s="241" t="s">
        <v>681</v>
      </c>
      <c r="D519" s="242"/>
      <c r="E519" s="242"/>
      <c r="F519" s="242"/>
      <c r="G519" s="242"/>
      <c r="H519" s="158"/>
      <c r="I519" s="158"/>
      <c r="J519" s="158"/>
      <c r="K519" s="158"/>
      <c r="L519" s="158"/>
      <c r="M519" s="158"/>
      <c r="N519" s="157"/>
      <c r="O519" s="157"/>
      <c r="P519" s="157"/>
      <c r="Q519" s="157"/>
      <c r="R519" s="158"/>
      <c r="S519" s="158"/>
      <c r="T519" s="158"/>
      <c r="U519" s="158"/>
      <c r="V519" s="158"/>
      <c r="W519" s="158"/>
      <c r="X519" s="158"/>
      <c r="Y519" s="158"/>
      <c r="Z519" s="148"/>
      <c r="AA519" s="148"/>
      <c r="AB519" s="148"/>
      <c r="AC519" s="148"/>
      <c r="AD519" s="148"/>
      <c r="AE519" s="148"/>
      <c r="AF519" s="148"/>
      <c r="AG519" s="148" t="s">
        <v>194</v>
      </c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</row>
    <row r="520" spans="1:60" outlineLevel="2" x14ac:dyDescent="0.25">
      <c r="A520" s="155"/>
      <c r="B520" s="156"/>
      <c r="C520" s="239"/>
      <c r="D520" s="240"/>
      <c r="E520" s="240"/>
      <c r="F520" s="240"/>
      <c r="G520" s="240"/>
      <c r="H520" s="158"/>
      <c r="I520" s="158"/>
      <c r="J520" s="158"/>
      <c r="K520" s="158"/>
      <c r="L520" s="158"/>
      <c r="M520" s="158"/>
      <c r="N520" s="157"/>
      <c r="O520" s="157"/>
      <c r="P520" s="157"/>
      <c r="Q520" s="157"/>
      <c r="R520" s="158"/>
      <c r="S520" s="158"/>
      <c r="T520" s="158"/>
      <c r="U520" s="158"/>
      <c r="V520" s="158"/>
      <c r="W520" s="158"/>
      <c r="X520" s="158"/>
      <c r="Y520" s="158"/>
      <c r="Z520" s="148"/>
      <c r="AA520" s="148"/>
      <c r="AB520" s="148"/>
      <c r="AC520" s="148"/>
      <c r="AD520" s="148"/>
      <c r="AE520" s="148"/>
      <c r="AF520" s="148"/>
      <c r="AG520" s="148" t="s">
        <v>195</v>
      </c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</row>
    <row r="521" spans="1:60" outlineLevel="1" x14ac:dyDescent="0.25">
      <c r="A521" s="170">
        <v>165</v>
      </c>
      <c r="B521" s="171" t="s">
        <v>682</v>
      </c>
      <c r="C521" s="179" t="s">
        <v>683</v>
      </c>
      <c r="D521" s="172" t="s">
        <v>184</v>
      </c>
      <c r="E521" s="173">
        <v>34.847999999999999</v>
      </c>
      <c r="F521" s="174"/>
      <c r="G521" s="175">
        <f>ROUND(E521*F521,2)</f>
        <v>0</v>
      </c>
      <c r="H521" s="174">
        <v>350</v>
      </c>
      <c r="I521" s="175">
        <f>ROUND(E521*H521,2)</f>
        <v>12196.8</v>
      </c>
      <c r="J521" s="174">
        <v>0</v>
      </c>
      <c r="K521" s="175">
        <f>ROUND(E521*J521,2)</f>
        <v>0</v>
      </c>
      <c r="L521" s="175">
        <v>21</v>
      </c>
      <c r="M521" s="175">
        <f>G521*(1+L521/100)</f>
        <v>0</v>
      </c>
      <c r="N521" s="173">
        <v>1.77E-2</v>
      </c>
      <c r="O521" s="173">
        <f>ROUND(E521*N521,2)</f>
        <v>0.62</v>
      </c>
      <c r="P521" s="173">
        <v>0</v>
      </c>
      <c r="Q521" s="173">
        <f>ROUND(E521*P521,2)</f>
        <v>0</v>
      </c>
      <c r="R521" s="175"/>
      <c r="S521" s="175" t="s">
        <v>323</v>
      </c>
      <c r="T521" s="176" t="s">
        <v>187</v>
      </c>
      <c r="U521" s="158">
        <v>0</v>
      </c>
      <c r="V521" s="158">
        <f>ROUND(E521*U521,2)</f>
        <v>0</v>
      </c>
      <c r="W521" s="158" t="s">
        <v>666</v>
      </c>
      <c r="X521" s="158" t="s">
        <v>284</v>
      </c>
      <c r="Y521" s="158" t="s">
        <v>189</v>
      </c>
      <c r="Z521" s="148"/>
      <c r="AA521" s="148"/>
      <c r="AB521" s="148"/>
      <c r="AC521" s="148"/>
      <c r="AD521" s="148"/>
      <c r="AE521" s="148"/>
      <c r="AF521" s="148"/>
      <c r="AG521" s="148" t="s">
        <v>285</v>
      </c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</row>
    <row r="522" spans="1:60" outlineLevel="2" x14ac:dyDescent="0.25">
      <c r="A522" s="155"/>
      <c r="B522" s="156"/>
      <c r="C522" s="241" t="s">
        <v>683</v>
      </c>
      <c r="D522" s="242"/>
      <c r="E522" s="242"/>
      <c r="F522" s="242"/>
      <c r="G522" s="242"/>
      <c r="H522" s="158"/>
      <c r="I522" s="158"/>
      <c r="J522" s="158"/>
      <c r="K522" s="158"/>
      <c r="L522" s="158"/>
      <c r="M522" s="158"/>
      <c r="N522" s="157"/>
      <c r="O522" s="157"/>
      <c r="P522" s="157"/>
      <c r="Q522" s="157"/>
      <c r="R522" s="158"/>
      <c r="S522" s="158"/>
      <c r="T522" s="158"/>
      <c r="U522" s="158"/>
      <c r="V522" s="158"/>
      <c r="W522" s="158"/>
      <c r="X522" s="158"/>
      <c r="Y522" s="158"/>
      <c r="Z522" s="148"/>
      <c r="AA522" s="148"/>
      <c r="AB522" s="148"/>
      <c r="AC522" s="148"/>
      <c r="AD522" s="148"/>
      <c r="AE522" s="148"/>
      <c r="AF522" s="148"/>
      <c r="AG522" s="148" t="s">
        <v>194</v>
      </c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</row>
    <row r="523" spans="1:60" outlineLevel="2" x14ac:dyDescent="0.25">
      <c r="A523" s="155"/>
      <c r="B523" s="156"/>
      <c r="C523" s="239"/>
      <c r="D523" s="240"/>
      <c r="E523" s="240"/>
      <c r="F523" s="240"/>
      <c r="G523" s="240"/>
      <c r="H523" s="158"/>
      <c r="I523" s="158"/>
      <c r="J523" s="158"/>
      <c r="K523" s="158"/>
      <c r="L523" s="158"/>
      <c r="M523" s="158"/>
      <c r="N523" s="157"/>
      <c r="O523" s="157"/>
      <c r="P523" s="157"/>
      <c r="Q523" s="157"/>
      <c r="R523" s="158"/>
      <c r="S523" s="158"/>
      <c r="T523" s="158"/>
      <c r="U523" s="158"/>
      <c r="V523" s="158"/>
      <c r="W523" s="158"/>
      <c r="X523" s="158"/>
      <c r="Y523" s="158"/>
      <c r="Z523" s="148"/>
      <c r="AA523" s="148"/>
      <c r="AB523" s="148"/>
      <c r="AC523" s="148"/>
      <c r="AD523" s="148"/>
      <c r="AE523" s="148"/>
      <c r="AF523" s="148"/>
      <c r="AG523" s="148" t="s">
        <v>195</v>
      </c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</row>
    <row r="524" spans="1:60" ht="20.399999999999999" outlineLevel="1" x14ac:dyDescent="0.25">
      <c r="A524" s="170">
        <v>166</v>
      </c>
      <c r="B524" s="171" t="s">
        <v>684</v>
      </c>
      <c r="C524" s="179" t="s">
        <v>685</v>
      </c>
      <c r="D524" s="172" t="s">
        <v>184</v>
      </c>
      <c r="E524" s="173">
        <v>31.68</v>
      </c>
      <c r="F524" s="174"/>
      <c r="G524" s="175">
        <f>ROUND(E524*F524,2)</f>
        <v>0</v>
      </c>
      <c r="H524" s="174">
        <v>0</v>
      </c>
      <c r="I524" s="175">
        <f>ROUND(E524*H524,2)</f>
        <v>0</v>
      </c>
      <c r="J524" s="174">
        <v>28</v>
      </c>
      <c r="K524" s="175">
        <f>ROUND(E524*J524,2)</f>
        <v>887.04</v>
      </c>
      <c r="L524" s="175">
        <v>21</v>
      </c>
      <c r="M524" s="175">
        <f>G524*(1+L524/100)</f>
        <v>0</v>
      </c>
      <c r="N524" s="173">
        <v>0</v>
      </c>
      <c r="O524" s="173">
        <f>ROUND(E524*N524,2)</f>
        <v>0</v>
      </c>
      <c r="P524" s="173">
        <v>0</v>
      </c>
      <c r="Q524" s="173">
        <f>ROUND(E524*P524,2)</f>
        <v>0</v>
      </c>
      <c r="R524" s="175"/>
      <c r="S524" s="175" t="s">
        <v>323</v>
      </c>
      <c r="T524" s="176" t="s">
        <v>187</v>
      </c>
      <c r="U524" s="158">
        <v>0</v>
      </c>
      <c r="V524" s="158">
        <f>ROUND(E524*U524,2)</f>
        <v>0</v>
      </c>
      <c r="W524" s="158" t="s">
        <v>666</v>
      </c>
      <c r="X524" s="158" t="s">
        <v>188</v>
      </c>
      <c r="Y524" s="158" t="s">
        <v>189</v>
      </c>
      <c r="Z524" s="148"/>
      <c r="AA524" s="148"/>
      <c r="AB524" s="148"/>
      <c r="AC524" s="148"/>
      <c r="AD524" s="148"/>
      <c r="AE524" s="148"/>
      <c r="AF524" s="148"/>
      <c r="AG524" s="148" t="s">
        <v>437</v>
      </c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</row>
    <row r="525" spans="1:60" outlineLevel="2" x14ac:dyDescent="0.25">
      <c r="A525" s="155"/>
      <c r="B525" s="156"/>
      <c r="C525" s="241" t="s">
        <v>686</v>
      </c>
      <c r="D525" s="242"/>
      <c r="E525" s="242"/>
      <c r="F525" s="242"/>
      <c r="G525" s="242"/>
      <c r="H525" s="158"/>
      <c r="I525" s="158"/>
      <c r="J525" s="158"/>
      <c r="K525" s="158"/>
      <c r="L525" s="158"/>
      <c r="M525" s="158"/>
      <c r="N525" s="157"/>
      <c r="O525" s="157"/>
      <c r="P525" s="157"/>
      <c r="Q525" s="157"/>
      <c r="R525" s="158"/>
      <c r="S525" s="158"/>
      <c r="T525" s="158"/>
      <c r="U525" s="158"/>
      <c r="V525" s="158"/>
      <c r="W525" s="158"/>
      <c r="X525" s="158"/>
      <c r="Y525" s="158"/>
      <c r="Z525" s="148"/>
      <c r="AA525" s="148"/>
      <c r="AB525" s="148"/>
      <c r="AC525" s="148"/>
      <c r="AD525" s="148"/>
      <c r="AE525" s="148"/>
      <c r="AF525" s="148"/>
      <c r="AG525" s="148" t="s">
        <v>194</v>
      </c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77" t="str">
        <f>C525</f>
        <v>Montáž podlah z dlaždic keramických lepených standardním lepidlem Příplatek kcenám za ý spárovací tmel</v>
      </c>
      <c r="BB525" s="148"/>
      <c r="BC525" s="148"/>
      <c r="BD525" s="148"/>
      <c r="BE525" s="148"/>
      <c r="BF525" s="148"/>
      <c r="BG525" s="148"/>
      <c r="BH525" s="148"/>
    </row>
    <row r="526" spans="1:60" outlineLevel="2" x14ac:dyDescent="0.25">
      <c r="A526" s="155"/>
      <c r="B526" s="156"/>
      <c r="C526" s="239"/>
      <c r="D526" s="240"/>
      <c r="E526" s="240"/>
      <c r="F526" s="240"/>
      <c r="G526" s="240"/>
      <c r="H526" s="158"/>
      <c r="I526" s="158"/>
      <c r="J526" s="158"/>
      <c r="K526" s="158"/>
      <c r="L526" s="158"/>
      <c r="M526" s="158"/>
      <c r="N526" s="157"/>
      <c r="O526" s="157"/>
      <c r="P526" s="157"/>
      <c r="Q526" s="157"/>
      <c r="R526" s="158"/>
      <c r="S526" s="158"/>
      <c r="T526" s="158"/>
      <c r="U526" s="158"/>
      <c r="V526" s="158"/>
      <c r="W526" s="158"/>
      <c r="X526" s="158"/>
      <c r="Y526" s="158"/>
      <c r="Z526" s="148"/>
      <c r="AA526" s="148"/>
      <c r="AB526" s="148"/>
      <c r="AC526" s="148"/>
      <c r="AD526" s="148"/>
      <c r="AE526" s="148"/>
      <c r="AF526" s="148"/>
      <c r="AG526" s="148" t="s">
        <v>195</v>
      </c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</row>
    <row r="527" spans="1:60" ht="20.399999999999999" outlineLevel="1" x14ac:dyDescent="0.25">
      <c r="A527" s="170">
        <v>167</v>
      </c>
      <c r="B527" s="171" t="s">
        <v>687</v>
      </c>
      <c r="C527" s="179" t="s">
        <v>688</v>
      </c>
      <c r="D527" s="172" t="s">
        <v>184</v>
      </c>
      <c r="E527" s="173">
        <v>14.52</v>
      </c>
      <c r="F527" s="174"/>
      <c r="G527" s="175">
        <f>ROUND(E527*F527,2)</f>
        <v>0</v>
      </c>
      <c r="H527" s="174">
        <v>274.26</v>
      </c>
      <c r="I527" s="175">
        <f>ROUND(E527*H527,2)</f>
        <v>3982.26</v>
      </c>
      <c r="J527" s="174">
        <v>148.74</v>
      </c>
      <c r="K527" s="175">
        <f>ROUND(E527*J527,2)</f>
        <v>2159.6999999999998</v>
      </c>
      <c r="L527" s="175">
        <v>21</v>
      </c>
      <c r="M527" s="175">
        <f>G527*(1+L527/100)</f>
        <v>0</v>
      </c>
      <c r="N527" s="173">
        <v>5.5900000000000004E-3</v>
      </c>
      <c r="O527" s="173">
        <f>ROUND(E527*N527,2)</f>
        <v>0.08</v>
      </c>
      <c r="P527" s="173">
        <v>0</v>
      </c>
      <c r="Q527" s="173">
        <f>ROUND(E527*P527,2)</f>
        <v>0</v>
      </c>
      <c r="R527" s="175" t="s">
        <v>435</v>
      </c>
      <c r="S527" s="175" t="s">
        <v>186</v>
      </c>
      <c r="T527" s="176" t="s">
        <v>187</v>
      </c>
      <c r="U527" s="158">
        <v>0.22991</v>
      </c>
      <c r="V527" s="158">
        <f>ROUND(E527*U527,2)</f>
        <v>3.34</v>
      </c>
      <c r="W527" s="158"/>
      <c r="X527" s="158" t="s">
        <v>188</v>
      </c>
      <c r="Y527" s="158" t="s">
        <v>189</v>
      </c>
      <c r="Z527" s="148"/>
      <c r="AA527" s="148"/>
      <c r="AB527" s="148"/>
      <c r="AC527" s="148"/>
      <c r="AD527" s="148"/>
      <c r="AE527" s="148"/>
      <c r="AF527" s="148"/>
      <c r="AG527" s="148" t="s">
        <v>437</v>
      </c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</row>
    <row r="528" spans="1:60" outlineLevel="2" x14ac:dyDescent="0.25">
      <c r="A528" s="155"/>
      <c r="B528" s="156"/>
      <c r="C528" s="241" t="s">
        <v>689</v>
      </c>
      <c r="D528" s="242"/>
      <c r="E528" s="242"/>
      <c r="F528" s="242"/>
      <c r="G528" s="242"/>
      <c r="H528" s="158"/>
      <c r="I528" s="158"/>
      <c r="J528" s="158"/>
      <c r="K528" s="158"/>
      <c r="L528" s="158"/>
      <c r="M528" s="158"/>
      <c r="N528" s="157"/>
      <c r="O528" s="157"/>
      <c r="P528" s="157"/>
      <c r="Q528" s="157"/>
      <c r="R528" s="158"/>
      <c r="S528" s="158"/>
      <c r="T528" s="158"/>
      <c r="U528" s="158"/>
      <c r="V528" s="158"/>
      <c r="W528" s="158"/>
      <c r="X528" s="158"/>
      <c r="Y528" s="158"/>
      <c r="Z528" s="148"/>
      <c r="AA528" s="148"/>
      <c r="AB528" s="148"/>
      <c r="AC528" s="148"/>
      <c r="AD528" s="148"/>
      <c r="AE528" s="148"/>
      <c r="AF528" s="148"/>
      <c r="AG528" s="148" t="s">
        <v>194</v>
      </c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77" t="str">
        <f>C528</f>
        <v>Provedení očištění povrchu a natavení jedné vrstvy modifikovaného asfaltového pásu včetně dodávky materiálů.</v>
      </c>
      <c r="BB528" s="148"/>
      <c r="BC528" s="148"/>
      <c r="BD528" s="148"/>
      <c r="BE528" s="148"/>
      <c r="BF528" s="148"/>
      <c r="BG528" s="148"/>
      <c r="BH528" s="148"/>
    </row>
    <row r="529" spans="1:60" outlineLevel="2" x14ac:dyDescent="0.25">
      <c r="A529" s="155"/>
      <c r="B529" s="156"/>
      <c r="C529" s="239"/>
      <c r="D529" s="240"/>
      <c r="E529" s="240"/>
      <c r="F529" s="240"/>
      <c r="G529" s="240"/>
      <c r="H529" s="158"/>
      <c r="I529" s="158"/>
      <c r="J529" s="158"/>
      <c r="K529" s="158"/>
      <c r="L529" s="158"/>
      <c r="M529" s="158"/>
      <c r="N529" s="157"/>
      <c r="O529" s="157"/>
      <c r="P529" s="157"/>
      <c r="Q529" s="157"/>
      <c r="R529" s="158"/>
      <c r="S529" s="158"/>
      <c r="T529" s="158"/>
      <c r="U529" s="158"/>
      <c r="V529" s="158"/>
      <c r="W529" s="158"/>
      <c r="X529" s="158"/>
      <c r="Y529" s="158"/>
      <c r="Z529" s="148"/>
      <c r="AA529" s="148"/>
      <c r="AB529" s="148"/>
      <c r="AC529" s="148"/>
      <c r="AD529" s="148"/>
      <c r="AE529" s="148"/>
      <c r="AF529" s="148"/>
      <c r="AG529" s="148" t="s">
        <v>195</v>
      </c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</row>
    <row r="530" spans="1:60" outlineLevel="1" x14ac:dyDescent="0.25">
      <c r="A530" s="170">
        <v>168</v>
      </c>
      <c r="B530" s="171" t="s">
        <v>690</v>
      </c>
      <c r="C530" s="179" t="s">
        <v>691</v>
      </c>
      <c r="D530" s="172" t="s">
        <v>227</v>
      </c>
      <c r="E530" s="173">
        <v>1.36</v>
      </c>
      <c r="F530" s="174"/>
      <c r="G530" s="175">
        <f>ROUND(E530*F530,2)</f>
        <v>0</v>
      </c>
      <c r="H530" s="174">
        <v>0</v>
      </c>
      <c r="I530" s="175">
        <f>ROUND(E530*H530,2)</f>
        <v>0</v>
      </c>
      <c r="J530" s="174">
        <v>752.4</v>
      </c>
      <c r="K530" s="175">
        <f>ROUND(E530*J530,2)</f>
        <v>1023.26</v>
      </c>
      <c r="L530" s="175">
        <v>21</v>
      </c>
      <c r="M530" s="175">
        <f>G530*(1+L530/100)</f>
        <v>0</v>
      </c>
      <c r="N530" s="173">
        <v>0</v>
      </c>
      <c r="O530" s="173">
        <f>ROUND(E530*N530,2)</f>
        <v>0</v>
      </c>
      <c r="P530" s="173">
        <v>0</v>
      </c>
      <c r="Q530" s="173">
        <f>ROUND(E530*P530,2)</f>
        <v>0</v>
      </c>
      <c r="R530" s="175" t="s">
        <v>692</v>
      </c>
      <c r="S530" s="175" t="s">
        <v>186</v>
      </c>
      <c r="T530" s="176" t="s">
        <v>187</v>
      </c>
      <c r="U530" s="158">
        <v>1.2649999999999999</v>
      </c>
      <c r="V530" s="158">
        <f>ROUND(E530*U530,2)</f>
        <v>1.72</v>
      </c>
      <c r="W530" s="158" t="s">
        <v>666</v>
      </c>
      <c r="X530" s="158" t="s">
        <v>188</v>
      </c>
      <c r="Y530" s="158" t="s">
        <v>189</v>
      </c>
      <c r="Z530" s="148"/>
      <c r="AA530" s="148"/>
      <c r="AB530" s="148"/>
      <c r="AC530" s="148"/>
      <c r="AD530" s="148"/>
      <c r="AE530" s="148"/>
      <c r="AF530" s="148"/>
      <c r="AG530" s="148" t="s">
        <v>437</v>
      </c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</row>
    <row r="531" spans="1:60" outlineLevel="2" x14ac:dyDescent="0.25">
      <c r="A531" s="155"/>
      <c r="B531" s="156"/>
      <c r="C531" s="243" t="s">
        <v>465</v>
      </c>
      <c r="D531" s="244"/>
      <c r="E531" s="244"/>
      <c r="F531" s="244"/>
      <c r="G531" s="244"/>
      <c r="H531" s="158"/>
      <c r="I531" s="158"/>
      <c r="J531" s="158"/>
      <c r="K531" s="158"/>
      <c r="L531" s="158"/>
      <c r="M531" s="158"/>
      <c r="N531" s="157"/>
      <c r="O531" s="157"/>
      <c r="P531" s="157"/>
      <c r="Q531" s="157"/>
      <c r="R531" s="158"/>
      <c r="S531" s="158"/>
      <c r="T531" s="158"/>
      <c r="U531" s="158"/>
      <c r="V531" s="158"/>
      <c r="W531" s="158"/>
      <c r="X531" s="158"/>
      <c r="Y531" s="158"/>
      <c r="Z531" s="148"/>
      <c r="AA531" s="148"/>
      <c r="AB531" s="148"/>
      <c r="AC531" s="148"/>
      <c r="AD531" s="148"/>
      <c r="AE531" s="148"/>
      <c r="AF531" s="148"/>
      <c r="AG531" s="148" t="s">
        <v>192</v>
      </c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</row>
    <row r="532" spans="1:60" ht="21" outlineLevel="2" x14ac:dyDescent="0.25">
      <c r="A532" s="155"/>
      <c r="B532" s="156"/>
      <c r="C532" s="245" t="s">
        <v>693</v>
      </c>
      <c r="D532" s="246"/>
      <c r="E532" s="246"/>
      <c r="F532" s="246"/>
      <c r="G532" s="246"/>
      <c r="H532" s="158"/>
      <c r="I532" s="158"/>
      <c r="J532" s="158"/>
      <c r="K532" s="158"/>
      <c r="L532" s="158"/>
      <c r="M532" s="158"/>
      <c r="N532" s="157"/>
      <c r="O532" s="157"/>
      <c r="P532" s="157"/>
      <c r="Q532" s="157"/>
      <c r="R532" s="158"/>
      <c r="S532" s="158"/>
      <c r="T532" s="158"/>
      <c r="U532" s="158"/>
      <c r="V532" s="158"/>
      <c r="W532" s="158"/>
      <c r="X532" s="158"/>
      <c r="Y532" s="158"/>
      <c r="Z532" s="148"/>
      <c r="AA532" s="148"/>
      <c r="AB532" s="148"/>
      <c r="AC532" s="148"/>
      <c r="AD532" s="148"/>
      <c r="AE532" s="148"/>
      <c r="AF532" s="148"/>
      <c r="AG532" s="148" t="s">
        <v>194</v>
      </c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77" t="str">
        <f>C532</f>
        <v>Přesun hmot pro podlahy z dlaždic stanovený zhmotnosti přesunovaného materiálu vodorovná dopravní vzdálenost do 50 m v objektech výšky přes 6 do 12 m</v>
      </c>
      <c r="BB532" s="148"/>
      <c r="BC532" s="148"/>
      <c r="BD532" s="148"/>
      <c r="BE532" s="148"/>
      <c r="BF532" s="148"/>
      <c r="BG532" s="148"/>
      <c r="BH532" s="148"/>
    </row>
    <row r="533" spans="1:60" outlineLevel="2" x14ac:dyDescent="0.25">
      <c r="A533" s="155"/>
      <c r="B533" s="156"/>
      <c r="C533" s="239"/>
      <c r="D533" s="240"/>
      <c r="E533" s="240"/>
      <c r="F533" s="240"/>
      <c r="G533" s="240"/>
      <c r="H533" s="158"/>
      <c r="I533" s="158"/>
      <c r="J533" s="158"/>
      <c r="K533" s="158"/>
      <c r="L533" s="158"/>
      <c r="M533" s="158"/>
      <c r="N533" s="157"/>
      <c r="O533" s="157"/>
      <c r="P533" s="157"/>
      <c r="Q533" s="157"/>
      <c r="R533" s="158"/>
      <c r="S533" s="158"/>
      <c r="T533" s="158"/>
      <c r="U533" s="158"/>
      <c r="V533" s="158"/>
      <c r="W533" s="158"/>
      <c r="X533" s="158"/>
      <c r="Y533" s="158"/>
      <c r="Z533" s="148"/>
      <c r="AA533" s="148"/>
      <c r="AB533" s="148"/>
      <c r="AC533" s="148"/>
      <c r="AD533" s="148"/>
      <c r="AE533" s="148"/>
      <c r="AF533" s="148"/>
      <c r="AG533" s="148" t="s">
        <v>195</v>
      </c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</row>
    <row r="534" spans="1:60" x14ac:dyDescent="0.25">
      <c r="A534" s="160" t="s">
        <v>180</v>
      </c>
      <c r="B534" s="161" t="s">
        <v>143</v>
      </c>
      <c r="C534" s="178" t="s">
        <v>144</v>
      </c>
      <c r="D534" s="162"/>
      <c r="E534" s="163"/>
      <c r="F534" s="164"/>
      <c r="G534" s="164">
        <f>SUMIF(AG535:AG547,"&lt;&gt;NOR",G535:G547)</f>
        <v>0</v>
      </c>
      <c r="H534" s="164"/>
      <c r="I534" s="164">
        <f>SUM(I535:I547)</f>
        <v>398411.4</v>
      </c>
      <c r="J534" s="164"/>
      <c r="K534" s="164">
        <f>SUM(K535:K547)</f>
        <v>91876.22</v>
      </c>
      <c r="L534" s="164"/>
      <c r="M534" s="164">
        <f>SUM(M535:M547)</f>
        <v>0</v>
      </c>
      <c r="N534" s="163"/>
      <c r="O534" s="163">
        <f>SUM(O535:O547)</f>
        <v>1.3900000000000001</v>
      </c>
      <c r="P534" s="163"/>
      <c r="Q534" s="163">
        <f>SUM(Q535:Q547)</f>
        <v>0</v>
      </c>
      <c r="R534" s="164"/>
      <c r="S534" s="164"/>
      <c r="T534" s="165"/>
      <c r="U534" s="159"/>
      <c r="V534" s="159">
        <f>SUM(V535:V547)</f>
        <v>64.05</v>
      </c>
      <c r="W534" s="159"/>
      <c r="X534" s="159"/>
      <c r="Y534" s="159"/>
      <c r="AG534" t="s">
        <v>181</v>
      </c>
    </row>
    <row r="535" spans="1:60" outlineLevel="1" x14ac:dyDescent="0.25">
      <c r="A535" s="170">
        <v>169</v>
      </c>
      <c r="B535" s="171" t="s">
        <v>694</v>
      </c>
      <c r="C535" s="179" t="s">
        <v>695</v>
      </c>
      <c r="D535" s="172" t="s">
        <v>184</v>
      </c>
      <c r="E535" s="173">
        <v>144.53</v>
      </c>
      <c r="F535" s="174"/>
      <c r="G535" s="175">
        <f>ROUND(E535*F535,2)</f>
        <v>0</v>
      </c>
      <c r="H535" s="174">
        <v>0</v>
      </c>
      <c r="I535" s="175">
        <f>ROUND(E535*H535,2)</f>
        <v>0</v>
      </c>
      <c r="J535" s="174">
        <v>490</v>
      </c>
      <c r="K535" s="175">
        <f>ROUND(E535*J535,2)</f>
        <v>70819.7</v>
      </c>
      <c r="L535" s="175">
        <v>21</v>
      </c>
      <c r="M535" s="175">
        <f>G535*(1+L535/100)</f>
        <v>0</v>
      </c>
      <c r="N535" s="173">
        <v>1.2999999999999999E-4</v>
      </c>
      <c r="O535" s="173">
        <f>ROUND(E535*N535,2)</f>
        <v>0.02</v>
      </c>
      <c r="P535" s="173">
        <v>0</v>
      </c>
      <c r="Q535" s="173">
        <f>ROUND(E535*P535,2)</f>
        <v>0</v>
      </c>
      <c r="R535" s="175"/>
      <c r="S535" s="175" t="s">
        <v>186</v>
      </c>
      <c r="T535" s="176" t="s">
        <v>187</v>
      </c>
      <c r="U535" s="158">
        <v>0.42</v>
      </c>
      <c r="V535" s="158">
        <f>ROUND(E535*U535,2)</f>
        <v>60.7</v>
      </c>
      <c r="W535" s="158" t="s">
        <v>511</v>
      </c>
      <c r="X535" s="158" t="s">
        <v>188</v>
      </c>
      <c r="Y535" s="158" t="s">
        <v>189</v>
      </c>
      <c r="Z535" s="148"/>
      <c r="AA535" s="148"/>
      <c r="AB535" s="148"/>
      <c r="AC535" s="148"/>
      <c r="AD535" s="148"/>
      <c r="AE535" s="148"/>
      <c r="AF535" s="148"/>
      <c r="AG535" s="148" t="s">
        <v>437</v>
      </c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</row>
    <row r="536" spans="1:60" ht="21" outlineLevel="2" x14ac:dyDescent="0.25">
      <c r="A536" s="155"/>
      <c r="B536" s="156"/>
      <c r="C536" s="241" t="s">
        <v>696</v>
      </c>
      <c r="D536" s="242"/>
      <c r="E536" s="242"/>
      <c r="F536" s="242"/>
      <c r="G536" s="242"/>
      <c r="H536" s="158"/>
      <c r="I536" s="158"/>
      <c r="J536" s="158"/>
      <c r="K536" s="158"/>
      <c r="L536" s="158"/>
      <c r="M536" s="158"/>
      <c r="N536" s="157"/>
      <c r="O536" s="157"/>
      <c r="P536" s="157"/>
      <c r="Q536" s="157"/>
      <c r="R536" s="158"/>
      <c r="S536" s="158"/>
      <c r="T536" s="158"/>
      <c r="U536" s="158"/>
      <c r="V536" s="158"/>
      <c r="W536" s="158"/>
      <c r="X536" s="158"/>
      <c r="Y536" s="158"/>
      <c r="Z536" s="148"/>
      <c r="AA536" s="148"/>
      <c r="AB536" s="148"/>
      <c r="AC536" s="148"/>
      <c r="AD536" s="148"/>
      <c r="AE536" s="148"/>
      <c r="AF536" s="148"/>
      <c r="AG536" s="148" t="s">
        <v>194</v>
      </c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77" t="str">
        <f>C536</f>
        <v>Montáž podlah plovoucích zvelkoplošných lamel dýhovaných a laminovaných bez podložky, spojovaných lepením vdrážce šířka dílce přes 100 do 150 mm</v>
      </c>
      <c r="BB536" s="148"/>
      <c r="BC536" s="148"/>
      <c r="BD536" s="148"/>
      <c r="BE536" s="148"/>
      <c r="BF536" s="148"/>
      <c r="BG536" s="148"/>
      <c r="BH536" s="148"/>
    </row>
    <row r="537" spans="1:60" outlineLevel="2" x14ac:dyDescent="0.25">
      <c r="A537" s="155"/>
      <c r="B537" s="156"/>
      <c r="C537" s="239"/>
      <c r="D537" s="240"/>
      <c r="E537" s="240"/>
      <c r="F537" s="240"/>
      <c r="G537" s="240"/>
      <c r="H537" s="158"/>
      <c r="I537" s="158"/>
      <c r="J537" s="158"/>
      <c r="K537" s="158"/>
      <c r="L537" s="158"/>
      <c r="M537" s="158"/>
      <c r="N537" s="157"/>
      <c r="O537" s="157"/>
      <c r="P537" s="157"/>
      <c r="Q537" s="157"/>
      <c r="R537" s="158"/>
      <c r="S537" s="158"/>
      <c r="T537" s="158"/>
      <c r="U537" s="158"/>
      <c r="V537" s="158"/>
      <c r="W537" s="158"/>
      <c r="X537" s="158"/>
      <c r="Y537" s="158"/>
      <c r="Z537" s="148"/>
      <c r="AA537" s="148"/>
      <c r="AB537" s="148"/>
      <c r="AC537" s="148"/>
      <c r="AD537" s="148"/>
      <c r="AE537" s="148"/>
      <c r="AF537" s="148"/>
      <c r="AG537" s="148" t="s">
        <v>195</v>
      </c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</row>
    <row r="538" spans="1:60" outlineLevel="1" x14ac:dyDescent="0.25">
      <c r="A538" s="170">
        <v>170</v>
      </c>
      <c r="B538" s="171" t="s">
        <v>697</v>
      </c>
      <c r="C538" s="179" t="s">
        <v>698</v>
      </c>
      <c r="D538" s="172" t="s">
        <v>184</v>
      </c>
      <c r="E538" s="173">
        <v>158.983</v>
      </c>
      <c r="F538" s="174"/>
      <c r="G538" s="175">
        <f>ROUND(E538*F538,2)</f>
        <v>0</v>
      </c>
      <c r="H538" s="174">
        <v>2506</v>
      </c>
      <c r="I538" s="175">
        <f>ROUND(E538*H538,2)</f>
        <v>398411.4</v>
      </c>
      <c r="J538" s="174">
        <v>0</v>
      </c>
      <c r="K538" s="175">
        <f>ROUND(E538*J538,2)</f>
        <v>0</v>
      </c>
      <c r="L538" s="175">
        <v>21</v>
      </c>
      <c r="M538" s="175">
        <f>G538*(1+L538/100)</f>
        <v>0</v>
      </c>
      <c r="N538" s="173">
        <v>8.3999999999999995E-3</v>
      </c>
      <c r="O538" s="173">
        <f>ROUND(E538*N538,2)</f>
        <v>1.34</v>
      </c>
      <c r="P538" s="173">
        <v>0</v>
      </c>
      <c r="Q538" s="173">
        <f>ROUND(E538*P538,2)</f>
        <v>0</v>
      </c>
      <c r="R538" s="175"/>
      <c r="S538" s="175" t="s">
        <v>323</v>
      </c>
      <c r="T538" s="176" t="s">
        <v>187</v>
      </c>
      <c r="U538" s="158">
        <v>0</v>
      </c>
      <c r="V538" s="158">
        <f>ROUND(E538*U538,2)</f>
        <v>0</v>
      </c>
      <c r="W538" s="158" t="s">
        <v>511</v>
      </c>
      <c r="X538" s="158" t="s">
        <v>284</v>
      </c>
      <c r="Y538" s="158" t="s">
        <v>189</v>
      </c>
      <c r="Z538" s="148"/>
      <c r="AA538" s="148"/>
      <c r="AB538" s="148"/>
      <c r="AC538" s="148"/>
      <c r="AD538" s="148"/>
      <c r="AE538" s="148"/>
      <c r="AF538" s="148"/>
      <c r="AG538" s="148" t="s">
        <v>285</v>
      </c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</row>
    <row r="539" spans="1:60" outlineLevel="2" x14ac:dyDescent="0.25">
      <c r="A539" s="155"/>
      <c r="B539" s="156"/>
      <c r="C539" s="241" t="s">
        <v>698</v>
      </c>
      <c r="D539" s="242"/>
      <c r="E539" s="242"/>
      <c r="F539" s="242"/>
      <c r="G539" s="242"/>
      <c r="H539" s="158"/>
      <c r="I539" s="158"/>
      <c r="J539" s="158"/>
      <c r="K539" s="158"/>
      <c r="L539" s="158"/>
      <c r="M539" s="158"/>
      <c r="N539" s="157"/>
      <c r="O539" s="157"/>
      <c r="P539" s="157"/>
      <c r="Q539" s="157"/>
      <c r="R539" s="158"/>
      <c r="S539" s="158"/>
      <c r="T539" s="158"/>
      <c r="U539" s="158"/>
      <c r="V539" s="158"/>
      <c r="W539" s="158"/>
      <c r="X539" s="158"/>
      <c r="Y539" s="158"/>
      <c r="Z539" s="148"/>
      <c r="AA539" s="148"/>
      <c r="AB539" s="148"/>
      <c r="AC539" s="148"/>
      <c r="AD539" s="148"/>
      <c r="AE539" s="148"/>
      <c r="AF539" s="148"/>
      <c r="AG539" s="148" t="s">
        <v>194</v>
      </c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</row>
    <row r="540" spans="1:60" outlineLevel="2" x14ac:dyDescent="0.25">
      <c r="A540" s="155"/>
      <c r="B540" s="156"/>
      <c r="C540" s="239"/>
      <c r="D540" s="240"/>
      <c r="E540" s="240"/>
      <c r="F540" s="240"/>
      <c r="G540" s="240"/>
      <c r="H540" s="158"/>
      <c r="I540" s="158"/>
      <c r="J540" s="158"/>
      <c r="K540" s="158"/>
      <c r="L540" s="158"/>
      <c r="M540" s="158"/>
      <c r="N540" s="157"/>
      <c r="O540" s="157"/>
      <c r="P540" s="157"/>
      <c r="Q540" s="157"/>
      <c r="R540" s="158"/>
      <c r="S540" s="158"/>
      <c r="T540" s="158"/>
      <c r="U540" s="158"/>
      <c r="V540" s="158"/>
      <c r="W540" s="158"/>
      <c r="X540" s="158"/>
      <c r="Y540" s="158"/>
      <c r="Z540" s="148"/>
      <c r="AA540" s="148"/>
      <c r="AB540" s="148"/>
      <c r="AC540" s="148"/>
      <c r="AD540" s="148"/>
      <c r="AE540" s="148"/>
      <c r="AF540" s="148"/>
      <c r="AG540" s="148" t="s">
        <v>195</v>
      </c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</row>
    <row r="541" spans="1:60" ht="20.399999999999999" outlineLevel="1" x14ac:dyDescent="0.25">
      <c r="A541" s="170">
        <v>171</v>
      </c>
      <c r="B541" s="171" t="s">
        <v>699</v>
      </c>
      <c r="C541" s="179" t="s">
        <v>700</v>
      </c>
      <c r="D541" s="172" t="s">
        <v>301</v>
      </c>
      <c r="E541" s="173">
        <v>228</v>
      </c>
      <c r="F541" s="174"/>
      <c r="G541" s="175">
        <f>ROUND(E541*F541,2)</f>
        <v>0</v>
      </c>
      <c r="H541" s="174">
        <v>0</v>
      </c>
      <c r="I541" s="175">
        <f>ROUND(E541*H541,2)</f>
        <v>0</v>
      </c>
      <c r="J541" s="174">
        <v>84</v>
      </c>
      <c r="K541" s="175">
        <f>ROUND(E541*J541,2)</f>
        <v>19152</v>
      </c>
      <c r="L541" s="175">
        <v>21</v>
      </c>
      <c r="M541" s="175">
        <f>G541*(1+L541/100)</f>
        <v>0</v>
      </c>
      <c r="N541" s="173">
        <v>1.2999999999999999E-4</v>
      </c>
      <c r="O541" s="173">
        <f>ROUND(E541*N541,2)</f>
        <v>0.03</v>
      </c>
      <c r="P541" s="173">
        <v>0</v>
      </c>
      <c r="Q541" s="173">
        <f>ROUND(E541*P541,2)</f>
        <v>0</v>
      </c>
      <c r="R541" s="175"/>
      <c r="S541" s="175" t="s">
        <v>336</v>
      </c>
      <c r="T541" s="176" t="s">
        <v>187</v>
      </c>
      <c r="U541" s="158">
        <v>0</v>
      </c>
      <c r="V541" s="158">
        <f>ROUND(E541*U541,2)</f>
        <v>0</v>
      </c>
      <c r="W541" s="158" t="s">
        <v>511</v>
      </c>
      <c r="X541" s="158" t="s">
        <v>188</v>
      </c>
      <c r="Y541" s="158" t="s">
        <v>189</v>
      </c>
      <c r="Z541" s="148"/>
      <c r="AA541" s="148"/>
      <c r="AB541" s="148"/>
      <c r="AC541" s="148"/>
      <c r="AD541" s="148"/>
      <c r="AE541" s="148"/>
      <c r="AF541" s="148"/>
      <c r="AG541" s="148" t="s">
        <v>437</v>
      </c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</row>
    <row r="542" spans="1:60" outlineLevel="2" x14ac:dyDescent="0.25">
      <c r="A542" s="155"/>
      <c r="B542" s="156"/>
      <c r="C542" s="241" t="s">
        <v>701</v>
      </c>
      <c r="D542" s="242"/>
      <c r="E542" s="242"/>
      <c r="F542" s="242"/>
      <c r="G542" s="242"/>
      <c r="H542" s="158"/>
      <c r="I542" s="158"/>
      <c r="J542" s="158"/>
      <c r="K542" s="158"/>
      <c r="L542" s="158"/>
      <c r="M542" s="158"/>
      <c r="N542" s="157"/>
      <c r="O542" s="157"/>
      <c r="P542" s="157"/>
      <c r="Q542" s="157"/>
      <c r="R542" s="158"/>
      <c r="S542" s="158"/>
      <c r="T542" s="158"/>
      <c r="U542" s="158"/>
      <c r="V542" s="158"/>
      <c r="W542" s="158"/>
      <c r="X542" s="158"/>
      <c r="Y542" s="158"/>
      <c r="Z542" s="148"/>
      <c r="AA542" s="148"/>
      <c r="AB542" s="148"/>
      <c r="AC542" s="148"/>
      <c r="AD542" s="148"/>
      <c r="AE542" s="148"/>
      <c r="AF542" s="148"/>
      <c r="AG542" s="148" t="s">
        <v>194</v>
      </c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</row>
    <row r="543" spans="1:60" outlineLevel="2" x14ac:dyDescent="0.25">
      <c r="A543" s="155"/>
      <c r="B543" s="156"/>
      <c r="C543" s="239"/>
      <c r="D543" s="240"/>
      <c r="E543" s="240"/>
      <c r="F543" s="240"/>
      <c r="G543" s="240"/>
      <c r="H543" s="158"/>
      <c r="I543" s="158"/>
      <c r="J543" s="158"/>
      <c r="K543" s="158"/>
      <c r="L543" s="158"/>
      <c r="M543" s="158"/>
      <c r="N543" s="157"/>
      <c r="O543" s="157"/>
      <c r="P543" s="157"/>
      <c r="Q543" s="157"/>
      <c r="R543" s="158"/>
      <c r="S543" s="158"/>
      <c r="T543" s="158"/>
      <c r="U543" s="158"/>
      <c r="V543" s="158"/>
      <c r="W543" s="158"/>
      <c r="X543" s="158"/>
      <c r="Y543" s="158"/>
      <c r="Z543" s="148"/>
      <c r="AA543" s="148"/>
      <c r="AB543" s="148"/>
      <c r="AC543" s="148"/>
      <c r="AD543" s="148"/>
      <c r="AE543" s="148"/>
      <c r="AF543" s="148"/>
      <c r="AG543" s="148" t="s">
        <v>195</v>
      </c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</row>
    <row r="544" spans="1:60" outlineLevel="1" x14ac:dyDescent="0.25">
      <c r="A544" s="170">
        <v>172</v>
      </c>
      <c r="B544" s="171" t="s">
        <v>702</v>
      </c>
      <c r="C544" s="179" t="s">
        <v>703</v>
      </c>
      <c r="D544" s="172" t="s">
        <v>227</v>
      </c>
      <c r="E544" s="173">
        <v>1.3839999999999999</v>
      </c>
      <c r="F544" s="174"/>
      <c r="G544" s="175">
        <f>ROUND(E544*F544,2)</f>
        <v>0</v>
      </c>
      <c r="H544" s="174">
        <v>0</v>
      </c>
      <c r="I544" s="175">
        <f>ROUND(E544*H544,2)</f>
        <v>0</v>
      </c>
      <c r="J544" s="174">
        <v>1376.1</v>
      </c>
      <c r="K544" s="175">
        <f>ROUND(E544*J544,2)</f>
        <v>1904.52</v>
      </c>
      <c r="L544" s="175">
        <v>21</v>
      </c>
      <c r="M544" s="175">
        <f>G544*(1+L544/100)</f>
        <v>0</v>
      </c>
      <c r="N544" s="173">
        <v>0</v>
      </c>
      <c r="O544" s="173">
        <f>ROUND(E544*N544,2)</f>
        <v>0</v>
      </c>
      <c r="P544" s="173">
        <v>0</v>
      </c>
      <c r="Q544" s="173">
        <f>ROUND(E544*P544,2)</f>
        <v>0</v>
      </c>
      <c r="R544" s="175" t="s">
        <v>704</v>
      </c>
      <c r="S544" s="175" t="s">
        <v>186</v>
      </c>
      <c r="T544" s="176" t="s">
        <v>187</v>
      </c>
      <c r="U544" s="158">
        <v>2.42</v>
      </c>
      <c r="V544" s="158">
        <f>ROUND(E544*U544,2)</f>
        <v>3.35</v>
      </c>
      <c r="W544" s="158" t="s">
        <v>511</v>
      </c>
      <c r="X544" s="158" t="s">
        <v>188</v>
      </c>
      <c r="Y544" s="158" t="s">
        <v>189</v>
      </c>
      <c r="Z544" s="148"/>
      <c r="AA544" s="148"/>
      <c r="AB544" s="148"/>
      <c r="AC544" s="148"/>
      <c r="AD544" s="148"/>
      <c r="AE544" s="148"/>
      <c r="AF544" s="148"/>
      <c r="AG544" s="148" t="s">
        <v>437</v>
      </c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</row>
    <row r="545" spans="1:60" outlineLevel="2" x14ac:dyDescent="0.25">
      <c r="A545" s="155"/>
      <c r="B545" s="156"/>
      <c r="C545" s="243" t="s">
        <v>465</v>
      </c>
      <c r="D545" s="244"/>
      <c r="E545" s="244"/>
      <c r="F545" s="244"/>
      <c r="G545" s="244"/>
      <c r="H545" s="158"/>
      <c r="I545" s="158"/>
      <c r="J545" s="158"/>
      <c r="K545" s="158"/>
      <c r="L545" s="158"/>
      <c r="M545" s="158"/>
      <c r="N545" s="157"/>
      <c r="O545" s="157"/>
      <c r="P545" s="157"/>
      <c r="Q545" s="157"/>
      <c r="R545" s="158"/>
      <c r="S545" s="158"/>
      <c r="T545" s="158"/>
      <c r="U545" s="158"/>
      <c r="V545" s="158"/>
      <c r="W545" s="158"/>
      <c r="X545" s="158"/>
      <c r="Y545" s="158"/>
      <c r="Z545" s="148"/>
      <c r="AA545" s="148"/>
      <c r="AB545" s="148"/>
      <c r="AC545" s="148"/>
      <c r="AD545" s="148"/>
      <c r="AE545" s="148"/>
      <c r="AF545" s="148"/>
      <c r="AG545" s="148" t="s">
        <v>192</v>
      </c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</row>
    <row r="546" spans="1:60" ht="21" outlineLevel="2" x14ac:dyDescent="0.25">
      <c r="A546" s="155"/>
      <c r="B546" s="156"/>
      <c r="C546" s="245" t="s">
        <v>705</v>
      </c>
      <c r="D546" s="246"/>
      <c r="E546" s="246"/>
      <c r="F546" s="246"/>
      <c r="G546" s="246"/>
      <c r="H546" s="158"/>
      <c r="I546" s="158"/>
      <c r="J546" s="158"/>
      <c r="K546" s="158"/>
      <c r="L546" s="158"/>
      <c r="M546" s="158"/>
      <c r="N546" s="157"/>
      <c r="O546" s="157"/>
      <c r="P546" s="157"/>
      <c r="Q546" s="157"/>
      <c r="R546" s="158"/>
      <c r="S546" s="158"/>
      <c r="T546" s="158"/>
      <c r="U546" s="158"/>
      <c r="V546" s="158"/>
      <c r="W546" s="158"/>
      <c r="X546" s="158"/>
      <c r="Y546" s="158"/>
      <c r="Z546" s="148"/>
      <c r="AA546" s="148"/>
      <c r="AB546" s="148"/>
      <c r="AC546" s="148"/>
      <c r="AD546" s="148"/>
      <c r="AE546" s="148"/>
      <c r="AF546" s="148"/>
      <c r="AG546" s="148" t="s">
        <v>194</v>
      </c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77" t="str">
        <f>C546</f>
        <v>Přesun hmot pro podlahy skládané stanovený zhmotnosti přesunovaného materiálu vodorovná dopravní vzdálenost do 50 m v objektech výšky přes 6 do 12 m</v>
      </c>
      <c r="BB546" s="148"/>
      <c r="BC546" s="148"/>
      <c r="BD546" s="148"/>
      <c r="BE546" s="148"/>
      <c r="BF546" s="148"/>
      <c r="BG546" s="148"/>
      <c r="BH546" s="148"/>
    </row>
    <row r="547" spans="1:60" outlineLevel="2" x14ac:dyDescent="0.25">
      <c r="A547" s="155"/>
      <c r="B547" s="156"/>
      <c r="C547" s="239"/>
      <c r="D547" s="240"/>
      <c r="E547" s="240"/>
      <c r="F547" s="240"/>
      <c r="G547" s="240"/>
      <c r="H547" s="158"/>
      <c r="I547" s="158"/>
      <c r="J547" s="158"/>
      <c r="K547" s="158"/>
      <c r="L547" s="158"/>
      <c r="M547" s="158"/>
      <c r="N547" s="157"/>
      <c r="O547" s="157"/>
      <c r="P547" s="157"/>
      <c r="Q547" s="157"/>
      <c r="R547" s="158"/>
      <c r="S547" s="158"/>
      <c r="T547" s="158"/>
      <c r="U547" s="158"/>
      <c r="V547" s="158"/>
      <c r="W547" s="158"/>
      <c r="X547" s="158"/>
      <c r="Y547" s="158"/>
      <c r="Z547" s="148"/>
      <c r="AA547" s="148"/>
      <c r="AB547" s="148"/>
      <c r="AC547" s="148"/>
      <c r="AD547" s="148"/>
      <c r="AE547" s="148"/>
      <c r="AF547" s="148"/>
      <c r="AG547" s="148" t="s">
        <v>195</v>
      </c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</row>
    <row r="548" spans="1:60" x14ac:dyDescent="0.25">
      <c r="A548" s="160" t="s">
        <v>180</v>
      </c>
      <c r="B548" s="161" t="s">
        <v>145</v>
      </c>
      <c r="C548" s="178" t="s">
        <v>146</v>
      </c>
      <c r="D548" s="162"/>
      <c r="E548" s="163"/>
      <c r="F548" s="164"/>
      <c r="G548" s="164">
        <f>SUMIF(AG549:AG576,"&lt;&gt;NOR",G549:G576)</f>
        <v>0</v>
      </c>
      <c r="H548" s="164"/>
      <c r="I548" s="164">
        <f>SUM(I549:I576)</f>
        <v>20277.490000000002</v>
      </c>
      <c r="J548" s="164"/>
      <c r="K548" s="164">
        <f>SUM(K549:K576)</f>
        <v>14709.219999999998</v>
      </c>
      <c r="L548" s="164"/>
      <c r="M548" s="164">
        <f>SUM(M549:M576)</f>
        <v>0</v>
      </c>
      <c r="N548" s="163"/>
      <c r="O548" s="163">
        <f>SUM(O549:O576)</f>
        <v>0.37000000000000005</v>
      </c>
      <c r="P548" s="163"/>
      <c r="Q548" s="163">
        <f>SUM(Q549:Q576)</f>
        <v>0</v>
      </c>
      <c r="R548" s="164"/>
      <c r="S548" s="164"/>
      <c r="T548" s="165"/>
      <c r="U548" s="159"/>
      <c r="V548" s="159">
        <f>SUM(V549:V576)</f>
        <v>0.41</v>
      </c>
      <c r="W548" s="159"/>
      <c r="X548" s="159"/>
      <c r="Y548" s="159"/>
      <c r="AG548" t="s">
        <v>181</v>
      </c>
    </row>
    <row r="549" spans="1:60" outlineLevel="1" x14ac:dyDescent="0.25">
      <c r="A549" s="170">
        <v>173</v>
      </c>
      <c r="B549" s="171" t="s">
        <v>706</v>
      </c>
      <c r="C549" s="179" t="s">
        <v>707</v>
      </c>
      <c r="D549" s="172" t="s">
        <v>184</v>
      </c>
      <c r="E549" s="173">
        <v>23.68</v>
      </c>
      <c r="F549" s="174"/>
      <c r="G549" s="175">
        <f>ROUND(E549*F549,2)</f>
        <v>0</v>
      </c>
      <c r="H549" s="174">
        <v>0</v>
      </c>
      <c r="I549" s="175">
        <f>ROUND(E549*H549,2)</f>
        <v>0</v>
      </c>
      <c r="J549" s="174">
        <v>28</v>
      </c>
      <c r="K549" s="175">
        <f>ROUND(E549*J549,2)</f>
        <v>663.04</v>
      </c>
      <c r="L549" s="175">
        <v>21</v>
      </c>
      <c r="M549" s="175">
        <f>G549*(1+L549/100)</f>
        <v>0</v>
      </c>
      <c r="N549" s="173">
        <v>0</v>
      </c>
      <c r="O549" s="173">
        <f>ROUND(E549*N549,2)</f>
        <v>0</v>
      </c>
      <c r="P549" s="173">
        <v>0</v>
      </c>
      <c r="Q549" s="173">
        <f>ROUND(E549*P549,2)</f>
        <v>0</v>
      </c>
      <c r="R549" s="175"/>
      <c r="S549" s="175" t="s">
        <v>323</v>
      </c>
      <c r="T549" s="176" t="s">
        <v>187</v>
      </c>
      <c r="U549" s="158">
        <v>0</v>
      </c>
      <c r="V549" s="158">
        <f>ROUND(E549*U549,2)</f>
        <v>0</v>
      </c>
      <c r="W549" s="158" t="s">
        <v>708</v>
      </c>
      <c r="X549" s="158" t="s">
        <v>188</v>
      </c>
      <c r="Y549" s="158" t="s">
        <v>189</v>
      </c>
      <c r="Z549" s="148"/>
      <c r="AA549" s="148"/>
      <c r="AB549" s="148"/>
      <c r="AC549" s="148"/>
      <c r="AD549" s="148"/>
      <c r="AE549" s="148"/>
      <c r="AF549" s="148"/>
      <c r="AG549" s="148" t="s">
        <v>437</v>
      </c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</row>
    <row r="550" spans="1:60" outlineLevel="2" x14ac:dyDescent="0.25">
      <c r="A550" s="155"/>
      <c r="B550" s="156"/>
      <c r="C550" s="241" t="s">
        <v>709</v>
      </c>
      <c r="D550" s="242"/>
      <c r="E550" s="242"/>
      <c r="F550" s="242"/>
      <c r="G550" s="242"/>
      <c r="H550" s="158"/>
      <c r="I550" s="158"/>
      <c r="J550" s="158"/>
      <c r="K550" s="158"/>
      <c r="L550" s="158"/>
      <c r="M550" s="158"/>
      <c r="N550" s="157"/>
      <c r="O550" s="157"/>
      <c r="P550" s="157"/>
      <c r="Q550" s="157"/>
      <c r="R550" s="158"/>
      <c r="S550" s="158"/>
      <c r="T550" s="158"/>
      <c r="U550" s="158"/>
      <c r="V550" s="158"/>
      <c r="W550" s="158"/>
      <c r="X550" s="158"/>
      <c r="Y550" s="158"/>
      <c r="Z550" s="148"/>
      <c r="AA550" s="148"/>
      <c r="AB550" s="148"/>
      <c r="AC550" s="148"/>
      <c r="AD550" s="148"/>
      <c r="AE550" s="148"/>
      <c r="AF550" s="148"/>
      <c r="AG550" s="148" t="s">
        <v>194</v>
      </c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</row>
    <row r="551" spans="1:60" outlineLevel="2" x14ac:dyDescent="0.25">
      <c r="A551" s="155"/>
      <c r="B551" s="156"/>
      <c r="C551" s="239"/>
      <c r="D551" s="240"/>
      <c r="E551" s="240"/>
      <c r="F551" s="240"/>
      <c r="G551" s="240"/>
      <c r="H551" s="158"/>
      <c r="I551" s="158"/>
      <c r="J551" s="158"/>
      <c r="K551" s="158"/>
      <c r="L551" s="158"/>
      <c r="M551" s="158"/>
      <c r="N551" s="157"/>
      <c r="O551" s="157"/>
      <c r="P551" s="157"/>
      <c r="Q551" s="157"/>
      <c r="R551" s="158"/>
      <c r="S551" s="158"/>
      <c r="T551" s="158"/>
      <c r="U551" s="158"/>
      <c r="V551" s="158"/>
      <c r="W551" s="158"/>
      <c r="X551" s="158"/>
      <c r="Y551" s="158"/>
      <c r="Z551" s="148"/>
      <c r="AA551" s="148"/>
      <c r="AB551" s="148"/>
      <c r="AC551" s="148"/>
      <c r="AD551" s="148"/>
      <c r="AE551" s="148"/>
      <c r="AF551" s="148"/>
      <c r="AG551" s="148" t="s">
        <v>195</v>
      </c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</row>
    <row r="552" spans="1:60" outlineLevel="1" x14ac:dyDescent="0.25">
      <c r="A552" s="170">
        <v>174</v>
      </c>
      <c r="B552" s="171" t="s">
        <v>710</v>
      </c>
      <c r="C552" s="179" t="s">
        <v>711</v>
      </c>
      <c r="D552" s="172" t="s">
        <v>184</v>
      </c>
      <c r="E552" s="173">
        <v>23.68</v>
      </c>
      <c r="F552" s="174"/>
      <c r="G552" s="175">
        <f>ROUND(E552*F552,2)</f>
        <v>0</v>
      </c>
      <c r="H552" s="174">
        <v>0</v>
      </c>
      <c r="I552" s="175">
        <f>ROUND(E552*H552,2)</f>
        <v>0</v>
      </c>
      <c r="J552" s="174">
        <v>28</v>
      </c>
      <c r="K552" s="175">
        <f>ROUND(E552*J552,2)</f>
        <v>663.04</v>
      </c>
      <c r="L552" s="175">
        <v>21</v>
      </c>
      <c r="M552" s="175">
        <f>G552*(1+L552/100)</f>
        <v>0</v>
      </c>
      <c r="N552" s="173">
        <v>0</v>
      </c>
      <c r="O552" s="173">
        <f>ROUND(E552*N552,2)</f>
        <v>0</v>
      </c>
      <c r="P552" s="173">
        <v>0</v>
      </c>
      <c r="Q552" s="173">
        <f>ROUND(E552*P552,2)</f>
        <v>0</v>
      </c>
      <c r="R552" s="175"/>
      <c r="S552" s="175" t="s">
        <v>323</v>
      </c>
      <c r="T552" s="176" t="s">
        <v>187</v>
      </c>
      <c r="U552" s="158">
        <v>0</v>
      </c>
      <c r="V552" s="158">
        <f>ROUND(E552*U552,2)</f>
        <v>0</v>
      </c>
      <c r="W552" s="158" t="s">
        <v>708</v>
      </c>
      <c r="X552" s="158" t="s">
        <v>188</v>
      </c>
      <c r="Y552" s="158" t="s">
        <v>189</v>
      </c>
      <c r="Z552" s="148"/>
      <c r="AA552" s="148"/>
      <c r="AB552" s="148"/>
      <c r="AC552" s="148"/>
      <c r="AD552" s="148"/>
      <c r="AE552" s="148"/>
      <c r="AF552" s="148"/>
      <c r="AG552" s="148" t="s">
        <v>437</v>
      </c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</row>
    <row r="553" spans="1:60" outlineLevel="2" x14ac:dyDescent="0.25">
      <c r="A553" s="155"/>
      <c r="B553" s="156"/>
      <c r="C553" s="241" t="s">
        <v>712</v>
      </c>
      <c r="D553" s="242"/>
      <c r="E553" s="242"/>
      <c r="F553" s="242"/>
      <c r="G553" s="242"/>
      <c r="H553" s="158"/>
      <c r="I553" s="158"/>
      <c r="J553" s="158"/>
      <c r="K553" s="158"/>
      <c r="L553" s="158"/>
      <c r="M553" s="158"/>
      <c r="N553" s="157"/>
      <c r="O553" s="157"/>
      <c r="P553" s="157"/>
      <c r="Q553" s="157"/>
      <c r="R553" s="158"/>
      <c r="S553" s="158"/>
      <c r="T553" s="158"/>
      <c r="U553" s="158"/>
      <c r="V553" s="158"/>
      <c r="W553" s="158"/>
      <c r="X553" s="158"/>
      <c r="Y553" s="158"/>
      <c r="Z553" s="148"/>
      <c r="AA553" s="148"/>
      <c r="AB553" s="148"/>
      <c r="AC553" s="148"/>
      <c r="AD553" s="148"/>
      <c r="AE553" s="148"/>
      <c r="AF553" s="148"/>
      <c r="AG553" s="148" t="s">
        <v>194</v>
      </c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</row>
    <row r="554" spans="1:60" outlineLevel="2" x14ac:dyDescent="0.25">
      <c r="A554" s="155"/>
      <c r="B554" s="156"/>
      <c r="C554" s="239"/>
      <c r="D554" s="240"/>
      <c r="E554" s="240"/>
      <c r="F554" s="240"/>
      <c r="G554" s="240"/>
      <c r="H554" s="158"/>
      <c r="I554" s="158"/>
      <c r="J554" s="158"/>
      <c r="K554" s="158"/>
      <c r="L554" s="158"/>
      <c r="M554" s="158"/>
      <c r="N554" s="157"/>
      <c r="O554" s="157"/>
      <c r="P554" s="157"/>
      <c r="Q554" s="157"/>
      <c r="R554" s="158"/>
      <c r="S554" s="158"/>
      <c r="T554" s="158"/>
      <c r="U554" s="158"/>
      <c r="V554" s="158"/>
      <c r="W554" s="158"/>
      <c r="X554" s="158"/>
      <c r="Y554" s="158"/>
      <c r="Z554" s="148"/>
      <c r="AA554" s="148"/>
      <c r="AB554" s="148"/>
      <c r="AC554" s="148"/>
      <c r="AD554" s="148"/>
      <c r="AE554" s="148"/>
      <c r="AF554" s="148"/>
      <c r="AG554" s="148" t="s">
        <v>195</v>
      </c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</row>
    <row r="555" spans="1:60" outlineLevel="1" x14ac:dyDescent="0.25">
      <c r="A555" s="170">
        <v>175</v>
      </c>
      <c r="B555" s="171" t="s">
        <v>713</v>
      </c>
      <c r="C555" s="179" t="s">
        <v>714</v>
      </c>
      <c r="D555" s="172" t="s">
        <v>184</v>
      </c>
      <c r="E555" s="173">
        <v>23.68</v>
      </c>
      <c r="F555" s="174"/>
      <c r="G555" s="175">
        <f>ROUND(E555*F555,2)</f>
        <v>0</v>
      </c>
      <c r="H555" s="174">
        <v>0</v>
      </c>
      <c r="I555" s="175">
        <f>ROUND(E555*H555,2)</f>
        <v>0</v>
      </c>
      <c r="J555" s="174">
        <v>42</v>
      </c>
      <c r="K555" s="175">
        <f>ROUND(E555*J555,2)</f>
        <v>994.56</v>
      </c>
      <c r="L555" s="175">
        <v>21</v>
      </c>
      <c r="M555" s="175">
        <f>G555*(1+L555/100)</f>
        <v>0</v>
      </c>
      <c r="N555" s="173">
        <v>3.0000000000000001E-5</v>
      </c>
      <c r="O555" s="173">
        <f>ROUND(E555*N555,2)</f>
        <v>0</v>
      </c>
      <c r="P555" s="173">
        <v>0</v>
      </c>
      <c r="Q555" s="173">
        <f>ROUND(E555*P555,2)</f>
        <v>0</v>
      </c>
      <c r="R555" s="175"/>
      <c r="S555" s="175" t="s">
        <v>323</v>
      </c>
      <c r="T555" s="176" t="s">
        <v>187</v>
      </c>
      <c r="U555" s="158">
        <v>0</v>
      </c>
      <c r="V555" s="158">
        <f>ROUND(E555*U555,2)</f>
        <v>0</v>
      </c>
      <c r="W555" s="158" t="s">
        <v>708</v>
      </c>
      <c r="X555" s="158" t="s">
        <v>188</v>
      </c>
      <c r="Y555" s="158" t="s">
        <v>189</v>
      </c>
      <c r="Z555" s="148"/>
      <c r="AA555" s="148"/>
      <c r="AB555" s="148"/>
      <c r="AC555" s="148"/>
      <c r="AD555" s="148"/>
      <c r="AE555" s="148"/>
      <c r="AF555" s="148"/>
      <c r="AG555" s="148" t="s">
        <v>437</v>
      </c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</row>
    <row r="556" spans="1:60" outlineLevel="2" x14ac:dyDescent="0.25">
      <c r="A556" s="155"/>
      <c r="B556" s="156"/>
      <c r="C556" s="241" t="s">
        <v>715</v>
      </c>
      <c r="D556" s="242"/>
      <c r="E556" s="242"/>
      <c r="F556" s="242"/>
      <c r="G556" s="242"/>
      <c r="H556" s="158"/>
      <c r="I556" s="158"/>
      <c r="J556" s="158"/>
      <c r="K556" s="158"/>
      <c r="L556" s="158"/>
      <c r="M556" s="158"/>
      <c r="N556" s="157"/>
      <c r="O556" s="157"/>
      <c r="P556" s="157"/>
      <c r="Q556" s="157"/>
      <c r="R556" s="158"/>
      <c r="S556" s="158"/>
      <c r="T556" s="158"/>
      <c r="U556" s="158"/>
      <c r="V556" s="158"/>
      <c r="W556" s="158"/>
      <c r="X556" s="158"/>
      <c r="Y556" s="158"/>
      <c r="Z556" s="148"/>
      <c r="AA556" s="148"/>
      <c r="AB556" s="148"/>
      <c r="AC556" s="148"/>
      <c r="AD556" s="148"/>
      <c r="AE556" s="148"/>
      <c r="AF556" s="148"/>
      <c r="AG556" s="148" t="s">
        <v>194</v>
      </c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77" t="str">
        <f>C556</f>
        <v>Příprava podkladu penetrace vodou ředitelná na savý podklad (válečkováním) ředěná v poměru 1:3 podlah</v>
      </c>
      <c r="BB556" s="148"/>
      <c r="BC556" s="148"/>
      <c r="BD556" s="148"/>
      <c r="BE556" s="148"/>
      <c r="BF556" s="148"/>
      <c r="BG556" s="148"/>
      <c r="BH556" s="148"/>
    </row>
    <row r="557" spans="1:60" outlineLevel="2" x14ac:dyDescent="0.25">
      <c r="A557" s="155"/>
      <c r="B557" s="156"/>
      <c r="C557" s="239"/>
      <c r="D557" s="240"/>
      <c r="E557" s="240"/>
      <c r="F557" s="240"/>
      <c r="G557" s="240"/>
      <c r="H557" s="158"/>
      <c r="I557" s="158"/>
      <c r="J557" s="158"/>
      <c r="K557" s="158"/>
      <c r="L557" s="158"/>
      <c r="M557" s="158"/>
      <c r="N557" s="157"/>
      <c r="O557" s="157"/>
      <c r="P557" s="157"/>
      <c r="Q557" s="157"/>
      <c r="R557" s="158"/>
      <c r="S557" s="158"/>
      <c r="T557" s="158"/>
      <c r="U557" s="158"/>
      <c r="V557" s="158"/>
      <c r="W557" s="158"/>
      <c r="X557" s="158"/>
      <c r="Y557" s="158"/>
      <c r="Z557" s="148"/>
      <c r="AA557" s="148"/>
      <c r="AB557" s="148"/>
      <c r="AC557" s="148"/>
      <c r="AD557" s="148"/>
      <c r="AE557" s="148"/>
      <c r="AF557" s="148"/>
      <c r="AG557" s="148" t="s">
        <v>195</v>
      </c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</row>
    <row r="558" spans="1:60" outlineLevel="1" x14ac:dyDescent="0.25">
      <c r="A558" s="170">
        <v>176</v>
      </c>
      <c r="B558" s="171" t="s">
        <v>716</v>
      </c>
      <c r="C558" s="179" t="s">
        <v>717</v>
      </c>
      <c r="D558" s="172" t="s">
        <v>184</v>
      </c>
      <c r="E558" s="173">
        <v>23.68</v>
      </c>
      <c r="F558" s="174"/>
      <c r="G558" s="175">
        <f>ROUND(E558*F558,2)</f>
        <v>0</v>
      </c>
      <c r="H558" s="174">
        <v>0</v>
      </c>
      <c r="I558" s="175">
        <f>ROUND(E558*H558,2)</f>
        <v>0</v>
      </c>
      <c r="J558" s="174">
        <v>261.8</v>
      </c>
      <c r="K558" s="175">
        <f>ROUND(E558*J558,2)</f>
        <v>6199.42</v>
      </c>
      <c r="L558" s="175">
        <v>21</v>
      </c>
      <c r="M558" s="175">
        <f>G558*(1+L558/100)</f>
        <v>0</v>
      </c>
      <c r="N558" s="173">
        <v>1.2E-2</v>
      </c>
      <c r="O558" s="173">
        <f>ROUND(E558*N558,2)</f>
        <v>0.28000000000000003</v>
      </c>
      <c r="P558" s="173">
        <v>0</v>
      </c>
      <c r="Q558" s="173">
        <f>ROUND(E558*P558,2)</f>
        <v>0</v>
      </c>
      <c r="R558" s="175"/>
      <c r="S558" s="175" t="s">
        <v>323</v>
      </c>
      <c r="T558" s="176" t="s">
        <v>187</v>
      </c>
      <c r="U558" s="158">
        <v>0</v>
      </c>
      <c r="V558" s="158">
        <f>ROUND(E558*U558,2)</f>
        <v>0</v>
      </c>
      <c r="W558" s="158" t="s">
        <v>708</v>
      </c>
      <c r="X558" s="158" t="s">
        <v>188</v>
      </c>
      <c r="Y558" s="158" t="s">
        <v>189</v>
      </c>
      <c r="Z558" s="148"/>
      <c r="AA558" s="148"/>
      <c r="AB558" s="148"/>
      <c r="AC558" s="148"/>
      <c r="AD558" s="148"/>
      <c r="AE558" s="148"/>
      <c r="AF558" s="148"/>
      <c r="AG558" s="148" t="s">
        <v>437</v>
      </c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</row>
    <row r="559" spans="1:60" outlineLevel="2" x14ac:dyDescent="0.25">
      <c r="A559" s="155"/>
      <c r="B559" s="156"/>
      <c r="C559" s="241" t="s">
        <v>718</v>
      </c>
      <c r="D559" s="242"/>
      <c r="E559" s="242"/>
      <c r="F559" s="242"/>
      <c r="G559" s="242"/>
      <c r="H559" s="158"/>
      <c r="I559" s="158"/>
      <c r="J559" s="158"/>
      <c r="K559" s="158"/>
      <c r="L559" s="158"/>
      <c r="M559" s="158"/>
      <c r="N559" s="157"/>
      <c r="O559" s="157"/>
      <c r="P559" s="157"/>
      <c r="Q559" s="157"/>
      <c r="R559" s="158"/>
      <c r="S559" s="158"/>
      <c r="T559" s="158"/>
      <c r="U559" s="158"/>
      <c r="V559" s="158"/>
      <c r="W559" s="158"/>
      <c r="X559" s="158"/>
      <c r="Y559" s="158"/>
      <c r="Z559" s="148"/>
      <c r="AA559" s="148"/>
      <c r="AB559" s="148"/>
      <c r="AC559" s="148"/>
      <c r="AD559" s="148"/>
      <c r="AE559" s="148"/>
      <c r="AF559" s="148"/>
      <c r="AG559" s="148" t="s">
        <v>194</v>
      </c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77" t="str">
        <f>C559</f>
        <v>Příprava podkladu vyrovnání samonivelační stěrkou podlah min.pevnosti 20 MPa, tloušťky přes 5 do 8 mm</v>
      </c>
      <c r="BB559" s="148"/>
      <c r="BC559" s="148"/>
      <c r="BD559" s="148"/>
      <c r="BE559" s="148"/>
      <c r="BF559" s="148"/>
      <c r="BG559" s="148"/>
      <c r="BH559" s="148"/>
    </row>
    <row r="560" spans="1:60" outlineLevel="2" x14ac:dyDescent="0.25">
      <c r="A560" s="155"/>
      <c r="B560" s="156"/>
      <c r="C560" s="239"/>
      <c r="D560" s="240"/>
      <c r="E560" s="240"/>
      <c r="F560" s="240"/>
      <c r="G560" s="240"/>
      <c r="H560" s="158"/>
      <c r="I560" s="158"/>
      <c r="J560" s="158"/>
      <c r="K560" s="158"/>
      <c r="L560" s="158"/>
      <c r="M560" s="158"/>
      <c r="N560" s="157"/>
      <c r="O560" s="157"/>
      <c r="P560" s="157"/>
      <c r="Q560" s="157"/>
      <c r="R560" s="158"/>
      <c r="S560" s="158"/>
      <c r="T560" s="158"/>
      <c r="U560" s="158"/>
      <c r="V560" s="158"/>
      <c r="W560" s="158"/>
      <c r="X560" s="158"/>
      <c r="Y560" s="158"/>
      <c r="Z560" s="148"/>
      <c r="AA560" s="148"/>
      <c r="AB560" s="148"/>
      <c r="AC560" s="148"/>
      <c r="AD560" s="148"/>
      <c r="AE560" s="148"/>
      <c r="AF560" s="148"/>
      <c r="AG560" s="148" t="s">
        <v>195</v>
      </c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</row>
    <row r="561" spans="1:60" outlineLevel="1" x14ac:dyDescent="0.25">
      <c r="A561" s="170">
        <v>177</v>
      </c>
      <c r="B561" s="171" t="s">
        <v>719</v>
      </c>
      <c r="C561" s="179" t="s">
        <v>720</v>
      </c>
      <c r="D561" s="172" t="s">
        <v>184</v>
      </c>
      <c r="E561" s="173">
        <v>23.68</v>
      </c>
      <c r="F561" s="174"/>
      <c r="G561" s="175">
        <f>ROUND(E561*F561,2)</f>
        <v>0</v>
      </c>
      <c r="H561" s="174">
        <v>0</v>
      </c>
      <c r="I561" s="175">
        <f>ROUND(E561*H561,2)</f>
        <v>0</v>
      </c>
      <c r="J561" s="174">
        <v>183.4</v>
      </c>
      <c r="K561" s="175">
        <f>ROUND(E561*J561,2)</f>
        <v>4342.91</v>
      </c>
      <c r="L561" s="175">
        <v>21</v>
      </c>
      <c r="M561" s="175">
        <f>G561*(1+L561/100)</f>
        <v>0</v>
      </c>
      <c r="N561" s="173">
        <v>2.9999999999999997E-4</v>
      </c>
      <c r="O561" s="173">
        <f>ROUND(E561*N561,2)</f>
        <v>0.01</v>
      </c>
      <c r="P561" s="173">
        <v>0</v>
      </c>
      <c r="Q561" s="173">
        <f>ROUND(E561*P561,2)</f>
        <v>0</v>
      </c>
      <c r="R561" s="175"/>
      <c r="S561" s="175" t="s">
        <v>323</v>
      </c>
      <c r="T561" s="176" t="s">
        <v>187</v>
      </c>
      <c r="U561" s="158">
        <v>0</v>
      </c>
      <c r="V561" s="158">
        <f>ROUND(E561*U561,2)</f>
        <v>0</v>
      </c>
      <c r="W561" s="158" t="s">
        <v>708</v>
      </c>
      <c r="X561" s="158" t="s">
        <v>188</v>
      </c>
      <c r="Y561" s="158" t="s">
        <v>189</v>
      </c>
      <c r="Z561" s="148"/>
      <c r="AA561" s="148"/>
      <c r="AB561" s="148"/>
      <c r="AC561" s="148"/>
      <c r="AD561" s="148"/>
      <c r="AE561" s="148"/>
      <c r="AF561" s="148"/>
      <c r="AG561" s="148" t="s">
        <v>437</v>
      </c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</row>
    <row r="562" spans="1:60" outlineLevel="2" x14ac:dyDescent="0.25">
      <c r="A562" s="155"/>
      <c r="B562" s="156"/>
      <c r="C562" s="241" t="s">
        <v>721</v>
      </c>
      <c r="D562" s="242"/>
      <c r="E562" s="242"/>
      <c r="F562" s="242"/>
      <c r="G562" s="242"/>
      <c r="H562" s="158"/>
      <c r="I562" s="158"/>
      <c r="J562" s="158"/>
      <c r="K562" s="158"/>
      <c r="L562" s="158"/>
      <c r="M562" s="158"/>
      <c r="N562" s="157"/>
      <c r="O562" s="157"/>
      <c r="P562" s="157"/>
      <c r="Q562" s="157"/>
      <c r="R562" s="158"/>
      <c r="S562" s="158"/>
      <c r="T562" s="158"/>
      <c r="U562" s="158"/>
      <c r="V562" s="158"/>
      <c r="W562" s="158"/>
      <c r="X562" s="158"/>
      <c r="Y562" s="158"/>
      <c r="Z562" s="148"/>
      <c r="AA562" s="148"/>
      <c r="AB562" s="148"/>
      <c r="AC562" s="148"/>
      <c r="AD562" s="148"/>
      <c r="AE562" s="148"/>
      <c r="AF562" s="148"/>
      <c r="AG562" s="148" t="s">
        <v>194</v>
      </c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</row>
    <row r="563" spans="1:60" outlineLevel="2" x14ac:dyDescent="0.25">
      <c r="A563" s="155"/>
      <c r="B563" s="156"/>
      <c r="C563" s="239"/>
      <c r="D563" s="240"/>
      <c r="E563" s="240"/>
      <c r="F563" s="240"/>
      <c r="G563" s="240"/>
      <c r="H563" s="158"/>
      <c r="I563" s="158"/>
      <c r="J563" s="158"/>
      <c r="K563" s="158"/>
      <c r="L563" s="158"/>
      <c r="M563" s="158"/>
      <c r="N563" s="157"/>
      <c r="O563" s="157"/>
      <c r="P563" s="157"/>
      <c r="Q563" s="157"/>
      <c r="R563" s="158"/>
      <c r="S563" s="158"/>
      <c r="T563" s="158"/>
      <c r="U563" s="158"/>
      <c r="V563" s="158"/>
      <c r="W563" s="158"/>
      <c r="X563" s="158"/>
      <c r="Y563" s="158"/>
      <c r="Z563" s="148"/>
      <c r="AA563" s="148"/>
      <c r="AB563" s="148"/>
      <c r="AC563" s="148"/>
      <c r="AD563" s="148"/>
      <c r="AE563" s="148"/>
      <c r="AF563" s="148"/>
      <c r="AG563" s="148" t="s">
        <v>195</v>
      </c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</row>
    <row r="564" spans="1:60" ht="20.399999999999999" outlineLevel="1" x14ac:dyDescent="0.25">
      <c r="A564" s="170">
        <v>178</v>
      </c>
      <c r="B564" s="171" t="s">
        <v>722</v>
      </c>
      <c r="C564" s="179" t="s">
        <v>723</v>
      </c>
      <c r="D564" s="172" t="s">
        <v>184</v>
      </c>
      <c r="E564" s="173">
        <v>26.047999999999998</v>
      </c>
      <c r="F564" s="174"/>
      <c r="G564" s="175">
        <f>ROUND(E564*F564,2)</f>
        <v>0</v>
      </c>
      <c r="H564" s="174">
        <v>476</v>
      </c>
      <c r="I564" s="175">
        <f>ROUND(E564*H564,2)</f>
        <v>12398.85</v>
      </c>
      <c r="J564" s="174">
        <v>0</v>
      </c>
      <c r="K564" s="175">
        <f>ROUND(E564*J564,2)</f>
        <v>0</v>
      </c>
      <c r="L564" s="175">
        <v>21</v>
      </c>
      <c r="M564" s="175">
        <f>G564*(1+L564/100)</f>
        <v>0</v>
      </c>
      <c r="N564" s="173">
        <v>2.8700000000000002E-3</v>
      </c>
      <c r="O564" s="173">
        <f>ROUND(E564*N564,2)</f>
        <v>7.0000000000000007E-2</v>
      </c>
      <c r="P564" s="173">
        <v>0</v>
      </c>
      <c r="Q564" s="173">
        <f>ROUND(E564*P564,2)</f>
        <v>0</v>
      </c>
      <c r="R564" s="175"/>
      <c r="S564" s="175" t="s">
        <v>323</v>
      </c>
      <c r="T564" s="176" t="s">
        <v>187</v>
      </c>
      <c r="U564" s="158">
        <v>0</v>
      </c>
      <c r="V564" s="158">
        <f>ROUND(E564*U564,2)</f>
        <v>0</v>
      </c>
      <c r="W564" s="158" t="s">
        <v>708</v>
      </c>
      <c r="X564" s="158" t="s">
        <v>284</v>
      </c>
      <c r="Y564" s="158" t="s">
        <v>189</v>
      </c>
      <c r="Z564" s="148"/>
      <c r="AA564" s="148"/>
      <c r="AB564" s="148"/>
      <c r="AC564" s="148"/>
      <c r="AD564" s="148"/>
      <c r="AE564" s="148"/>
      <c r="AF564" s="148"/>
      <c r="AG564" s="148" t="s">
        <v>285</v>
      </c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</row>
    <row r="565" spans="1:60" outlineLevel="2" x14ac:dyDescent="0.25">
      <c r="A565" s="155"/>
      <c r="B565" s="156"/>
      <c r="C565" s="241" t="s">
        <v>724</v>
      </c>
      <c r="D565" s="242"/>
      <c r="E565" s="242"/>
      <c r="F565" s="242"/>
      <c r="G565" s="242"/>
      <c r="H565" s="158"/>
      <c r="I565" s="158"/>
      <c r="J565" s="158"/>
      <c r="K565" s="158"/>
      <c r="L565" s="158"/>
      <c r="M565" s="158"/>
      <c r="N565" s="157"/>
      <c r="O565" s="157"/>
      <c r="P565" s="157"/>
      <c r="Q565" s="157"/>
      <c r="R565" s="158"/>
      <c r="S565" s="158"/>
      <c r="T565" s="158"/>
      <c r="U565" s="158"/>
      <c r="V565" s="158"/>
      <c r="W565" s="158"/>
      <c r="X565" s="158"/>
      <c r="Y565" s="158"/>
      <c r="Z565" s="148"/>
      <c r="AA565" s="148"/>
      <c r="AB565" s="148"/>
      <c r="AC565" s="148"/>
      <c r="AD565" s="148"/>
      <c r="AE565" s="148"/>
      <c r="AF565" s="148"/>
      <c r="AG565" s="148" t="s">
        <v>194</v>
      </c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77" t="str">
        <f>C565</f>
        <v>PVC heterogenní zátěžová antibakteriální tl 2,25mm, nášlapná vrstva 0,90mm, třída zátěže 34/43, otlak do 0,03mm, R10, hořlavost Bfl S1</v>
      </c>
      <c r="BB565" s="148"/>
      <c r="BC565" s="148"/>
      <c r="BD565" s="148"/>
      <c r="BE565" s="148"/>
      <c r="BF565" s="148"/>
      <c r="BG565" s="148"/>
      <c r="BH565" s="148"/>
    </row>
    <row r="566" spans="1:60" outlineLevel="2" x14ac:dyDescent="0.25">
      <c r="A566" s="155"/>
      <c r="B566" s="156"/>
      <c r="C566" s="239"/>
      <c r="D566" s="240"/>
      <c r="E566" s="240"/>
      <c r="F566" s="240"/>
      <c r="G566" s="240"/>
      <c r="H566" s="158"/>
      <c r="I566" s="158"/>
      <c r="J566" s="158"/>
      <c r="K566" s="158"/>
      <c r="L566" s="158"/>
      <c r="M566" s="158"/>
      <c r="N566" s="157"/>
      <c r="O566" s="157"/>
      <c r="P566" s="157"/>
      <c r="Q566" s="157"/>
      <c r="R566" s="158"/>
      <c r="S566" s="158"/>
      <c r="T566" s="158"/>
      <c r="U566" s="158"/>
      <c r="V566" s="158"/>
      <c r="W566" s="158"/>
      <c r="X566" s="158"/>
      <c r="Y566" s="158"/>
      <c r="Z566" s="148"/>
      <c r="AA566" s="148"/>
      <c r="AB566" s="148"/>
      <c r="AC566" s="148"/>
      <c r="AD566" s="148"/>
      <c r="AE566" s="148"/>
      <c r="AF566" s="148"/>
      <c r="AG566" s="148" t="s">
        <v>195</v>
      </c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</row>
    <row r="567" spans="1:60" outlineLevel="1" x14ac:dyDescent="0.25">
      <c r="A567" s="170">
        <v>179</v>
      </c>
      <c r="B567" s="171" t="s">
        <v>725</v>
      </c>
      <c r="C567" s="179" t="s">
        <v>726</v>
      </c>
      <c r="D567" s="172" t="s">
        <v>301</v>
      </c>
      <c r="E567" s="173">
        <v>25.58</v>
      </c>
      <c r="F567" s="174"/>
      <c r="G567" s="175">
        <f>ROUND(E567*F567,2)</f>
        <v>0</v>
      </c>
      <c r="H567" s="174">
        <v>0</v>
      </c>
      <c r="I567" s="175">
        <f>ROUND(E567*H567,2)</f>
        <v>0</v>
      </c>
      <c r="J567" s="174">
        <v>63</v>
      </c>
      <c r="K567" s="175">
        <f>ROUND(E567*J567,2)</f>
        <v>1611.54</v>
      </c>
      <c r="L567" s="175">
        <v>21</v>
      </c>
      <c r="M567" s="175">
        <f>G567*(1+L567/100)</f>
        <v>0</v>
      </c>
      <c r="N567" s="173">
        <v>1.0000000000000001E-5</v>
      </c>
      <c r="O567" s="173">
        <f>ROUND(E567*N567,2)</f>
        <v>0</v>
      </c>
      <c r="P567" s="173">
        <v>0</v>
      </c>
      <c r="Q567" s="173">
        <f>ROUND(E567*P567,2)</f>
        <v>0</v>
      </c>
      <c r="R567" s="175"/>
      <c r="S567" s="175" t="s">
        <v>323</v>
      </c>
      <c r="T567" s="176" t="s">
        <v>187</v>
      </c>
      <c r="U567" s="158">
        <v>0</v>
      </c>
      <c r="V567" s="158">
        <f>ROUND(E567*U567,2)</f>
        <v>0</v>
      </c>
      <c r="W567" s="158" t="s">
        <v>708</v>
      </c>
      <c r="X567" s="158" t="s">
        <v>188</v>
      </c>
      <c r="Y567" s="158" t="s">
        <v>189</v>
      </c>
      <c r="Z567" s="148"/>
      <c r="AA567" s="148"/>
      <c r="AB567" s="148"/>
      <c r="AC567" s="148"/>
      <c r="AD567" s="148"/>
      <c r="AE567" s="148"/>
      <c r="AF567" s="148"/>
      <c r="AG567" s="148" t="s">
        <v>437</v>
      </c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</row>
    <row r="568" spans="1:60" outlineLevel="2" x14ac:dyDescent="0.25">
      <c r="A568" s="155"/>
      <c r="B568" s="156"/>
      <c r="C568" s="241" t="s">
        <v>727</v>
      </c>
      <c r="D568" s="242"/>
      <c r="E568" s="242"/>
      <c r="F568" s="242"/>
      <c r="G568" s="242"/>
      <c r="H568" s="158"/>
      <c r="I568" s="158"/>
      <c r="J568" s="158"/>
      <c r="K568" s="158"/>
      <c r="L568" s="158"/>
      <c r="M568" s="158"/>
      <c r="N568" s="157"/>
      <c r="O568" s="157"/>
      <c r="P568" s="157"/>
      <c r="Q568" s="157"/>
      <c r="R568" s="158"/>
      <c r="S568" s="158"/>
      <c r="T568" s="158"/>
      <c r="U568" s="158"/>
      <c r="V568" s="158"/>
      <c r="W568" s="158"/>
      <c r="X568" s="158"/>
      <c r="Y568" s="158"/>
      <c r="Z568" s="148"/>
      <c r="AA568" s="148"/>
      <c r="AB568" s="148"/>
      <c r="AC568" s="148"/>
      <c r="AD568" s="148"/>
      <c r="AE568" s="148"/>
      <c r="AF568" s="148"/>
      <c r="AG568" s="148" t="s">
        <v>194</v>
      </c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</row>
    <row r="569" spans="1:60" outlineLevel="2" x14ac:dyDescent="0.25">
      <c r="A569" s="155"/>
      <c r="B569" s="156"/>
      <c r="C569" s="239"/>
      <c r="D569" s="240"/>
      <c r="E569" s="240"/>
      <c r="F569" s="240"/>
      <c r="G569" s="240"/>
      <c r="H569" s="158"/>
      <c r="I569" s="158"/>
      <c r="J569" s="158"/>
      <c r="K569" s="158"/>
      <c r="L569" s="158"/>
      <c r="M569" s="158"/>
      <c r="N569" s="157"/>
      <c r="O569" s="157"/>
      <c r="P569" s="157"/>
      <c r="Q569" s="157"/>
      <c r="R569" s="158"/>
      <c r="S569" s="158"/>
      <c r="T569" s="158"/>
      <c r="U569" s="158"/>
      <c r="V569" s="158"/>
      <c r="W569" s="158"/>
      <c r="X569" s="158"/>
      <c r="Y569" s="158"/>
      <c r="Z569" s="148"/>
      <c r="AA569" s="148"/>
      <c r="AB569" s="148"/>
      <c r="AC569" s="148"/>
      <c r="AD569" s="148"/>
      <c r="AE569" s="148"/>
      <c r="AF569" s="148"/>
      <c r="AG569" s="148" t="s">
        <v>195</v>
      </c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</row>
    <row r="570" spans="1:60" outlineLevel="1" x14ac:dyDescent="0.25">
      <c r="A570" s="170">
        <v>180</v>
      </c>
      <c r="B570" s="171" t="s">
        <v>728</v>
      </c>
      <c r="C570" s="179" t="s">
        <v>729</v>
      </c>
      <c r="D570" s="172" t="s">
        <v>301</v>
      </c>
      <c r="E570" s="173">
        <v>28.138000000000002</v>
      </c>
      <c r="F570" s="174"/>
      <c r="G570" s="175">
        <f>ROUND(E570*F570,2)</f>
        <v>0</v>
      </c>
      <c r="H570" s="174">
        <v>280</v>
      </c>
      <c r="I570" s="175">
        <f>ROUND(E570*H570,2)</f>
        <v>7878.64</v>
      </c>
      <c r="J570" s="174">
        <v>0</v>
      </c>
      <c r="K570" s="175">
        <f>ROUND(E570*J570,2)</f>
        <v>0</v>
      </c>
      <c r="L570" s="175">
        <v>21</v>
      </c>
      <c r="M570" s="175">
        <f>G570*(1+L570/100)</f>
        <v>0</v>
      </c>
      <c r="N570" s="173">
        <v>2.9999999999999997E-4</v>
      </c>
      <c r="O570" s="173">
        <f>ROUND(E570*N570,2)</f>
        <v>0.01</v>
      </c>
      <c r="P570" s="173">
        <v>0</v>
      </c>
      <c r="Q570" s="173">
        <f>ROUND(E570*P570,2)</f>
        <v>0</v>
      </c>
      <c r="R570" s="175"/>
      <c r="S570" s="175" t="s">
        <v>323</v>
      </c>
      <c r="T570" s="176" t="s">
        <v>187</v>
      </c>
      <c r="U570" s="158">
        <v>0</v>
      </c>
      <c r="V570" s="158">
        <f>ROUND(E570*U570,2)</f>
        <v>0</v>
      </c>
      <c r="W570" s="158"/>
      <c r="X570" s="158" t="s">
        <v>284</v>
      </c>
      <c r="Y570" s="158" t="s">
        <v>189</v>
      </c>
      <c r="Z570" s="148"/>
      <c r="AA570" s="148"/>
      <c r="AB570" s="148"/>
      <c r="AC570" s="148"/>
      <c r="AD570" s="148"/>
      <c r="AE570" s="148"/>
      <c r="AF570" s="148"/>
      <c r="AG570" s="148" t="s">
        <v>285</v>
      </c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</row>
    <row r="571" spans="1:60" outlineLevel="2" x14ac:dyDescent="0.25">
      <c r="A571" s="155"/>
      <c r="B571" s="156"/>
      <c r="C571" s="241" t="s">
        <v>730</v>
      </c>
      <c r="D571" s="242"/>
      <c r="E571" s="242"/>
      <c r="F571" s="242"/>
      <c r="G571" s="242"/>
      <c r="H571" s="158"/>
      <c r="I571" s="158"/>
      <c r="J571" s="158"/>
      <c r="K571" s="158"/>
      <c r="L571" s="158"/>
      <c r="M571" s="158"/>
      <c r="N571" s="157"/>
      <c r="O571" s="157"/>
      <c r="P571" s="157"/>
      <c r="Q571" s="157"/>
      <c r="R571" s="158"/>
      <c r="S571" s="158"/>
      <c r="T571" s="158"/>
      <c r="U571" s="158"/>
      <c r="V571" s="158"/>
      <c r="W571" s="158"/>
      <c r="X571" s="158"/>
      <c r="Y571" s="158"/>
      <c r="Z571" s="148"/>
      <c r="AA571" s="148"/>
      <c r="AB571" s="148"/>
      <c r="AC571" s="148"/>
      <c r="AD571" s="148"/>
      <c r="AE571" s="148"/>
      <c r="AF571" s="148"/>
      <c r="AG571" s="148" t="s">
        <v>194</v>
      </c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</row>
    <row r="572" spans="1:60" outlineLevel="2" x14ac:dyDescent="0.25">
      <c r="A572" s="155"/>
      <c r="B572" s="156"/>
      <c r="C572" s="239"/>
      <c r="D572" s="240"/>
      <c r="E572" s="240"/>
      <c r="F572" s="240"/>
      <c r="G572" s="240"/>
      <c r="H572" s="158"/>
      <c r="I572" s="158"/>
      <c r="J572" s="158"/>
      <c r="K572" s="158"/>
      <c r="L572" s="158"/>
      <c r="M572" s="158"/>
      <c r="N572" s="157"/>
      <c r="O572" s="157"/>
      <c r="P572" s="157"/>
      <c r="Q572" s="157"/>
      <c r="R572" s="158"/>
      <c r="S572" s="158"/>
      <c r="T572" s="158"/>
      <c r="U572" s="158"/>
      <c r="V572" s="158"/>
      <c r="W572" s="158"/>
      <c r="X572" s="158"/>
      <c r="Y572" s="158"/>
      <c r="Z572" s="148"/>
      <c r="AA572" s="148"/>
      <c r="AB572" s="148"/>
      <c r="AC572" s="148"/>
      <c r="AD572" s="148"/>
      <c r="AE572" s="148"/>
      <c r="AF572" s="148"/>
      <c r="AG572" s="148" t="s">
        <v>195</v>
      </c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</row>
    <row r="573" spans="1:60" outlineLevel="1" x14ac:dyDescent="0.25">
      <c r="A573" s="170">
        <v>181</v>
      </c>
      <c r="B573" s="171" t="s">
        <v>731</v>
      </c>
      <c r="C573" s="179" t="s">
        <v>732</v>
      </c>
      <c r="D573" s="172" t="s">
        <v>227</v>
      </c>
      <c r="E573" s="173">
        <v>0.375</v>
      </c>
      <c r="F573" s="174"/>
      <c r="G573" s="175">
        <f>ROUND(E573*F573,2)</f>
        <v>0</v>
      </c>
      <c r="H573" s="174">
        <v>0</v>
      </c>
      <c r="I573" s="175">
        <f>ROUND(E573*H573,2)</f>
        <v>0</v>
      </c>
      <c r="J573" s="174">
        <v>625.9</v>
      </c>
      <c r="K573" s="175">
        <f>ROUND(E573*J573,2)</f>
        <v>234.71</v>
      </c>
      <c r="L573" s="175">
        <v>21</v>
      </c>
      <c r="M573" s="175">
        <f>G573*(1+L573/100)</f>
        <v>0</v>
      </c>
      <c r="N573" s="173">
        <v>0</v>
      </c>
      <c r="O573" s="173">
        <f>ROUND(E573*N573,2)</f>
        <v>0</v>
      </c>
      <c r="P573" s="173">
        <v>0</v>
      </c>
      <c r="Q573" s="173">
        <f>ROUND(E573*P573,2)</f>
        <v>0</v>
      </c>
      <c r="R573" s="175" t="s">
        <v>704</v>
      </c>
      <c r="S573" s="175" t="s">
        <v>186</v>
      </c>
      <c r="T573" s="176" t="s">
        <v>187</v>
      </c>
      <c r="U573" s="158">
        <v>1.1020000000000001</v>
      </c>
      <c r="V573" s="158">
        <f>ROUND(E573*U573,2)</f>
        <v>0.41</v>
      </c>
      <c r="W573" s="158" t="s">
        <v>708</v>
      </c>
      <c r="X573" s="158" t="s">
        <v>188</v>
      </c>
      <c r="Y573" s="158" t="s">
        <v>189</v>
      </c>
      <c r="Z573" s="148"/>
      <c r="AA573" s="148"/>
      <c r="AB573" s="148"/>
      <c r="AC573" s="148"/>
      <c r="AD573" s="148"/>
      <c r="AE573" s="148"/>
      <c r="AF573" s="148"/>
      <c r="AG573" s="148" t="s">
        <v>437</v>
      </c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</row>
    <row r="574" spans="1:60" outlineLevel="2" x14ac:dyDescent="0.25">
      <c r="A574" s="155"/>
      <c r="B574" s="156"/>
      <c r="C574" s="243" t="s">
        <v>733</v>
      </c>
      <c r="D574" s="244"/>
      <c r="E574" s="244"/>
      <c r="F574" s="244"/>
      <c r="G574" s="244"/>
      <c r="H574" s="158"/>
      <c r="I574" s="158"/>
      <c r="J574" s="158"/>
      <c r="K574" s="158"/>
      <c r="L574" s="158"/>
      <c r="M574" s="158"/>
      <c r="N574" s="157"/>
      <c r="O574" s="157"/>
      <c r="P574" s="157"/>
      <c r="Q574" s="157"/>
      <c r="R574" s="158"/>
      <c r="S574" s="158"/>
      <c r="T574" s="158"/>
      <c r="U574" s="158"/>
      <c r="V574" s="158"/>
      <c r="W574" s="158"/>
      <c r="X574" s="158"/>
      <c r="Y574" s="158"/>
      <c r="Z574" s="148"/>
      <c r="AA574" s="148"/>
      <c r="AB574" s="148"/>
      <c r="AC574" s="148"/>
      <c r="AD574" s="148"/>
      <c r="AE574" s="148"/>
      <c r="AF574" s="148"/>
      <c r="AG574" s="148" t="s">
        <v>192</v>
      </c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</row>
    <row r="575" spans="1:60" ht="21" outlineLevel="2" x14ac:dyDescent="0.25">
      <c r="A575" s="155"/>
      <c r="B575" s="156"/>
      <c r="C575" s="245" t="s">
        <v>734</v>
      </c>
      <c r="D575" s="246"/>
      <c r="E575" s="246"/>
      <c r="F575" s="246"/>
      <c r="G575" s="246"/>
      <c r="H575" s="158"/>
      <c r="I575" s="158"/>
      <c r="J575" s="158"/>
      <c r="K575" s="158"/>
      <c r="L575" s="158"/>
      <c r="M575" s="158"/>
      <c r="N575" s="157"/>
      <c r="O575" s="157"/>
      <c r="P575" s="157"/>
      <c r="Q575" s="157"/>
      <c r="R575" s="158"/>
      <c r="S575" s="158"/>
      <c r="T575" s="158"/>
      <c r="U575" s="158"/>
      <c r="V575" s="158"/>
      <c r="W575" s="158"/>
      <c r="X575" s="158"/>
      <c r="Y575" s="158"/>
      <c r="Z575" s="148"/>
      <c r="AA575" s="148"/>
      <c r="AB575" s="148"/>
      <c r="AC575" s="148"/>
      <c r="AD575" s="148"/>
      <c r="AE575" s="148"/>
      <c r="AF575" s="148"/>
      <c r="AG575" s="148" t="s">
        <v>194</v>
      </c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77" t="str">
        <f>C575</f>
        <v>Přesun hmot pro podlahy povlakové stanovený zhmotnosti přesunovaného materiálu vodorovná dopravní vzdálenost do 50 m v objektech výšky přes 6 do 12 m</v>
      </c>
      <c r="BB575" s="148"/>
      <c r="BC575" s="148"/>
      <c r="BD575" s="148"/>
      <c r="BE575" s="148"/>
      <c r="BF575" s="148"/>
      <c r="BG575" s="148"/>
      <c r="BH575" s="148"/>
    </row>
    <row r="576" spans="1:60" outlineLevel="2" x14ac:dyDescent="0.25">
      <c r="A576" s="155"/>
      <c r="B576" s="156"/>
      <c r="C576" s="239"/>
      <c r="D576" s="240"/>
      <c r="E576" s="240"/>
      <c r="F576" s="240"/>
      <c r="G576" s="240"/>
      <c r="H576" s="158"/>
      <c r="I576" s="158"/>
      <c r="J576" s="158"/>
      <c r="K576" s="158"/>
      <c r="L576" s="158"/>
      <c r="M576" s="158"/>
      <c r="N576" s="157"/>
      <c r="O576" s="157"/>
      <c r="P576" s="157"/>
      <c r="Q576" s="157"/>
      <c r="R576" s="158"/>
      <c r="S576" s="158"/>
      <c r="T576" s="158"/>
      <c r="U576" s="158"/>
      <c r="V576" s="158"/>
      <c r="W576" s="158"/>
      <c r="X576" s="158"/>
      <c r="Y576" s="158"/>
      <c r="Z576" s="148"/>
      <c r="AA576" s="148"/>
      <c r="AB576" s="148"/>
      <c r="AC576" s="148"/>
      <c r="AD576" s="148"/>
      <c r="AE576" s="148"/>
      <c r="AF576" s="148"/>
      <c r="AG576" s="148" t="s">
        <v>195</v>
      </c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</row>
    <row r="577" spans="1:60" x14ac:dyDescent="0.25">
      <c r="A577" s="160" t="s">
        <v>180</v>
      </c>
      <c r="B577" s="161" t="s">
        <v>147</v>
      </c>
      <c r="C577" s="178" t="s">
        <v>148</v>
      </c>
      <c r="D577" s="162"/>
      <c r="E577" s="163"/>
      <c r="F577" s="164"/>
      <c r="G577" s="164">
        <f>SUMIF(AG578:AG598,"&lt;&gt;NOR",G578:G598)</f>
        <v>0</v>
      </c>
      <c r="H577" s="164"/>
      <c r="I577" s="164">
        <f>SUM(I578:I598)</f>
        <v>39990.370000000003</v>
      </c>
      <c r="J577" s="164"/>
      <c r="K577" s="164">
        <f>SUM(K578:K598)</f>
        <v>127878.31000000001</v>
      </c>
      <c r="L577" s="164"/>
      <c r="M577" s="164">
        <f>SUM(M578:M598)</f>
        <v>0</v>
      </c>
      <c r="N577" s="163"/>
      <c r="O577" s="163">
        <f>SUM(O578:O598)</f>
        <v>2.62</v>
      </c>
      <c r="P577" s="163"/>
      <c r="Q577" s="163">
        <f>SUM(Q578:Q598)</f>
        <v>0</v>
      </c>
      <c r="R577" s="164"/>
      <c r="S577" s="164"/>
      <c r="T577" s="165"/>
      <c r="U577" s="159"/>
      <c r="V577" s="159">
        <f>SUM(V578:V598)</f>
        <v>3.31</v>
      </c>
      <c r="W577" s="159"/>
      <c r="X577" s="159"/>
      <c r="Y577" s="159"/>
      <c r="AG577" t="s">
        <v>181</v>
      </c>
    </row>
    <row r="578" spans="1:60" outlineLevel="1" x14ac:dyDescent="0.25">
      <c r="A578" s="170">
        <v>182</v>
      </c>
      <c r="B578" s="171" t="s">
        <v>735</v>
      </c>
      <c r="C578" s="179" t="s">
        <v>736</v>
      </c>
      <c r="D578" s="172" t="s">
        <v>184</v>
      </c>
      <c r="E578" s="173">
        <v>81.695999999999998</v>
      </c>
      <c r="F578" s="174"/>
      <c r="G578" s="175">
        <f>ROUND(E578*F578,2)</f>
        <v>0</v>
      </c>
      <c r="H578" s="174">
        <v>0</v>
      </c>
      <c r="I578" s="175">
        <f>ROUND(E578*H578,2)</f>
        <v>0</v>
      </c>
      <c r="J578" s="174">
        <v>532</v>
      </c>
      <c r="K578" s="175">
        <f>ROUND(E578*J578,2)</f>
        <v>43462.27</v>
      </c>
      <c r="L578" s="175">
        <v>21</v>
      </c>
      <c r="M578" s="175">
        <f>G578*(1+L578/100)</f>
        <v>0</v>
      </c>
      <c r="N578" s="173">
        <v>1.5E-3</v>
      </c>
      <c r="O578" s="173">
        <f>ROUND(E578*N578,2)</f>
        <v>0.12</v>
      </c>
      <c r="P578" s="173">
        <v>0</v>
      </c>
      <c r="Q578" s="173">
        <f>ROUND(E578*P578,2)</f>
        <v>0</v>
      </c>
      <c r="R578" s="175"/>
      <c r="S578" s="175" t="s">
        <v>323</v>
      </c>
      <c r="T578" s="176" t="s">
        <v>187</v>
      </c>
      <c r="U578" s="158">
        <v>0</v>
      </c>
      <c r="V578" s="158">
        <f>ROUND(E578*U578,2)</f>
        <v>0</v>
      </c>
      <c r="W578" s="158" t="s">
        <v>666</v>
      </c>
      <c r="X578" s="158" t="s">
        <v>188</v>
      </c>
      <c r="Y578" s="158" t="s">
        <v>189</v>
      </c>
      <c r="Z578" s="148"/>
      <c r="AA578" s="148"/>
      <c r="AB578" s="148"/>
      <c r="AC578" s="148"/>
      <c r="AD578" s="148"/>
      <c r="AE578" s="148"/>
      <c r="AF578" s="148"/>
      <c r="AG578" s="148" t="s">
        <v>437</v>
      </c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</row>
    <row r="579" spans="1:60" outlineLevel="2" x14ac:dyDescent="0.25">
      <c r="A579" s="155"/>
      <c r="B579" s="156"/>
      <c r="C579" s="241" t="s">
        <v>737</v>
      </c>
      <c r="D579" s="242"/>
      <c r="E579" s="242"/>
      <c r="F579" s="242"/>
      <c r="G579" s="242"/>
      <c r="H579" s="158"/>
      <c r="I579" s="158"/>
      <c r="J579" s="158"/>
      <c r="K579" s="158"/>
      <c r="L579" s="158"/>
      <c r="M579" s="158"/>
      <c r="N579" s="157"/>
      <c r="O579" s="157"/>
      <c r="P579" s="157"/>
      <c r="Q579" s="157"/>
      <c r="R579" s="158"/>
      <c r="S579" s="158"/>
      <c r="T579" s="158"/>
      <c r="U579" s="158"/>
      <c r="V579" s="158"/>
      <c r="W579" s="158"/>
      <c r="X579" s="158"/>
      <c r="Y579" s="158"/>
      <c r="Z579" s="148"/>
      <c r="AA579" s="148"/>
      <c r="AB579" s="148"/>
      <c r="AC579" s="148"/>
      <c r="AD579" s="148"/>
      <c r="AE579" s="148"/>
      <c r="AF579" s="148"/>
      <c r="AG579" s="148" t="s">
        <v>194</v>
      </c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</row>
    <row r="580" spans="1:60" outlineLevel="2" x14ac:dyDescent="0.25">
      <c r="A580" s="155"/>
      <c r="B580" s="156"/>
      <c r="C580" s="239"/>
      <c r="D580" s="240"/>
      <c r="E580" s="240"/>
      <c r="F580" s="240"/>
      <c r="G580" s="240"/>
      <c r="H580" s="158"/>
      <c r="I580" s="158"/>
      <c r="J580" s="158"/>
      <c r="K580" s="158"/>
      <c r="L580" s="158"/>
      <c r="M580" s="158"/>
      <c r="N580" s="157"/>
      <c r="O580" s="157"/>
      <c r="P580" s="157"/>
      <c r="Q580" s="157"/>
      <c r="R580" s="158"/>
      <c r="S580" s="158"/>
      <c r="T580" s="158"/>
      <c r="U580" s="158"/>
      <c r="V580" s="158"/>
      <c r="W580" s="158"/>
      <c r="X580" s="158"/>
      <c r="Y580" s="158"/>
      <c r="Z580" s="148"/>
      <c r="AA580" s="148"/>
      <c r="AB580" s="148"/>
      <c r="AC580" s="148"/>
      <c r="AD580" s="148"/>
      <c r="AE580" s="148"/>
      <c r="AF580" s="148"/>
      <c r="AG580" s="148" t="s">
        <v>195</v>
      </c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</row>
    <row r="581" spans="1:60" outlineLevel="1" x14ac:dyDescent="0.25">
      <c r="A581" s="170">
        <v>183</v>
      </c>
      <c r="B581" s="171" t="s">
        <v>738</v>
      </c>
      <c r="C581" s="179" t="s">
        <v>739</v>
      </c>
      <c r="D581" s="172" t="s">
        <v>184</v>
      </c>
      <c r="E581" s="173">
        <v>81.695999999999998</v>
      </c>
      <c r="F581" s="174"/>
      <c r="G581" s="175">
        <f>ROUND(E581*F581,2)</f>
        <v>0</v>
      </c>
      <c r="H581" s="174">
        <v>0</v>
      </c>
      <c r="I581" s="175">
        <f>ROUND(E581*H581,2)</f>
        <v>0</v>
      </c>
      <c r="J581" s="174">
        <v>266</v>
      </c>
      <c r="K581" s="175">
        <f>ROUND(E581*J581,2)</f>
        <v>21731.14</v>
      </c>
      <c r="L581" s="175">
        <v>21</v>
      </c>
      <c r="M581" s="175">
        <f>G581*(1+L581/100)</f>
        <v>0</v>
      </c>
      <c r="N581" s="173">
        <v>4.4999999999999997E-3</v>
      </c>
      <c r="O581" s="173">
        <f>ROUND(E581*N581,2)</f>
        <v>0.37</v>
      </c>
      <c r="P581" s="173">
        <v>0</v>
      </c>
      <c r="Q581" s="173">
        <f>ROUND(E581*P581,2)</f>
        <v>0</v>
      </c>
      <c r="R581" s="175"/>
      <c r="S581" s="175" t="s">
        <v>323</v>
      </c>
      <c r="T581" s="176" t="s">
        <v>187</v>
      </c>
      <c r="U581" s="158">
        <v>0</v>
      </c>
      <c r="V581" s="158">
        <f>ROUND(E581*U581,2)</f>
        <v>0</v>
      </c>
      <c r="W581" s="158" t="s">
        <v>666</v>
      </c>
      <c r="X581" s="158" t="s">
        <v>188</v>
      </c>
      <c r="Y581" s="158" t="s">
        <v>189</v>
      </c>
      <c r="Z581" s="148"/>
      <c r="AA581" s="148"/>
      <c r="AB581" s="148"/>
      <c r="AC581" s="148"/>
      <c r="AD581" s="148"/>
      <c r="AE581" s="148"/>
      <c r="AF581" s="148"/>
      <c r="AG581" s="148" t="s">
        <v>437</v>
      </c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</row>
    <row r="582" spans="1:60" outlineLevel="2" x14ac:dyDescent="0.25">
      <c r="A582" s="155"/>
      <c r="B582" s="156"/>
      <c r="C582" s="241" t="s">
        <v>740</v>
      </c>
      <c r="D582" s="242"/>
      <c r="E582" s="242"/>
      <c r="F582" s="242"/>
      <c r="G582" s="242"/>
      <c r="H582" s="158"/>
      <c r="I582" s="158"/>
      <c r="J582" s="158"/>
      <c r="K582" s="158"/>
      <c r="L582" s="158"/>
      <c r="M582" s="158"/>
      <c r="N582" s="157"/>
      <c r="O582" s="157"/>
      <c r="P582" s="157"/>
      <c r="Q582" s="157"/>
      <c r="R582" s="158"/>
      <c r="S582" s="158"/>
      <c r="T582" s="158"/>
      <c r="U582" s="158"/>
      <c r="V582" s="158"/>
      <c r="W582" s="158"/>
      <c r="X582" s="158"/>
      <c r="Y582" s="158"/>
      <c r="Z582" s="148"/>
      <c r="AA582" s="148"/>
      <c r="AB582" s="148"/>
      <c r="AC582" s="148"/>
      <c r="AD582" s="148"/>
      <c r="AE582" s="148"/>
      <c r="AF582" s="148"/>
      <c r="AG582" s="148" t="s">
        <v>194</v>
      </c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</row>
    <row r="583" spans="1:60" outlineLevel="2" x14ac:dyDescent="0.25">
      <c r="A583" s="155"/>
      <c r="B583" s="156"/>
      <c r="C583" s="239"/>
      <c r="D583" s="240"/>
      <c r="E583" s="240"/>
      <c r="F583" s="240"/>
      <c r="G583" s="240"/>
      <c r="H583" s="158"/>
      <c r="I583" s="158"/>
      <c r="J583" s="158"/>
      <c r="K583" s="158"/>
      <c r="L583" s="158"/>
      <c r="M583" s="158"/>
      <c r="N583" s="157"/>
      <c r="O583" s="157"/>
      <c r="P583" s="157"/>
      <c r="Q583" s="157"/>
      <c r="R583" s="158"/>
      <c r="S583" s="158"/>
      <c r="T583" s="158"/>
      <c r="U583" s="158"/>
      <c r="V583" s="158"/>
      <c r="W583" s="158"/>
      <c r="X583" s="158"/>
      <c r="Y583" s="158"/>
      <c r="Z583" s="148"/>
      <c r="AA583" s="148"/>
      <c r="AB583" s="148"/>
      <c r="AC583" s="148"/>
      <c r="AD583" s="148"/>
      <c r="AE583" s="148"/>
      <c r="AF583" s="148"/>
      <c r="AG583" s="148" t="s">
        <v>195</v>
      </c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</row>
    <row r="584" spans="1:60" outlineLevel="1" x14ac:dyDescent="0.25">
      <c r="A584" s="170">
        <v>184</v>
      </c>
      <c r="B584" s="171" t="s">
        <v>741</v>
      </c>
      <c r="C584" s="179" t="s">
        <v>742</v>
      </c>
      <c r="D584" s="172" t="s">
        <v>184</v>
      </c>
      <c r="E584" s="173">
        <v>81.695999999999998</v>
      </c>
      <c r="F584" s="174"/>
      <c r="G584" s="175">
        <f>ROUND(E584*F584,2)</f>
        <v>0</v>
      </c>
      <c r="H584" s="174">
        <v>0</v>
      </c>
      <c r="I584" s="175">
        <f>ROUND(E584*H584,2)</f>
        <v>0</v>
      </c>
      <c r="J584" s="174">
        <v>644</v>
      </c>
      <c r="K584" s="175">
        <f>ROUND(E584*J584,2)</f>
        <v>52612.22</v>
      </c>
      <c r="L584" s="175">
        <v>21</v>
      </c>
      <c r="M584" s="175">
        <f>G584*(1+L584/100)</f>
        <v>0</v>
      </c>
      <c r="N584" s="173">
        <v>6.0000000000000001E-3</v>
      </c>
      <c r="O584" s="173">
        <f>ROUND(E584*N584,2)</f>
        <v>0.49</v>
      </c>
      <c r="P584" s="173">
        <v>0</v>
      </c>
      <c r="Q584" s="173">
        <f>ROUND(E584*P584,2)</f>
        <v>0</v>
      </c>
      <c r="R584" s="175"/>
      <c r="S584" s="175" t="s">
        <v>323</v>
      </c>
      <c r="T584" s="176" t="s">
        <v>187</v>
      </c>
      <c r="U584" s="158">
        <v>0</v>
      </c>
      <c r="V584" s="158">
        <f>ROUND(E584*U584,2)</f>
        <v>0</v>
      </c>
      <c r="W584" s="158" t="s">
        <v>666</v>
      </c>
      <c r="X584" s="158" t="s">
        <v>188</v>
      </c>
      <c r="Y584" s="158" t="s">
        <v>189</v>
      </c>
      <c r="Z584" s="148"/>
      <c r="AA584" s="148"/>
      <c r="AB584" s="148"/>
      <c r="AC584" s="148"/>
      <c r="AD584" s="148"/>
      <c r="AE584" s="148"/>
      <c r="AF584" s="148"/>
      <c r="AG584" s="148" t="s">
        <v>437</v>
      </c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</row>
    <row r="585" spans="1:60" outlineLevel="2" x14ac:dyDescent="0.25">
      <c r="A585" s="155"/>
      <c r="B585" s="156"/>
      <c r="C585" s="241" t="s">
        <v>743</v>
      </c>
      <c r="D585" s="242"/>
      <c r="E585" s="242"/>
      <c r="F585" s="242"/>
      <c r="G585" s="242"/>
      <c r="H585" s="158"/>
      <c r="I585" s="158"/>
      <c r="J585" s="158"/>
      <c r="K585" s="158"/>
      <c r="L585" s="158"/>
      <c r="M585" s="158"/>
      <c r="N585" s="157"/>
      <c r="O585" s="157"/>
      <c r="P585" s="157"/>
      <c r="Q585" s="157"/>
      <c r="R585" s="158"/>
      <c r="S585" s="158"/>
      <c r="T585" s="158"/>
      <c r="U585" s="158"/>
      <c r="V585" s="158"/>
      <c r="W585" s="158"/>
      <c r="X585" s="158"/>
      <c r="Y585" s="158"/>
      <c r="Z585" s="148"/>
      <c r="AA585" s="148"/>
      <c r="AB585" s="148"/>
      <c r="AC585" s="148"/>
      <c r="AD585" s="148"/>
      <c r="AE585" s="148"/>
      <c r="AF585" s="148"/>
      <c r="AG585" s="148" t="s">
        <v>194</v>
      </c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77" t="str">
        <f>C585</f>
        <v>Montáž obkladů vnitřních stěn z dlaždic keramických lepených flexibilním lepidlem maloformátových hladkých přes 9 do 12 ks/m2</v>
      </c>
      <c r="BB585" s="148"/>
      <c r="BC585" s="148"/>
      <c r="BD585" s="148"/>
      <c r="BE585" s="148"/>
      <c r="BF585" s="148"/>
      <c r="BG585" s="148"/>
      <c r="BH585" s="148"/>
    </row>
    <row r="586" spans="1:60" outlineLevel="2" x14ac:dyDescent="0.25">
      <c r="A586" s="155"/>
      <c r="B586" s="156"/>
      <c r="C586" s="239"/>
      <c r="D586" s="240"/>
      <c r="E586" s="240"/>
      <c r="F586" s="240"/>
      <c r="G586" s="240"/>
      <c r="H586" s="158"/>
      <c r="I586" s="158"/>
      <c r="J586" s="158"/>
      <c r="K586" s="158"/>
      <c r="L586" s="158"/>
      <c r="M586" s="158"/>
      <c r="N586" s="157"/>
      <c r="O586" s="157"/>
      <c r="P586" s="157"/>
      <c r="Q586" s="157"/>
      <c r="R586" s="158"/>
      <c r="S586" s="158"/>
      <c r="T586" s="158"/>
      <c r="U586" s="158"/>
      <c r="V586" s="158"/>
      <c r="W586" s="158"/>
      <c r="X586" s="158"/>
      <c r="Y586" s="158"/>
      <c r="Z586" s="148"/>
      <c r="AA586" s="148"/>
      <c r="AB586" s="148"/>
      <c r="AC586" s="148"/>
      <c r="AD586" s="148"/>
      <c r="AE586" s="148"/>
      <c r="AF586" s="148"/>
      <c r="AG586" s="148" t="s">
        <v>195</v>
      </c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</row>
    <row r="587" spans="1:60" ht="20.399999999999999" outlineLevel="1" x14ac:dyDescent="0.25">
      <c r="A587" s="170">
        <v>185</v>
      </c>
      <c r="B587" s="171" t="s">
        <v>744</v>
      </c>
      <c r="C587" s="179" t="s">
        <v>745</v>
      </c>
      <c r="D587" s="172" t="s">
        <v>184</v>
      </c>
      <c r="E587" s="173">
        <v>89.866</v>
      </c>
      <c r="F587" s="174"/>
      <c r="G587" s="175">
        <f>ROUND(E587*F587,2)</f>
        <v>0</v>
      </c>
      <c r="H587" s="174">
        <v>445</v>
      </c>
      <c r="I587" s="175">
        <f>ROUND(E587*H587,2)</f>
        <v>39990.370000000003</v>
      </c>
      <c r="J587" s="174">
        <v>0</v>
      </c>
      <c r="K587" s="175">
        <f>ROUND(E587*J587,2)</f>
        <v>0</v>
      </c>
      <c r="L587" s="175">
        <v>21</v>
      </c>
      <c r="M587" s="175">
        <f>G587*(1+L587/100)</f>
        <v>0</v>
      </c>
      <c r="N587" s="173">
        <v>1.7999999999999999E-2</v>
      </c>
      <c r="O587" s="173">
        <f>ROUND(E587*N587,2)</f>
        <v>1.62</v>
      </c>
      <c r="P587" s="173">
        <v>0</v>
      </c>
      <c r="Q587" s="173">
        <f>ROUND(E587*P587,2)</f>
        <v>0</v>
      </c>
      <c r="R587" s="175" t="s">
        <v>283</v>
      </c>
      <c r="S587" s="175" t="s">
        <v>186</v>
      </c>
      <c r="T587" s="176" t="s">
        <v>187</v>
      </c>
      <c r="U587" s="158">
        <v>0</v>
      </c>
      <c r="V587" s="158">
        <f>ROUND(E587*U587,2)</f>
        <v>0</v>
      </c>
      <c r="W587" s="158" t="s">
        <v>666</v>
      </c>
      <c r="X587" s="158" t="s">
        <v>284</v>
      </c>
      <c r="Y587" s="158" t="s">
        <v>189</v>
      </c>
      <c r="Z587" s="148"/>
      <c r="AA587" s="148"/>
      <c r="AB587" s="148"/>
      <c r="AC587" s="148"/>
      <c r="AD587" s="148"/>
      <c r="AE587" s="148"/>
      <c r="AF587" s="148"/>
      <c r="AG587" s="148" t="s">
        <v>285</v>
      </c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</row>
    <row r="588" spans="1:60" outlineLevel="2" x14ac:dyDescent="0.25">
      <c r="A588" s="155"/>
      <c r="B588" s="156"/>
      <c r="C588" s="241" t="s">
        <v>746</v>
      </c>
      <c r="D588" s="242"/>
      <c r="E588" s="242"/>
      <c r="F588" s="242"/>
      <c r="G588" s="242"/>
      <c r="H588" s="158"/>
      <c r="I588" s="158"/>
      <c r="J588" s="158"/>
      <c r="K588" s="158"/>
      <c r="L588" s="158"/>
      <c r="M588" s="158"/>
      <c r="N588" s="157"/>
      <c r="O588" s="157"/>
      <c r="P588" s="157"/>
      <c r="Q588" s="157"/>
      <c r="R588" s="158"/>
      <c r="S588" s="158"/>
      <c r="T588" s="158"/>
      <c r="U588" s="158"/>
      <c r="V588" s="158"/>
      <c r="W588" s="158"/>
      <c r="X588" s="158"/>
      <c r="Y588" s="158"/>
      <c r="Z588" s="148"/>
      <c r="AA588" s="148"/>
      <c r="AB588" s="148"/>
      <c r="AC588" s="148"/>
      <c r="AD588" s="148"/>
      <c r="AE588" s="148"/>
      <c r="AF588" s="148"/>
      <c r="AG588" s="148" t="s">
        <v>194</v>
      </c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</row>
    <row r="589" spans="1:60" outlineLevel="2" x14ac:dyDescent="0.25">
      <c r="A589" s="155"/>
      <c r="B589" s="156"/>
      <c r="C589" s="239"/>
      <c r="D589" s="240"/>
      <c r="E589" s="240"/>
      <c r="F589" s="240"/>
      <c r="G589" s="240"/>
      <c r="H589" s="158"/>
      <c r="I589" s="158"/>
      <c r="J589" s="158"/>
      <c r="K589" s="158"/>
      <c r="L589" s="158"/>
      <c r="M589" s="158"/>
      <c r="N589" s="157"/>
      <c r="O589" s="157"/>
      <c r="P589" s="157"/>
      <c r="Q589" s="157"/>
      <c r="R589" s="158"/>
      <c r="S589" s="158"/>
      <c r="T589" s="158"/>
      <c r="U589" s="158"/>
      <c r="V589" s="158"/>
      <c r="W589" s="158"/>
      <c r="X589" s="158"/>
      <c r="Y589" s="158"/>
      <c r="Z589" s="148"/>
      <c r="AA589" s="148"/>
      <c r="AB589" s="148"/>
      <c r="AC589" s="148"/>
      <c r="AD589" s="148"/>
      <c r="AE589" s="148"/>
      <c r="AF589" s="148"/>
      <c r="AG589" s="148" t="s">
        <v>195</v>
      </c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</row>
    <row r="590" spans="1:60" ht="20.399999999999999" outlineLevel="1" x14ac:dyDescent="0.25">
      <c r="A590" s="170">
        <v>186</v>
      </c>
      <c r="B590" s="171" t="s">
        <v>747</v>
      </c>
      <c r="C590" s="179" t="s">
        <v>748</v>
      </c>
      <c r="D590" s="172" t="s">
        <v>184</v>
      </c>
      <c r="E590" s="173">
        <v>81.695999999999998</v>
      </c>
      <c r="F590" s="174"/>
      <c r="G590" s="175">
        <f>ROUND(E590*F590,2)</f>
        <v>0</v>
      </c>
      <c r="H590" s="174">
        <v>0</v>
      </c>
      <c r="I590" s="175">
        <f>ROUND(E590*H590,2)</f>
        <v>0</v>
      </c>
      <c r="J590" s="174">
        <v>63</v>
      </c>
      <c r="K590" s="175">
        <f>ROUND(E590*J590,2)</f>
        <v>5146.8500000000004</v>
      </c>
      <c r="L590" s="175">
        <v>21</v>
      </c>
      <c r="M590" s="175">
        <f>G590*(1+L590/100)</f>
        <v>0</v>
      </c>
      <c r="N590" s="173">
        <v>0</v>
      </c>
      <c r="O590" s="173">
        <f>ROUND(E590*N590,2)</f>
        <v>0</v>
      </c>
      <c r="P590" s="173">
        <v>0</v>
      </c>
      <c r="Q590" s="173">
        <f>ROUND(E590*P590,2)</f>
        <v>0</v>
      </c>
      <c r="R590" s="175"/>
      <c r="S590" s="175" t="s">
        <v>323</v>
      </c>
      <c r="T590" s="176" t="s">
        <v>187</v>
      </c>
      <c r="U590" s="158">
        <v>0</v>
      </c>
      <c r="V590" s="158">
        <f>ROUND(E590*U590,2)</f>
        <v>0</v>
      </c>
      <c r="W590" s="158" t="s">
        <v>666</v>
      </c>
      <c r="X590" s="158" t="s">
        <v>188</v>
      </c>
      <c r="Y590" s="158" t="s">
        <v>189</v>
      </c>
      <c r="Z590" s="148"/>
      <c r="AA590" s="148"/>
      <c r="AB590" s="148"/>
      <c r="AC590" s="148"/>
      <c r="AD590" s="148"/>
      <c r="AE590" s="148"/>
      <c r="AF590" s="148"/>
      <c r="AG590" s="148" t="s">
        <v>437</v>
      </c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</row>
    <row r="591" spans="1:60" outlineLevel="2" x14ac:dyDescent="0.25">
      <c r="A591" s="155"/>
      <c r="B591" s="156"/>
      <c r="C591" s="241" t="s">
        <v>749</v>
      </c>
      <c r="D591" s="242"/>
      <c r="E591" s="242"/>
      <c r="F591" s="242"/>
      <c r="G591" s="242"/>
      <c r="H591" s="158"/>
      <c r="I591" s="158"/>
      <c r="J591" s="158"/>
      <c r="K591" s="158"/>
      <c r="L591" s="158"/>
      <c r="M591" s="158"/>
      <c r="N591" s="157"/>
      <c r="O591" s="157"/>
      <c r="P591" s="157"/>
      <c r="Q591" s="157"/>
      <c r="R591" s="158"/>
      <c r="S591" s="158"/>
      <c r="T591" s="158"/>
      <c r="U591" s="158"/>
      <c r="V591" s="158"/>
      <c r="W591" s="158"/>
      <c r="X591" s="158"/>
      <c r="Y591" s="158"/>
      <c r="Z591" s="148"/>
      <c r="AA591" s="148"/>
      <c r="AB591" s="148"/>
      <c r="AC591" s="148"/>
      <c r="AD591" s="148"/>
      <c r="AE591" s="148"/>
      <c r="AF591" s="148"/>
      <c r="AG591" s="148" t="s">
        <v>194</v>
      </c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</row>
    <row r="592" spans="1:60" outlineLevel="2" x14ac:dyDescent="0.25">
      <c r="A592" s="155"/>
      <c r="B592" s="156"/>
      <c r="C592" s="239"/>
      <c r="D592" s="240"/>
      <c r="E592" s="240"/>
      <c r="F592" s="240"/>
      <c r="G592" s="240"/>
      <c r="H592" s="158"/>
      <c r="I592" s="158"/>
      <c r="J592" s="158"/>
      <c r="K592" s="158"/>
      <c r="L592" s="158"/>
      <c r="M592" s="158"/>
      <c r="N592" s="157"/>
      <c r="O592" s="157"/>
      <c r="P592" s="157"/>
      <c r="Q592" s="157"/>
      <c r="R592" s="158"/>
      <c r="S592" s="158"/>
      <c r="T592" s="158"/>
      <c r="U592" s="158"/>
      <c r="V592" s="158"/>
      <c r="W592" s="158"/>
      <c r="X592" s="158"/>
      <c r="Y592" s="158"/>
      <c r="Z592" s="148"/>
      <c r="AA592" s="148"/>
      <c r="AB592" s="148"/>
      <c r="AC592" s="148"/>
      <c r="AD592" s="148"/>
      <c r="AE592" s="148"/>
      <c r="AF592" s="148"/>
      <c r="AG592" s="148" t="s">
        <v>195</v>
      </c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</row>
    <row r="593" spans="1:60" outlineLevel="1" x14ac:dyDescent="0.25">
      <c r="A593" s="170">
        <v>187</v>
      </c>
      <c r="B593" s="171" t="s">
        <v>750</v>
      </c>
      <c r="C593" s="179" t="s">
        <v>751</v>
      </c>
      <c r="D593" s="172" t="s">
        <v>301</v>
      </c>
      <c r="E593" s="173">
        <v>35.200000000000003</v>
      </c>
      <c r="F593" s="174"/>
      <c r="G593" s="175">
        <f>ROUND(E593*F593,2)</f>
        <v>0</v>
      </c>
      <c r="H593" s="174">
        <v>0</v>
      </c>
      <c r="I593" s="175">
        <f>ROUND(E593*H593,2)</f>
        <v>0</v>
      </c>
      <c r="J593" s="174">
        <v>84</v>
      </c>
      <c r="K593" s="175">
        <f>ROUND(E593*J593,2)</f>
        <v>2956.8</v>
      </c>
      <c r="L593" s="175">
        <v>21</v>
      </c>
      <c r="M593" s="175">
        <f>G593*(1+L593/100)</f>
        <v>0</v>
      </c>
      <c r="N593" s="173">
        <v>5.5000000000000003E-4</v>
      </c>
      <c r="O593" s="173">
        <f>ROUND(E593*N593,2)</f>
        <v>0.02</v>
      </c>
      <c r="P593" s="173">
        <v>0</v>
      </c>
      <c r="Q593" s="173">
        <f>ROUND(E593*P593,2)</f>
        <v>0</v>
      </c>
      <c r="R593" s="175"/>
      <c r="S593" s="175" t="s">
        <v>323</v>
      </c>
      <c r="T593" s="176" t="s">
        <v>187</v>
      </c>
      <c r="U593" s="158">
        <v>0</v>
      </c>
      <c r="V593" s="158">
        <f>ROUND(E593*U593,2)</f>
        <v>0</v>
      </c>
      <c r="W593" s="158" t="s">
        <v>666</v>
      </c>
      <c r="X593" s="158" t="s">
        <v>188</v>
      </c>
      <c r="Y593" s="158" t="s">
        <v>189</v>
      </c>
      <c r="Z593" s="148"/>
      <c r="AA593" s="148"/>
      <c r="AB593" s="148"/>
      <c r="AC593" s="148"/>
      <c r="AD593" s="148"/>
      <c r="AE593" s="148"/>
      <c r="AF593" s="148"/>
      <c r="AG593" s="148" t="s">
        <v>437</v>
      </c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</row>
    <row r="594" spans="1:60" outlineLevel="2" x14ac:dyDescent="0.25">
      <c r="A594" s="155"/>
      <c r="B594" s="156"/>
      <c r="C594" s="241" t="s">
        <v>752</v>
      </c>
      <c r="D594" s="242"/>
      <c r="E594" s="242"/>
      <c r="F594" s="242"/>
      <c r="G594" s="242"/>
      <c r="H594" s="158"/>
      <c r="I594" s="158"/>
      <c r="J594" s="158"/>
      <c r="K594" s="158"/>
      <c r="L594" s="158"/>
      <c r="M594" s="158"/>
      <c r="N594" s="157"/>
      <c r="O594" s="157"/>
      <c r="P594" s="157"/>
      <c r="Q594" s="157"/>
      <c r="R594" s="158"/>
      <c r="S594" s="158"/>
      <c r="T594" s="158"/>
      <c r="U594" s="158"/>
      <c r="V594" s="158"/>
      <c r="W594" s="158"/>
      <c r="X594" s="158"/>
      <c r="Y594" s="158"/>
      <c r="Z594" s="148"/>
      <c r="AA594" s="148"/>
      <c r="AB594" s="148"/>
      <c r="AC594" s="148"/>
      <c r="AD594" s="148"/>
      <c r="AE594" s="148"/>
      <c r="AF594" s="148"/>
      <c r="AG594" s="148" t="s">
        <v>194</v>
      </c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</row>
    <row r="595" spans="1:60" outlineLevel="2" x14ac:dyDescent="0.25">
      <c r="A595" s="155"/>
      <c r="B595" s="156"/>
      <c r="C595" s="239"/>
      <c r="D595" s="240"/>
      <c r="E595" s="240"/>
      <c r="F595" s="240"/>
      <c r="G595" s="240"/>
      <c r="H595" s="158"/>
      <c r="I595" s="158"/>
      <c r="J595" s="158"/>
      <c r="K595" s="158"/>
      <c r="L595" s="158"/>
      <c r="M595" s="158"/>
      <c r="N595" s="157"/>
      <c r="O595" s="157"/>
      <c r="P595" s="157"/>
      <c r="Q595" s="157"/>
      <c r="R595" s="158"/>
      <c r="S595" s="158"/>
      <c r="T595" s="158"/>
      <c r="U595" s="158"/>
      <c r="V595" s="158"/>
      <c r="W595" s="158"/>
      <c r="X595" s="158"/>
      <c r="Y595" s="158"/>
      <c r="Z595" s="148"/>
      <c r="AA595" s="148"/>
      <c r="AB595" s="148"/>
      <c r="AC595" s="148"/>
      <c r="AD595" s="148"/>
      <c r="AE595" s="148"/>
      <c r="AF595" s="148"/>
      <c r="AG595" s="148" t="s">
        <v>195</v>
      </c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</row>
    <row r="596" spans="1:60" outlineLevel="1" x14ac:dyDescent="0.25">
      <c r="A596" s="170">
        <v>188</v>
      </c>
      <c r="B596" s="171" t="s">
        <v>753</v>
      </c>
      <c r="C596" s="179" t="s">
        <v>754</v>
      </c>
      <c r="D596" s="172" t="s">
        <v>227</v>
      </c>
      <c r="E596" s="173">
        <v>2.617</v>
      </c>
      <c r="F596" s="174"/>
      <c r="G596" s="175">
        <f>ROUND(E596*F596,2)</f>
        <v>0</v>
      </c>
      <c r="H596" s="174">
        <v>0</v>
      </c>
      <c r="I596" s="175">
        <f>ROUND(E596*H596,2)</f>
        <v>0</v>
      </c>
      <c r="J596" s="174">
        <v>752.4</v>
      </c>
      <c r="K596" s="175">
        <f>ROUND(E596*J596,2)</f>
        <v>1969.03</v>
      </c>
      <c r="L596" s="175">
        <v>21</v>
      </c>
      <c r="M596" s="175">
        <f>G596*(1+L596/100)</f>
        <v>0</v>
      </c>
      <c r="N596" s="173">
        <v>0</v>
      </c>
      <c r="O596" s="173">
        <f>ROUND(E596*N596,2)</f>
        <v>0</v>
      </c>
      <c r="P596" s="173">
        <v>0</v>
      </c>
      <c r="Q596" s="173">
        <f>ROUND(E596*P596,2)</f>
        <v>0</v>
      </c>
      <c r="R596" s="175" t="s">
        <v>692</v>
      </c>
      <c r="S596" s="175" t="s">
        <v>186</v>
      </c>
      <c r="T596" s="176" t="s">
        <v>187</v>
      </c>
      <c r="U596" s="158">
        <v>1.2649999999999999</v>
      </c>
      <c r="V596" s="158">
        <f>ROUND(E596*U596,2)</f>
        <v>3.31</v>
      </c>
      <c r="W596" s="158" t="s">
        <v>666</v>
      </c>
      <c r="X596" s="158" t="s">
        <v>188</v>
      </c>
      <c r="Y596" s="158" t="s">
        <v>189</v>
      </c>
      <c r="Z596" s="148"/>
      <c r="AA596" s="148"/>
      <c r="AB596" s="148"/>
      <c r="AC596" s="148"/>
      <c r="AD596" s="148"/>
      <c r="AE596" s="148"/>
      <c r="AF596" s="148"/>
      <c r="AG596" s="148" t="s">
        <v>437</v>
      </c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</row>
    <row r="597" spans="1:60" ht="21" outlineLevel="2" x14ac:dyDescent="0.25">
      <c r="A597" s="155"/>
      <c r="B597" s="156"/>
      <c r="C597" s="241" t="s">
        <v>755</v>
      </c>
      <c r="D597" s="242"/>
      <c r="E597" s="242"/>
      <c r="F597" s="242"/>
      <c r="G597" s="242"/>
      <c r="H597" s="158"/>
      <c r="I597" s="158"/>
      <c r="J597" s="158"/>
      <c r="K597" s="158"/>
      <c r="L597" s="158"/>
      <c r="M597" s="158"/>
      <c r="N597" s="157"/>
      <c r="O597" s="157"/>
      <c r="P597" s="157"/>
      <c r="Q597" s="157"/>
      <c r="R597" s="158"/>
      <c r="S597" s="158"/>
      <c r="T597" s="158"/>
      <c r="U597" s="158"/>
      <c r="V597" s="158"/>
      <c r="W597" s="158"/>
      <c r="X597" s="158"/>
      <c r="Y597" s="158"/>
      <c r="Z597" s="148"/>
      <c r="AA597" s="148"/>
      <c r="AB597" s="148"/>
      <c r="AC597" s="148"/>
      <c r="AD597" s="148"/>
      <c r="AE597" s="148"/>
      <c r="AF597" s="148"/>
      <c r="AG597" s="148" t="s">
        <v>194</v>
      </c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77" t="str">
        <f>C597</f>
        <v>Přesun hmot pro obklady keramické stanovený zhmotnosti přesunovaného materiálu vodorovná dopravní vzdálenost do 50 m v objektech výšky přes 6 do 12 m</v>
      </c>
      <c r="BB597" s="148"/>
      <c r="BC597" s="148"/>
      <c r="BD597" s="148"/>
      <c r="BE597" s="148"/>
      <c r="BF597" s="148"/>
      <c r="BG597" s="148"/>
      <c r="BH597" s="148"/>
    </row>
    <row r="598" spans="1:60" outlineLevel="2" x14ac:dyDescent="0.25">
      <c r="A598" s="155"/>
      <c r="B598" s="156"/>
      <c r="C598" s="239"/>
      <c r="D598" s="240"/>
      <c r="E598" s="240"/>
      <c r="F598" s="240"/>
      <c r="G598" s="240"/>
      <c r="H598" s="158"/>
      <c r="I598" s="158"/>
      <c r="J598" s="158"/>
      <c r="K598" s="158"/>
      <c r="L598" s="158"/>
      <c r="M598" s="158"/>
      <c r="N598" s="157"/>
      <c r="O598" s="157"/>
      <c r="P598" s="157"/>
      <c r="Q598" s="157"/>
      <c r="R598" s="158"/>
      <c r="S598" s="158"/>
      <c r="T598" s="158"/>
      <c r="U598" s="158"/>
      <c r="V598" s="158"/>
      <c r="W598" s="158"/>
      <c r="X598" s="158"/>
      <c r="Y598" s="158"/>
      <c r="Z598" s="148"/>
      <c r="AA598" s="148"/>
      <c r="AB598" s="148"/>
      <c r="AC598" s="148"/>
      <c r="AD598" s="148"/>
      <c r="AE598" s="148"/>
      <c r="AF598" s="148"/>
      <c r="AG598" s="148" t="s">
        <v>195</v>
      </c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</row>
    <row r="599" spans="1:60" x14ac:dyDescent="0.25">
      <c r="A599" s="160" t="s">
        <v>180</v>
      </c>
      <c r="B599" s="161" t="s">
        <v>149</v>
      </c>
      <c r="C599" s="178" t="s">
        <v>150</v>
      </c>
      <c r="D599" s="162"/>
      <c r="E599" s="163"/>
      <c r="F599" s="164"/>
      <c r="G599" s="164">
        <f>SUMIF(AG600:AG605,"&lt;&gt;NOR",G600:G605)</f>
        <v>0</v>
      </c>
      <c r="H599" s="164"/>
      <c r="I599" s="164">
        <f>SUM(I600:I605)</f>
        <v>0</v>
      </c>
      <c r="J599" s="164"/>
      <c r="K599" s="164">
        <f>SUM(K600:K605)</f>
        <v>75400.260000000009</v>
      </c>
      <c r="L599" s="164"/>
      <c r="M599" s="164">
        <f>SUM(M600:M605)</f>
        <v>0</v>
      </c>
      <c r="N599" s="163"/>
      <c r="O599" s="163">
        <f>SUM(O600:O605)</f>
        <v>0.36</v>
      </c>
      <c r="P599" s="163"/>
      <c r="Q599" s="163">
        <f>SUM(Q600:Q605)</f>
        <v>0</v>
      </c>
      <c r="R599" s="164"/>
      <c r="S599" s="164"/>
      <c r="T599" s="165"/>
      <c r="U599" s="159"/>
      <c r="V599" s="159">
        <f>SUM(V600:V605)</f>
        <v>0</v>
      </c>
      <c r="W599" s="159"/>
      <c r="X599" s="159"/>
      <c r="Y599" s="159"/>
      <c r="AG599" t="s">
        <v>181</v>
      </c>
    </row>
    <row r="600" spans="1:60" outlineLevel="1" x14ac:dyDescent="0.25">
      <c r="A600" s="170">
        <v>189</v>
      </c>
      <c r="B600" s="171" t="s">
        <v>756</v>
      </c>
      <c r="C600" s="179" t="s">
        <v>757</v>
      </c>
      <c r="D600" s="172" t="s">
        <v>184</v>
      </c>
      <c r="E600" s="173">
        <v>780.54100000000005</v>
      </c>
      <c r="F600" s="174"/>
      <c r="G600" s="175">
        <f>ROUND(E600*F600,2)</f>
        <v>0</v>
      </c>
      <c r="H600" s="174">
        <v>0</v>
      </c>
      <c r="I600" s="175">
        <f>ROUND(E600*H600,2)</f>
        <v>0</v>
      </c>
      <c r="J600" s="174">
        <v>19.600000000000001</v>
      </c>
      <c r="K600" s="175">
        <f>ROUND(E600*J600,2)</f>
        <v>15298.6</v>
      </c>
      <c r="L600" s="175">
        <v>21</v>
      </c>
      <c r="M600" s="175">
        <f>G600*(1+L600/100)</f>
        <v>0</v>
      </c>
      <c r="N600" s="173">
        <v>2.1000000000000001E-4</v>
      </c>
      <c r="O600" s="173">
        <f>ROUND(E600*N600,2)</f>
        <v>0.16</v>
      </c>
      <c r="P600" s="173">
        <v>0</v>
      </c>
      <c r="Q600" s="173">
        <f>ROUND(E600*P600,2)</f>
        <v>0</v>
      </c>
      <c r="R600" s="175"/>
      <c r="S600" s="175" t="s">
        <v>323</v>
      </c>
      <c r="T600" s="176" t="s">
        <v>187</v>
      </c>
      <c r="U600" s="158">
        <v>0</v>
      </c>
      <c r="V600" s="158">
        <f>ROUND(E600*U600,2)</f>
        <v>0</v>
      </c>
      <c r="W600" s="158" t="s">
        <v>758</v>
      </c>
      <c r="X600" s="158" t="s">
        <v>188</v>
      </c>
      <c r="Y600" s="158" t="s">
        <v>189</v>
      </c>
      <c r="Z600" s="148"/>
      <c r="AA600" s="148"/>
      <c r="AB600" s="148"/>
      <c r="AC600" s="148"/>
      <c r="AD600" s="148"/>
      <c r="AE600" s="148"/>
      <c r="AF600" s="148"/>
      <c r="AG600" s="148" t="s">
        <v>437</v>
      </c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</row>
    <row r="601" spans="1:60" outlineLevel="2" x14ac:dyDescent="0.25">
      <c r="A601" s="155"/>
      <c r="B601" s="156"/>
      <c r="C601" s="241" t="s">
        <v>759</v>
      </c>
      <c r="D601" s="242"/>
      <c r="E601" s="242"/>
      <c r="F601" s="242"/>
      <c r="G601" s="242"/>
      <c r="H601" s="158"/>
      <c r="I601" s="158"/>
      <c r="J601" s="158"/>
      <c r="K601" s="158"/>
      <c r="L601" s="158"/>
      <c r="M601" s="158"/>
      <c r="N601" s="157"/>
      <c r="O601" s="157"/>
      <c r="P601" s="157"/>
      <c r="Q601" s="157"/>
      <c r="R601" s="158"/>
      <c r="S601" s="158"/>
      <c r="T601" s="158"/>
      <c r="U601" s="158"/>
      <c r="V601" s="158"/>
      <c r="W601" s="158"/>
      <c r="X601" s="158"/>
      <c r="Y601" s="158"/>
      <c r="Z601" s="148"/>
      <c r="AA601" s="148"/>
      <c r="AB601" s="148"/>
      <c r="AC601" s="148"/>
      <c r="AD601" s="148"/>
      <c r="AE601" s="148"/>
      <c r="AF601" s="148"/>
      <c r="AG601" s="148" t="s">
        <v>194</v>
      </c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</row>
    <row r="602" spans="1:60" outlineLevel="2" x14ac:dyDescent="0.25">
      <c r="A602" s="155"/>
      <c r="B602" s="156"/>
      <c r="C602" s="239"/>
      <c r="D602" s="240"/>
      <c r="E602" s="240"/>
      <c r="F602" s="240"/>
      <c r="G602" s="240"/>
      <c r="H602" s="158"/>
      <c r="I602" s="158"/>
      <c r="J602" s="158"/>
      <c r="K602" s="158"/>
      <c r="L602" s="158"/>
      <c r="M602" s="158"/>
      <c r="N602" s="157"/>
      <c r="O602" s="157"/>
      <c r="P602" s="157"/>
      <c r="Q602" s="157"/>
      <c r="R602" s="158"/>
      <c r="S602" s="158"/>
      <c r="T602" s="158"/>
      <c r="U602" s="158"/>
      <c r="V602" s="158"/>
      <c r="W602" s="158"/>
      <c r="X602" s="158"/>
      <c r="Y602" s="158"/>
      <c r="Z602" s="148"/>
      <c r="AA602" s="148"/>
      <c r="AB602" s="148"/>
      <c r="AC602" s="148"/>
      <c r="AD602" s="148"/>
      <c r="AE602" s="148"/>
      <c r="AF602" s="148"/>
      <c r="AG602" s="148" t="s">
        <v>195</v>
      </c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</row>
    <row r="603" spans="1:60" ht="20.399999999999999" outlineLevel="1" x14ac:dyDescent="0.25">
      <c r="A603" s="170">
        <v>190</v>
      </c>
      <c r="B603" s="171" t="s">
        <v>760</v>
      </c>
      <c r="C603" s="179" t="s">
        <v>761</v>
      </c>
      <c r="D603" s="172" t="s">
        <v>184</v>
      </c>
      <c r="E603" s="173">
        <v>780.54100000000005</v>
      </c>
      <c r="F603" s="174"/>
      <c r="G603" s="175">
        <f>ROUND(E603*F603,2)</f>
        <v>0</v>
      </c>
      <c r="H603" s="174">
        <v>0</v>
      </c>
      <c r="I603" s="175">
        <f>ROUND(E603*H603,2)</f>
        <v>0</v>
      </c>
      <c r="J603" s="174">
        <v>77</v>
      </c>
      <c r="K603" s="175">
        <f>ROUND(E603*J603,2)</f>
        <v>60101.66</v>
      </c>
      <c r="L603" s="175">
        <v>21</v>
      </c>
      <c r="M603" s="175">
        <f>G603*(1+L603/100)</f>
        <v>0</v>
      </c>
      <c r="N603" s="173">
        <v>2.5999999999999998E-4</v>
      </c>
      <c r="O603" s="173">
        <f>ROUND(E603*N603,2)</f>
        <v>0.2</v>
      </c>
      <c r="P603" s="173">
        <v>0</v>
      </c>
      <c r="Q603" s="173">
        <f>ROUND(E603*P603,2)</f>
        <v>0</v>
      </c>
      <c r="R603" s="175"/>
      <c r="S603" s="175" t="s">
        <v>323</v>
      </c>
      <c r="T603" s="176" t="s">
        <v>187</v>
      </c>
      <c r="U603" s="158">
        <v>0</v>
      </c>
      <c r="V603" s="158">
        <f>ROUND(E603*U603,2)</f>
        <v>0</v>
      </c>
      <c r="W603" s="158" t="s">
        <v>758</v>
      </c>
      <c r="X603" s="158" t="s">
        <v>188</v>
      </c>
      <c r="Y603" s="158" t="s">
        <v>189</v>
      </c>
      <c r="Z603" s="148"/>
      <c r="AA603" s="148"/>
      <c r="AB603" s="148"/>
      <c r="AC603" s="148"/>
      <c r="AD603" s="148"/>
      <c r="AE603" s="148"/>
      <c r="AF603" s="148"/>
      <c r="AG603" s="148" t="s">
        <v>437</v>
      </c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</row>
    <row r="604" spans="1:60" outlineLevel="2" x14ac:dyDescent="0.25">
      <c r="A604" s="155"/>
      <c r="B604" s="156"/>
      <c r="C604" s="241" t="s">
        <v>762</v>
      </c>
      <c r="D604" s="242"/>
      <c r="E604" s="242"/>
      <c r="F604" s="242"/>
      <c r="G604" s="242"/>
      <c r="H604" s="158"/>
      <c r="I604" s="158"/>
      <c r="J604" s="158"/>
      <c r="K604" s="158"/>
      <c r="L604" s="158"/>
      <c r="M604" s="158"/>
      <c r="N604" s="157"/>
      <c r="O604" s="157"/>
      <c r="P604" s="157"/>
      <c r="Q604" s="157"/>
      <c r="R604" s="158"/>
      <c r="S604" s="158"/>
      <c r="T604" s="158"/>
      <c r="U604" s="158"/>
      <c r="V604" s="158"/>
      <c r="W604" s="158"/>
      <c r="X604" s="158"/>
      <c r="Y604" s="158"/>
      <c r="Z604" s="148"/>
      <c r="AA604" s="148"/>
      <c r="AB604" s="148"/>
      <c r="AC604" s="148"/>
      <c r="AD604" s="148"/>
      <c r="AE604" s="148"/>
      <c r="AF604" s="148"/>
      <c r="AG604" s="148" t="s">
        <v>194</v>
      </c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77" t="str">
        <f>C604</f>
        <v>Malby z malířských směsí otěruvzdorných za mokra dvojnásobné, bílé za mokra otěruvzdorné výborně v místnostech výšky přes 5,00 m</v>
      </c>
      <c r="BB604" s="148"/>
      <c r="BC604" s="148"/>
      <c r="BD604" s="148"/>
      <c r="BE604" s="148"/>
      <c r="BF604" s="148"/>
      <c r="BG604" s="148"/>
      <c r="BH604" s="148"/>
    </row>
    <row r="605" spans="1:60" outlineLevel="2" x14ac:dyDescent="0.25">
      <c r="A605" s="155"/>
      <c r="B605" s="156"/>
      <c r="C605" s="239"/>
      <c r="D605" s="240"/>
      <c r="E605" s="240"/>
      <c r="F605" s="240"/>
      <c r="G605" s="240"/>
      <c r="H605" s="158"/>
      <c r="I605" s="158"/>
      <c r="J605" s="158"/>
      <c r="K605" s="158"/>
      <c r="L605" s="158"/>
      <c r="M605" s="158"/>
      <c r="N605" s="157"/>
      <c r="O605" s="157"/>
      <c r="P605" s="157"/>
      <c r="Q605" s="157"/>
      <c r="R605" s="158"/>
      <c r="S605" s="158"/>
      <c r="T605" s="158"/>
      <c r="U605" s="158"/>
      <c r="V605" s="158"/>
      <c r="W605" s="158"/>
      <c r="X605" s="158"/>
      <c r="Y605" s="158"/>
      <c r="Z605" s="148"/>
      <c r="AA605" s="148"/>
      <c r="AB605" s="148"/>
      <c r="AC605" s="148"/>
      <c r="AD605" s="148"/>
      <c r="AE605" s="148"/>
      <c r="AF605" s="148"/>
      <c r="AG605" s="148" t="s">
        <v>195</v>
      </c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</row>
    <row r="606" spans="1:60" x14ac:dyDescent="0.25">
      <c r="A606" s="151" t="s">
        <v>180</v>
      </c>
      <c r="B606" s="152" t="s">
        <v>98</v>
      </c>
      <c r="C606" s="180" t="s">
        <v>99</v>
      </c>
      <c r="D606" s="166"/>
      <c r="E606" s="167"/>
      <c r="F606" s="168"/>
      <c r="G606" s="168">
        <f>SUMIF(AG607:AG610,"&lt;&gt;NOR",G607:G610)</f>
        <v>0</v>
      </c>
      <c r="H606" s="168"/>
      <c r="I606" s="168">
        <f>SUM(I607:I610)</f>
        <v>0</v>
      </c>
      <c r="J606" s="168"/>
      <c r="K606" s="168">
        <f>SUM(K607:K610)</f>
        <v>224000</v>
      </c>
      <c r="L606" s="168"/>
      <c r="M606" s="168">
        <f>SUM(M607:M610)</f>
        <v>0</v>
      </c>
      <c r="N606" s="167"/>
      <c r="O606" s="167">
        <f>SUM(O607:O610)</f>
        <v>0</v>
      </c>
      <c r="P606" s="167"/>
      <c r="Q606" s="167">
        <f>SUM(Q607:Q610)</f>
        <v>0</v>
      </c>
      <c r="R606" s="168"/>
      <c r="S606" s="168"/>
      <c r="T606" s="169"/>
      <c r="U606" s="159"/>
      <c r="V606" s="159">
        <f>SUM(V607:V610)</f>
        <v>0</v>
      </c>
      <c r="W606" s="159"/>
      <c r="X606" s="159"/>
      <c r="Y606" s="159"/>
      <c r="AG606" t="s">
        <v>181</v>
      </c>
    </row>
    <row r="607" spans="1:60" outlineLevel="1" x14ac:dyDescent="0.25">
      <c r="A607" s="155"/>
      <c r="B607" s="156"/>
      <c r="C607" s="241" t="s">
        <v>763</v>
      </c>
      <c r="D607" s="242"/>
      <c r="E607" s="242"/>
      <c r="F607" s="242"/>
      <c r="G607" s="242"/>
      <c r="H607" s="158"/>
      <c r="I607" s="158"/>
      <c r="J607" s="158"/>
      <c r="K607" s="158"/>
      <c r="L607" s="158"/>
      <c r="M607" s="158"/>
      <c r="N607" s="157"/>
      <c r="O607" s="157"/>
      <c r="P607" s="157"/>
      <c r="Q607" s="157"/>
      <c r="R607" s="158"/>
      <c r="S607" s="158"/>
      <c r="T607" s="158"/>
      <c r="U607" s="158"/>
      <c r="V607" s="158"/>
      <c r="W607" s="158"/>
      <c r="X607" s="158"/>
      <c r="Y607" s="158"/>
      <c r="Z607" s="148"/>
      <c r="AA607" s="148"/>
      <c r="AB607" s="148"/>
      <c r="AC607" s="148"/>
      <c r="AD607" s="148"/>
      <c r="AE607" s="148"/>
      <c r="AF607" s="148"/>
      <c r="AG607" s="148" t="s">
        <v>194</v>
      </c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</row>
    <row r="608" spans="1:60" outlineLevel="1" x14ac:dyDescent="0.25">
      <c r="A608" s="170">
        <v>191</v>
      </c>
      <c r="B608" s="171" t="s">
        <v>764</v>
      </c>
      <c r="C608" s="179" t="s">
        <v>765</v>
      </c>
      <c r="D608" s="172" t="s">
        <v>766</v>
      </c>
      <c r="E608" s="173">
        <v>1</v>
      </c>
      <c r="F608" s="174"/>
      <c r="G608" s="175">
        <f>ROUND(E608*F608,2)</f>
        <v>0</v>
      </c>
      <c r="H608" s="174">
        <v>0</v>
      </c>
      <c r="I608" s="175">
        <f>ROUND(E608*H608,2)</f>
        <v>0</v>
      </c>
      <c r="J608" s="174">
        <v>224000</v>
      </c>
      <c r="K608" s="175">
        <f>ROUND(E608*J608,2)</f>
        <v>224000</v>
      </c>
      <c r="L608" s="175">
        <v>21</v>
      </c>
      <c r="M608" s="175">
        <f>G608*(1+L608/100)</f>
        <v>0</v>
      </c>
      <c r="N608" s="173">
        <v>0</v>
      </c>
      <c r="O608" s="173">
        <f>ROUND(E608*N608,2)</f>
        <v>0</v>
      </c>
      <c r="P608" s="173">
        <v>0</v>
      </c>
      <c r="Q608" s="173">
        <f>ROUND(E608*P608,2)</f>
        <v>0</v>
      </c>
      <c r="R608" s="175"/>
      <c r="S608" s="175" t="s">
        <v>323</v>
      </c>
      <c r="T608" s="176" t="s">
        <v>187</v>
      </c>
      <c r="U608" s="158">
        <v>0</v>
      </c>
      <c r="V608" s="158">
        <f>ROUND(E608*U608,2)</f>
        <v>0</v>
      </c>
      <c r="W608" s="158"/>
      <c r="X608" s="158" t="s">
        <v>188</v>
      </c>
      <c r="Y608" s="158" t="s">
        <v>189</v>
      </c>
      <c r="Z608" s="148"/>
      <c r="AA608" s="148"/>
      <c r="AB608" s="148"/>
      <c r="AC608" s="148"/>
      <c r="AD608" s="148"/>
      <c r="AE608" s="148"/>
      <c r="AF608" s="148"/>
      <c r="AG608" s="148" t="s">
        <v>190</v>
      </c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</row>
    <row r="609" spans="1:60" outlineLevel="2" x14ac:dyDescent="0.25">
      <c r="A609" s="155"/>
      <c r="B609" s="156"/>
      <c r="C609" s="241" t="s">
        <v>765</v>
      </c>
      <c r="D609" s="242"/>
      <c r="E609" s="242"/>
      <c r="F609" s="242"/>
      <c r="G609" s="242"/>
      <c r="H609" s="158"/>
      <c r="I609" s="158"/>
      <c r="J609" s="158"/>
      <c r="K609" s="158"/>
      <c r="L609" s="158"/>
      <c r="M609" s="158"/>
      <c r="N609" s="157"/>
      <c r="O609" s="157"/>
      <c r="P609" s="157"/>
      <c r="Q609" s="157"/>
      <c r="R609" s="158"/>
      <c r="S609" s="158"/>
      <c r="T609" s="158"/>
      <c r="U609" s="158"/>
      <c r="V609" s="158"/>
      <c r="W609" s="158"/>
      <c r="X609" s="158"/>
      <c r="Y609" s="158"/>
      <c r="Z609" s="148"/>
      <c r="AA609" s="148"/>
      <c r="AB609" s="148"/>
      <c r="AC609" s="148"/>
      <c r="AD609" s="148"/>
      <c r="AE609" s="148"/>
      <c r="AF609" s="148"/>
      <c r="AG609" s="148" t="s">
        <v>194</v>
      </c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</row>
    <row r="610" spans="1:60" outlineLevel="2" x14ac:dyDescent="0.25">
      <c r="A610" s="155"/>
      <c r="B610" s="156"/>
      <c r="C610" s="239"/>
      <c r="D610" s="240"/>
      <c r="E610" s="240"/>
      <c r="F610" s="240"/>
      <c r="G610" s="240"/>
      <c r="H610" s="158"/>
      <c r="I610" s="158"/>
      <c r="J610" s="158"/>
      <c r="K610" s="158"/>
      <c r="L610" s="158"/>
      <c r="M610" s="158"/>
      <c r="N610" s="157"/>
      <c r="O610" s="157"/>
      <c r="P610" s="157"/>
      <c r="Q610" s="157"/>
      <c r="R610" s="158"/>
      <c r="S610" s="158"/>
      <c r="T610" s="158"/>
      <c r="U610" s="158"/>
      <c r="V610" s="158"/>
      <c r="W610" s="158"/>
      <c r="X610" s="158"/>
      <c r="Y610" s="158"/>
      <c r="Z610" s="148"/>
      <c r="AA610" s="148"/>
      <c r="AB610" s="148"/>
      <c r="AC610" s="148"/>
      <c r="AD610" s="148"/>
      <c r="AE610" s="148"/>
      <c r="AF610" s="148"/>
      <c r="AG610" s="148" t="s">
        <v>195</v>
      </c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</row>
    <row r="611" spans="1:60" x14ac:dyDescent="0.25">
      <c r="A611" s="3"/>
      <c r="B611" s="4"/>
      <c r="C611" s="181"/>
      <c r="D611" s="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AE611">
        <v>15</v>
      </c>
      <c r="AF611">
        <v>21</v>
      </c>
      <c r="AG611" t="s">
        <v>166</v>
      </c>
    </row>
    <row r="612" spans="1:60" x14ac:dyDescent="0.25">
      <c r="A612" s="151"/>
      <c r="B612" s="152" t="s">
        <v>29</v>
      </c>
      <c r="C612" s="180"/>
      <c r="D612" s="153"/>
      <c r="E612" s="154"/>
      <c r="F612" s="154"/>
      <c r="G612" s="169">
        <f>G8+G27+G50+G88+G126+G130+G142+G211+G246+G254+G259+G276+G293+G317+G324+G348+G364+G393+G404+G478+G502+G534+G548+G577+G599+G606</f>
        <v>0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AE612">
        <f>SUMIF(L7:L610,AE611,G7:G610)</f>
        <v>0</v>
      </c>
      <c r="AF612">
        <f>SUMIF(L7:L610,AF611,G7:G610)</f>
        <v>0</v>
      </c>
      <c r="AG612" t="s">
        <v>767</v>
      </c>
    </row>
    <row r="613" spans="1:60" x14ac:dyDescent="0.25">
      <c r="C613" s="182"/>
      <c r="D613" s="10"/>
      <c r="AG613" t="s">
        <v>769</v>
      </c>
    </row>
    <row r="614" spans="1:60" x14ac:dyDescent="0.25">
      <c r="D614" s="10"/>
    </row>
    <row r="615" spans="1:60" x14ac:dyDescent="0.25">
      <c r="D615" s="10"/>
    </row>
    <row r="616" spans="1:60" x14ac:dyDescent="0.25">
      <c r="D616" s="10"/>
    </row>
    <row r="617" spans="1:60" x14ac:dyDescent="0.25">
      <c r="D617" s="10"/>
    </row>
    <row r="618" spans="1:60" x14ac:dyDescent="0.25">
      <c r="D618" s="10"/>
    </row>
    <row r="619" spans="1:60" x14ac:dyDescent="0.25">
      <c r="D619" s="10"/>
    </row>
    <row r="620" spans="1:60" x14ac:dyDescent="0.25">
      <c r="D620" s="10"/>
    </row>
    <row r="621" spans="1:60" x14ac:dyDescent="0.25">
      <c r="D621" s="10"/>
    </row>
    <row r="622" spans="1:60" x14ac:dyDescent="0.25">
      <c r="D622" s="10"/>
    </row>
    <row r="623" spans="1:60" x14ac:dyDescent="0.25">
      <c r="D623" s="10"/>
    </row>
    <row r="624" spans="1:60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KvG6UyUOQa0l2jlAeqd2qRr0yGPM3QDRc/cq2ogDlipmfTYTMGCelkmdTBkt8qwMIioAAngz03tLU3HVkYbqQ==" saltValue="bDGGf92UzjiRQKnyZ/T1vg==" spinCount="100000" sheet="1" formatRows="0"/>
  <mergeCells count="390">
    <mergeCell ref="A1:G1"/>
    <mergeCell ref="C2:G2"/>
    <mergeCell ref="C3:G3"/>
    <mergeCell ref="C4:G4"/>
    <mergeCell ref="C10:G10"/>
    <mergeCell ref="C11:G11"/>
    <mergeCell ref="C21:G21"/>
    <mergeCell ref="C23:G23"/>
    <mergeCell ref="C24:G24"/>
    <mergeCell ref="C26:G26"/>
    <mergeCell ref="C29:G29"/>
    <mergeCell ref="C31:G31"/>
    <mergeCell ref="C12:G12"/>
    <mergeCell ref="C14:G14"/>
    <mergeCell ref="C15:G15"/>
    <mergeCell ref="C17:G17"/>
    <mergeCell ref="C18:G18"/>
    <mergeCell ref="C20:G20"/>
    <mergeCell ref="C41:G41"/>
    <mergeCell ref="C42:G42"/>
    <mergeCell ref="C43:G43"/>
    <mergeCell ref="C45:G45"/>
    <mergeCell ref="C46:G46"/>
    <mergeCell ref="C48:G48"/>
    <mergeCell ref="C32:G32"/>
    <mergeCell ref="C34:G34"/>
    <mergeCell ref="C35:G35"/>
    <mergeCell ref="C37:G37"/>
    <mergeCell ref="C38:G38"/>
    <mergeCell ref="C39:G39"/>
    <mergeCell ref="C60:G60"/>
    <mergeCell ref="C62:G62"/>
    <mergeCell ref="C64:G64"/>
    <mergeCell ref="C66:G66"/>
    <mergeCell ref="C68:G68"/>
    <mergeCell ref="C69:G69"/>
    <mergeCell ref="C49:G49"/>
    <mergeCell ref="C52:G52"/>
    <mergeCell ref="C54:G54"/>
    <mergeCell ref="C56:G56"/>
    <mergeCell ref="C57:G57"/>
    <mergeCell ref="C59:G59"/>
    <mergeCell ref="C79:G79"/>
    <mergeCell ref="C80:G80"/>
    <mergeCell ref="C82:G82"/>
    <mergeCell ref="C83:G83"/>
    <mergeCell ref="C85:G85"/>
    <mergeCell ref="C86:G86"/>
    <mergeCell ref="C70:G70"/>
    <mergeCell ref="C72:G72"/>
    <mergeCell ref="C73:G73"/>
    <mergeCell ref="C75:G75"/>
    <mergeCell ref="C76:G76"/>
    <mergeCell ref="C78:G78"/>
    <mergeCell ref="C97:G97"/>
    <mergeCell ref="C98:G98"/>
    <mergeCell ref="C100:G100"/>
    <mergeCell ref="C102:G102"/>
    <mergeCell ref="C104:G104"/>
    <mergeCell ref="C106:G106"/>
    <mergeCell ref="C87:G87"/>
    <mergeCell ref="C90:G90"/>
    <mergeCell ref="C91:G91"/>
    <mergeCell ref="C93:G93"/>
    <mergeCell ref="C94:G94"/>
    <mergeCell ref="C96:G96"/>
    <mergeCell ref="C116:G116"/>
    <mergeCell ref="C117:G117"/>
    <mergeCell ref="C119:G119"/>
    <mergeCell ref="C120:G120"/>
    <mergeCell ref="C121:G121"/>
    <mergeCell ref="C123:G123"/>
    <mergeCell ref="C108:G108"/>
    <mergeCell ref="C109:G109"/>
    <mergeCell ref="C110:G110"/>
    <mergeCell ref="C112:G112"/>
    <mergeCell ref="C113:G113"/>
    <mergeCell ref="C115:G115"/>
    <mergeCell ref="C135:G135"/>
    <mergeCell ref="C136:G136"/>
    <mergeCell ref="C138:G138"/>
    <mergeCell ref="C140:G140"/>
    <mergeCell ref="C141:G141"/>
    <mergeCell ref="C144:G144"/>
    <mergeCell ref="C124:G124"/>
    <mergeCell ref="C125:G125"/>
    <mergeCell ref="C128:G128"/>
    <mergeCell ref="C129:G129"/>
    <mergeCell ref="C132:G132"/>
    <mergeCell ref="C134:G134"/>
    <mergeCell ref="C154:G154"/>
    <mergeCell ref="C156:G156"/>
    <mergeCell ref="C157:G157"/>
    <mergeCell ref="C159:G159"/>
    <mergeCell ref="C160:G160"/>
    <mergeCell ref="C162:G162"/>
    <mergeCell ref="C145:G145"/>
    <mergeCell ref="C147:G147"/>
    <mergeCell ref="C148:G148"/>
    <mergeCell ref="C150:G150"/>
    <mergeCell ref="C151:G151"/>
    <mergeCell ref="C153:G153"/>
    <mergeCell ref="C172:G172"/>
    <mergeCell ref="C174:G174"/>
    <mergeCell ref="C175:G175"/>
    <mergeCell ref="C177:G177"/>
    <mergeCell ref="C178:G178"/>
    <mergeCell ref="C180:G180"/>
    <mergeCell ref="C163:G163"/>
    <mergeCell ref="C165:G165"/>
    <mergeCell ref="C166:G166"/>
    <mergeCell ref="C168:G168"/>
    <mergeCell ref="C169:G169"/>
    <mergeCell ref="C171:G171"/>
    <mergeCell ref="C190:G190"/>
    <mergeCell ref="C192:G192"/>
    <mergeCell ref="C193:G193"/>
    <mergeCell ref="C195:G195"/>
    <mergeCell ref="C196:G196"/>
    <mergeCell ref="C198:G198"/>
    <mergeCell ref="C181:G181"/>
    <mergeCell ref="C183:G183"/>
    <mergeCell ref="C184:G184"/>
    <mergeCell ref="C186:G186"/>
    <mergeCell ref="C187:G187"/>
    <mergeCell ref="C189:G189"/>
    <mergeCell ref="C210:G210"/>
    <mergeCell ref="C213:G213"/>
    <mergeCell ref="C214:G214"/>
    <mergeCell ref="C216:G216"/>
    <mergeCell ref="C217:G217"/>
    <mergeCell ref="C219:G219"/>
    <mergeCell ref="C199:G199"/>
    <mergeCell ref="C201:G201"/>
    <mergeCell ref="C202:G202"/>
    <mergeCell ref="C204:G204"/>
    <mergeCell ref="C206:G206"/>
    <mergeCell ref="C208:G208"/>
    <mergeCell ref="C229:G229"/>
    <mergeCell ref="C231:G231"/>
    <mergeCell ref="C233:G233"/>
    <mergeCell ref="C234:G234"/>
    <mergeCell ref="C236:G236"/>
    <mergeCell ref="C238:G238"/>
    <mergeCell ref="C220:G220"/>
    <mergeCell ref="C222:G222"/>
    <mergeCell ref="C223:G223"/>
    <mergeCell ref="C225:G225"/>
    <mergeCell ref="C226:G226"/>
    <mergeCell ref="C228:G228"/>
    <mergeCell ref="C250:G250"/>
    <mergeCell ref="C251:G251"/>
    <mergeCell ref="C253:G253"/>
    <mergeCell ref="C256:G256"/>
    <mergeCell ref="C257:G257"/>
    <mergeCell ref="C258:G258"/>
    <mergeCell ref="C239:G239"/>
    <mergeCell ref="C241:G241"/>
    <mergeCell ref="C242:G242"/>
    <mergeCell ref="C244:G244"/>
    <mergeCell ref="C245:G245"/>
    <mergeCell ref="C248:G248"/>
    <mergeCell ref="C270:G270"/>
    <mergeCell ref="C271:G271"/>
    <mergeCell ref="C273:G273"/>
    <mergeCell ref="C274:G274"/>
    <mergeCell ref="C275:G275"/>
    <mergeCell ref="C278:G278"/>
    <mergeCell ref="C261:G261"/>
    <mergeCell ref="C262:G262"/>
    <mergeCell ref="C264:G264"/>
    <mergeCell ref="C265:G265"/>
    <mergeCell ref="C267:G267"/>
    <mergeCell ref="C268:G268"/>
    <mergeCell ref="C288:G288"/>
    <mergeCell ref="C290:G290"/>
    <mergeCell ref="C291:G291"/>
    <mergeCell ref="C292:G292"/>
    <mergeCell ref="C295:G295"/>
    <mergeCell ref="C296:G296"/>
    <mergeCell ref="C279:G279"/>
    <mergeCell ref="C281:G281"/>
    <mergeCell ref="C282:G282"/>
    <mergeCell ref="C284:G284"/>
    <mergeCell ref="C285:G285"/>
    <mergeCell ref="C287:G287"/>
    <mergeCell ref="C306:G306"/>
    <mergeCell ref="C308:G308"/>
    <mergeCell ref="C309:G309"/>
    <mergeCell ref="C311:G311"/>
    <mergeCell ref="C312:G312"/>
    <mergeCell ref="C314:G314"/>
    <mergeCell ref="C298:G298"/>
    <mergeCell ref="C299:G299"/>
    <mergeCell ref="C301:G301"/>
    <mergeCell ref="C302:G302"/>
    <mergeCell ref="C304:G304"/>
    <mergeCell ref="C305:G305"/>
    <mergeCell ref="C326:G326"/>
    <mergeCell ref="C327:G327"/>
    <mergeCell ref="C328:G328"/>
    <mergeCell ref="C330:G330"/>
    <mergeCell ref="C331:G331"/>
    <mergeCell ref="C333:G333"/>
    <mergeCell ref="C315:G315"/>
    <mergeCell ref="C316:G316"/>
    <mergeCell ref="C319:G319"/>
    <mergeCell ref="C320:G320"/>
    <mergeCell ref="C322:G322"/>
    <mergeCell ref="C323:G323"/>
    <mergeCell ref="C343:G343"/>
    <mergeCell ref="C345:G345"/>
    <mergeCell ref="C346:G346"/>
    <mergeCell ref="C347:G347"/>
    <mergeCell ref="C350:G350"/>
    <mergeCell ref="C351:G351"/>
    <mergeCell ref="C334:G334"/>
    <mergeCell ref="C336:G336"/>
    <mergeCell ref="C337:G337"/>
    <mergeCell ref="C339:G339"/>
    <mergeCell ref="C340:G340"/>
    <mergeCell ref="C342:G342"/>
    <mergeCell ref="C362:G362"/>
    <mergeCell ref="C363:G363"/>
    <mergeCell ref="C366:G366"/>
    <mergeCell ref="C367:G367"/>
    <mergeCell ref="C369:G369"/>
    <mergeCell ref="C370:G370"/>
    <mergeCell ref="C353:G353"/>
    <mergeCell ref="C354:G354"/>
    <mergeCell ref="C356:G356"/>
    <mergeCell ref="C357:G357"/>
    <mergeCell ref="C359:G359"/>
    <mergeCell ref="C360:G360"/>
    <mergeCell ref="C381:G381"/>
    <mergeCell ref="C382:G382"/>
    <mergeCell ref="C384:G384"/>
    <mergeCell ref="C385:G385"/>
    <mergeCell ref="C387:G387"/>
    <mergeCell ref="C388:G388"/>
    <mergeCell ref="C372:G372"/>
    <mergeCell ref="C373:G373"/>
    <mergeCell ref="C375:G375"/>
    <mergeCell ref="C376:G376"/>
    <mergeCell ref="C378:G378"/>
    <mergeCell ref="C379:G379"/>
    <mergeCell ref="C399:G399"/>
    <mergeCell ref="C401:G401"/>
    <mergeCell ref="C402:G402"/>
    <mergeCell ref="C403:G403"/>
    <mergeCell ref="C406:G406"/>
    <mergeCell ref="C407:G407"/>
    <mergeCell ref="C390:G390"/>
    <mergeCell ref="C391:G391"/>
    <mergeCell ref="C392:G392"/>
    <mergeCell ref="C395:G395"/>
    <mergeCell ref="C396:G396"/>
    <mergeCell ref="C398:G398"/>
    <mergeCell ref="C417:G417"/>
    <mergeCell ref="C419:G419"/>
    <mergeCell ref="C420:G420"/>
    <mergeCell ref="C422:G422"/>
    <mergeCell ref="C423:G423"/>
    <mergeCell ref="C425:G425"/>
    <mergeCell ref="C408:G408"/>
    <mergeCell ref="C410:G410"/>
    <mergeCell ref="C411:G411"/>
    <mergeCell ref="C413:G413"/>
    <mergeCell ref="C414:G414"/>
    <mergeCell ref="C416:G416"/>
    <mergeCell ref="C435:G435"/>
    <mergeCell ref="C437:G437"/>
    <mergeCell ref="C438:G438"/>
    <mergeCell ref="C440:G440"/>
    <mergeCell ref="C441:G441"/>
    <mergeCell ref="C443:G443"/>
    <mergeCell ref="C426:G426"/>
    <mergeCell ref="C428:G428"/>
    <mergeCell ref="C429:G429"/>
    <mergeCell ref="C431:G431"/>
    <mergeCell ref="C432:G432"/>
    <mergeCell ref="C434:G434"/>
    <mergeCell ref="C453:G453"/>
    <mergeCell ref="C455:G455"/>
    <mergeCell ref="C456:G456"/>
    <mergeCell ref="C458:G458"/>
    <mergeCell ref="C459:G459"/>
    <mergeCell ref="C461:G461"/>
    <mergeCell ref="C444:G444"/>
    <mergeCell ref="C446:G446"/>
    <mergeCell ref="C447:G447"/>
    <mergeCell ref="C449:G449"/>
    <mergeCell ref="C450:G450"/>
    <mergeCell ref="C452:G452"/>
    <mergeCell ref="C472:G472"/>
    <mergeCell ref="C473:G473"/>
    <mergeCell ref="C475:G475"/>
    <mergeCell ref="C476:G476"/>
    <mergeCell ref="C477:G477"/>
    <mergeCell ref="C480:G480"/>
    <mergeCell ref="C463:G463"/>
    <mergeCell ref="C464:G464"/>
    <mergeCell ref="C466:G466"/>
    <mergeCell ref="C467:G467"/>
    <mergeCell ref="C469:G469"/>
    <mergeCell ref="C470:G470"/>
    <mergeCell ref="C491:G491"/>
    <mergeCell ref="C493:G493"/>
    <mergeCell ref="C494:G494"/>
    <mergeCell ref="C496:G496"/>
    <mergeCell ref="C497:G497"/>
    <mergeCell ref="C499:G499"/>
    <mergeCell ref="C481:G481"/>
    <mergeCell ref="C483:G483"/>
    <mergeCell ref="C485:G485"/>
    <mergeCell ref="C487:G487"/>
    <mergeCell ref="C488:G488"/>
    <mergeCell ref="C490:G490"/>
    <mergeCell ref="C510:G510"/>
    <mergeCell ref="C511:G511"/>
    <mergeCell ref="C513:G513"/>
    <mergeCell ref="C514:G514"/>
    <mergeCell ref="C516:G516"/>
    <mergeCell ref="C517:G517"/>
    <mergeCell ref="C500:G500"/>
    <mergeCell ref="C501:G501"/>
    <mergeCell ref="C504:G504"/>
    <mergeCell ref="C505:G505"/>
    <mergeCell ref="C507:G507"/>
    <mergeCell ref="C508:G508"/>
    <mergeCell ref="C528:G528"/>
    <mergeCell ref="C529:G529"/>
    <mergeCell ref="C531:G531"/>
    <mergeCell ref="C532:G532"/>
    <mergeCell ref="C533:G533"/>
    <mergeCell ref="C536:G536"/>
    <mergeCell ref="C519:G519"/>
    <mergeCell ref="C520:G520"/>
    <mergeCell ref="C522:G522"/>
    <mergeCell ref="C523:G523"/>
    <mergeCell ref="C525:G525"/>
    <mergeCell ref="C526:G526"/>
    <mergeCell ref="C546:G546"/>
    <mergeCell ref="C547:G547"/>
    <mergeCell ref="C550:G550"/>
    <mergeCell ref="C551:G551"/>
    <mergeCell ref="C553:G553"/>
    <mergeCell ref="C554:G554"/>
    <mergeCell ref="C537:G537"/>
    <mergeCell ref="C539:G539"/>
    <mergeCell ref="C540:G540"/>
    <mergeCell ref="C542:G542"/>
    <mergeCell ref="C543:G543"/>
    <mergeCell ref="C545:G545"/>
    <mergeCell ref="C565:G565"/>
    <mergeCell ref="C566:G566"/>
    <mergeCell ref="C568:G568"/>
    <mergeCell ref="C569:G569"/>
    <mergeCell ref="C571:G571"/>
    <mergeCell ref="C572:G572"/>
    <mergeCell ref="C556:G556"/>
    <mergeCell ref="C557:G557"/>
    <mergeCell ref="C559:G559"/>
    <mergeCell ref="C560:G560"/>
    <mergeCell ref="C562:G562"/>
    <mergeCell ref="C563:G563"/>
    <mergeCell ref="C583:G583"/>
    <mergeCell ref="C585:G585"/>
    <mergeCell ref="C586:G586"/>
    <mergeCell ref="C588:G588"/>
    <mergeCell ref="C589:G589"/>
    <mergeCell ref="C591:G591"/>
    <mergeCell ref="C574:G574"/>
    <mergeCell ref="C575:G575"/>
    <mergeCell ref="C576:G576"/>
    <mergeCell ref="C579:G579"/>
    <mergeCell ref="C580:G580"/>
    <mergeCell ref="C582:G582"/>
    <mergeCell ref="C602:G602"/>
    <mergeCell ref="C604:G604"/>
    <mergeCell ref="C605:G605"/>
    <mergeCell ref="C607:G607"/>
    <mergeCell ref="C609:G609"/>
    <mergeCell ref="C610:G610"/>
    <mergeCell ref="C592:G592"/>
    <mergeCell ref="C594:G594"/>
    <mergeCell ref="C595:G595"/>
    <mergeCell ref="C597:G597"/>
    <mergeCell ref="C598:G598"/>
    <mergeCell ref="C601:G60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209" activePane="bottomLeft" state="frozen"/>
      <selection pane="bottomLeft" activeCell="F224" sqref="F224"/>
    </sheetView>
  </sheetViews>
  <sheetFormatPr defaultRowHeight="13.2" outlineLevelRow="2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9" t="s">
        <v>153</v>
      </c>
      <c r="B1" s="249"/>
      <c r="C1" s="249"/>
      <c r="D1" s="249"/>
      <c r="E1" s="249"/>
      <c r="F1" s="249"/>
      <c r="G1" s="249"/>
      <c r="AG1" t="s">
        <v>154</v>
      </c>
    </row>
    <row r="2" spans="1:60" ht="24.9" customHeight="1" x14ac:dyDescent="0.25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155</v>
      </c>
    </row>
    <row r="3" spans="1:60" ht="24.9" customHeight="1" x14ac:dyDescent="0.25">
      <c r="A3" s="50" t="s">
        <v>8</v>
      </c>
      <c r="B3" s="49" t="s">
        <v>53</v>
      </c>
      <c r="C3" s="250" t="s">
        <v>54</v>
      </c>
      <c r="D3" s="251"/>
      <c r="E3" s="251"/>
      <c r="F3" s="251"/>
      <c r="G3" s="252"/>
      <c r="AC3" s="122" t="s">
        <v>155</v>
      </c>
      <c r="AG3" t="s">
        <v>156</v>
      </c>
    </row>
    <row r="4" spans="1:60" ht="24.9" customHeight="1" x14ac:dyDescent="0.25">
      <c r="A4" s="141" t="s">
        <v>9</v>
      </c>
      <c r="B4" s="142" t="s">
        <v>57</v>
      </c>
      <c r="C4" s="253" t="s">
        <v>58</v>
      </c>
      <c r="D4" s="254"/>
      <c r="E4" s="254"/>
      <c r="F4" s="254"/>
      <c r="G4" s="255"/>
      <c r="AG4" t="s">
        <v>157</v>
      </c>
    </row>
    <row r="5" spans="1:60" x14ac:dyDescent="0.25">
      <c r="D5" s="10"/>
    </row>
    <row r="6" spans="1:60" ht="39.6" x14ac:dyDescent="0.25">
      <c r="A6" s="144" t="s">
        <v>158</v>
      </c>
      <c r="B6" s="146" t="s">
        <v>159</v>
      </c>
      <c r="C6" s="146" t="s">
        <v>160</v>
      </c>
      <c r="D6" s="145" t="s">
        <v>161</v>
      </c>
      <c r="E6" s="144" t="s">
        <v>162</v>
      </c>
      <c r="F6" s="143" t="s">
        <v>163</v>
      </c>
      <c r="G6" s="144" t="s">
        <v>29</v>
      </c>
      <c r="H6" s="147" t="s">
        <v>30</v>
      </c>
      <c r="I6" s="147" t="s">
        <v>164</v>
      </c>
      <c r="J6" s="147" t="s">
        <v>31</v>
      </c>
      <c r="K6" s="147" t="s">
        <v>165</v>
      </c>
      <c r="L6" s="147" t="s">
        <v>166</v>
      </c>
      <c r="M6" s="147" t="s">
        <v>167</v>
      </c>
      <c r="N6" s="147" t="s">
        <v>168</v>
      </c>
      <c r="O6" s="147" t="s">
        <v>169</v>
      </c>
      <c r="P6" s="147" t="s">
        <v>170</v>
      </c>
      <c r="Q6" s="147" t="s">
        <v>171</v>
      </c>
      <c r="R6" s="147" t="s">
        <v>172</v>
      </c>
      <c r="S6" s="147" t="s">
        <v>173</v>
      </c>
      <c r="T6" s="147" t="s">
        <v>174</v>
      </c>
      <c r="U6" s="147" t="s">
        <v>175</v>
      </c>
      <c r="V6" s="147" t="s">
        <v>176</v>
      </c>
      <c r="W6" s="147" t="s">
        <v>177</v>
      </c>
      <c r="X6" s="147" t="s">
        <v>178</v>
      </c>
      <c r="Y6" s="147" t="s">
        <v>179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0" t="s">
        <v>180</v>
      </c>
      <c r="B8" s="161" t="s">
        <v>106</v>
      </c>
      <c r="C8" s="178" t="s">
        <v>107</v>
      </c>
      <c r="D8" s="162"/>
      <c r="E8" s="163"/>
      <c r="F8" s="164"/>
      <c r="G8" s="164">
        <f>SUMIF(AG9:AG98,"&lt;&gt;NOR",G9:G98)</f>
        <v>0</v>
      </c>
      <c r="H8" s="164"/>
      <c r="I8" s="164">
        <f>SUM(I9:I98)</f>
        <v>59900.79</v>
      </c>
      <c r="J8" s="164"/>
      <c r="K8" s="164">
        <f>SUM(K9:K98)</f>
        <v>36634.509999999995</v>
      </c>
      <c r="L8" s="164"/>
      <c r="M8" s="164">
        <f>SUM(M9:M98)</f>
        <v>0</v>
      </c>
      <c r="N8" s="163"/>
      <c r="O8" s="163">
        <f>SUM(O9:O98)</f>
        <v>0.02</v>
      </c>
      <c r="P8" s="163"/>
      <c r="Q8" s="163">
        <f>SUM(Q9:Q98)</f>
        <v>0</v>
      </c>
      <c r="R8" s="164"/>
      <c r="S8" s="164"/>
      <c r="T8" s="165"/>
      <c r="U8" s="159"/>
      <c r="V8" s="159">
        <f>SUM(V9:V98)</f>
        <v>52.760000000000012</v>
      </c>
      <c r="W8" s="159"/>
      <c r="X8" s="159"/>
      <c r="Y8" s="159"/>
      <c r="AG8" t="s">
        <v>181</v>
      </c>
    </row>
    <row r="9" spans="1:60" outlineLevel="1" x14ac:dyDescent="0.25">
      <c r="A9" s="170">
        <v>1</v>
      </c>
      <c r="B9" s="171" t="s">
        <v>770</v>
      </c>
      <c r="C9" s="179" t="s">
        <v>771</v>
      </c>
      <c r="D9" s="172" t="s">
        <v>242</v>
      </c>
      <c r="E9" s="173">
        <v>1</v>
      </c>
      <c r="F9" s="174"/>
      <c r="G9" s="175">
        <f>ROUND(E9*F9,2)</f>
        <v>0</v>
      </c>
      <c r="H9" s="174">
        <v>93.7</v>
      </c>
      <c r="I9" s="175">
        <f>ROUND(E9*H9,2)</f>
        <v>93.7</v>
      </c>
      <c r="J9" s="174">
        <v>0</v>
      </c>
      <c r="K9" s="175">
        <f>ROUND(E9*J9,2)</f>
        <v>0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283</v>
      </c>
      <c r="S9" s="175" t="s">
        <v>772</v>
      </c>
      <c r="T9" s="176" t="s">
        <v>187</v>
      </c>
      <c r="U9" s="158">
        <v>0</v>
      </c>
      <c r="V9" s="158">
        <f>ROUND(E9*U9,2)</f>
        <v>0</v>
      </c>
      <c r="W9" s="158"/>
      <c r="X9" s="158" t="s">
        <v>284</v>
      </c>
      <c r="Y9" s="158" t="s">
        <v>189</v>
      </c>
      <c r="Z9" s="148"/>
      <c r="AA9" s="148"/>
      <c r="AB9" s="148"/>
      <c r="AC9" s="148"/>
      <c r="AD9" s="148"/>
      <c r="AE9" s="148"/>
      <c r="AF9" s="148"/>
      <c r="AG9" s="148" t="s">
        <v>773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1" t="s">
        <v>774</v>
      </c>
      <c r="D10" s="242"/>
      <c r="E10" s="242"/>
      <c r="F10" s="242"/>
      <c r="G10" s="24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39"/>
      <c r="D11" s="240"/>
      <c r="E11" s="240"/>
      <c r="F11" s="240"/>
      <c r="G11" s="240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70">
        <v>2</v>
      </c>
      <c r="B12" s="171" t="s">
        <v>775</v>
      </c>
      <c r="C12" s="179" t="s">
        <v>776</v>
      </c>
      <c r="D12" s="172" t="s">
        <v>242</v>
      </c>
      <c r="E12" s="173">
        <v>1</v>
      </c>
      <c r="F12" s="174"/>
      <c r="G12" s="175">
        <f>ROUND(E12*F12,2)</f>
        <v>0</v>
      </c>
      <c r="H12" s="174">
        <v>526.4</v>
      </c>
      <c r="I12" s="175">
        <f>ROUND(E12*H12,2)</f>
        <v>526.4</v>
      </c>
      <c r="J12" s="174">
        <v>0</v>
      </c>
      <c r="K12" s="175">
        <f>ROUND(E12*J12,2)</f>
        <v>0</v>
      </c>
      <c r="L12" s="175">
        <v>21</v>
      </c>
      <c r="M12" s="175">
        <f>G12*(1+L12/100)</f>
        <v>0</v>
      </c>
      <c r="N12" s="173">
        <v>9.0000000000000006E-5</v>
      </c>
      <c r="O12" s="173">
        <f>ROUND(E12*N12,2)</f>
        <v>0</v>
      </c>
      <c r="P12" s="173">
        <v>0</v>
      </c>
      <c r="Q12" s="173">
        <f>ROUND(E12*P12,2)</f>
        <v>0</v>
      </c>
      <c r="R12" s="175" t="s">
        <v>283</v>
      </c>
      <c r="S12" s="175" t="s">
        <v>186</v>
      </c>
      <c r="T12" s="176" t="s">
        <v>187</v>
      </c>
      <c r="U12" s="158">
        <v>0</v>
      </c>
      <c r="V12" s="158">
        <f>ROUND(E12*U12,2)</f>
        <v>0</v>
      </c>
      <c r="W12" s="158"/>
      <c r="X12" s="158" t="s">
        <v>284</v>
      </c>
      <c r="Y12" s="158" t="s">
        <v>189</v>
      </c>
      <c r="Z12" s="148"/>
      <c r="AA12" s="148"/>
      <c r="AB12" s="148"/>
      <c r="AC12" s="148"/>
      <c r="AD12" s="148"/>
      <c r="AE12" s="148"/>
      <c r="AF12" s="148"/>
      <c r="AG12" s="148" t="s">
        <v>773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5">
      <c r="A13" s="155"/>
      <c r="B13" s="156"/>
      <c r="C13" s="241" t="s">
        <v>777</v>
      </c>
      <c r="D13" s="242"/>
      <c r="E13" s="242"/>
      <c r="F13" s="242"/>
      <c r="G13" s="242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39"/>
      <c r="D14" s="240"/>
      <c r="E14" s="240"/>
      <c r="F14" s="240"/>
      <c r="G14" s="240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0.399999999999999" outlineLevel="1" x14ac:dyDescent="0.25">
      <c r="A15" s="170">
        <v>3</v>
      </c>
      <c r="B15" s="171" t="s">
        <v>778</v>
      </c>
      <c r="C15" s="179" t="s">
        <v>779</v>
      </c>
      <c r="D15" s="172" t="s">
        <v>242</v>
      </c>
      <c r="E15" s="173">
        <v>2</v>
      </c>
      <c r="F15" s="174"/>
      <c r="G15" s="175">
        <f>ROUND(E15*F15,2)</f>
        <v>0</v>
      </c>
      <c r="H15" s="174">
        <v>4312</v>
      </c>
      <c r="I15" s="175">
        <f>ROUND(E15*H15,2)</f>
        <v>8624</v>
      </c>
      <c r="J15" s="174">
        <v>0</v>
      </c>
      <c r="K15" s="175">
        <f>ROUND(E15*J15,2)</f>
        <v>0</v>
      </c>
      <c r="L15" s="175">
        <v>21</v>
      </c>
      <c r="M15" s="175">
        <f>G15*(1+L15/100)</f>
        <v>0</v>
      </c>
      <c r="N15" s="173">
        <v>8.3700000000000007E-3</v>
      </c>
      <c r="O15" s="173">
        <f>ROUND(E15*N15,2)</f>
        <v>0.02</v>
      </c>
      <c r="P15" s="173">
        <v>0</v>
      </c>
      <c r="Q15" s="173">
        <f>ROUND(E15*P15,2)</f>
        <v>0</v>
      </c>
      <c r="R15" s="175" t="s">
        <v>283</v>
      </c>
      <c r="S15" s="175" t="s">
        <v>186</v>
      </c>
      <c r="T15" s="176" t="s">
        <v>187</v>
      </c>
      <c r="U15" s="158">
        <v>0</v>
      </c>
      <c r="V15" s="158">
        <f>ROUND(E15*U15,2)</f>
        <v>0</v>
      </c>
      <c r="W15" s="158"/>
      <c r="X15" s="158" t="s">
        <v>284</v>
      </c>
      <c r="Y15" s="158" t="s">
        <v>189</v>
      </c>
      <c r="Z15" s="148"/>
      <c r="AA15" s="148"/>
      <c r="AB15" s="148"/>
      <c r="AC15" s="148"/>
      <c r="AD15" s="148"/>
      <c r="AE15" s="148"/>
      <c r="AF15" s="148"/>
      <c r="AG15" s="148" t="s">
        <v>773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1" t="s">
        <v>780</v>
      </c>
      <c r="D16" s="242"/>
      <c r="E16" s="242"/>
      <c r="F16" s="242"/>
      <c r="G16" s="242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39"/>
      <c r="D17" s="240"/>
      <c r="E17" s="240"/>
      <c r="F17" s="240"/>
      <c r="G17" s="240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0">
        <v>4</v>
      </c>
      <c r="B18" s="171" t="s">
        <v>781</v>
      </c>
      <c r="C18" s="179" t="s">
        <v>782</v>
      </c>
      <c r="D18" s="172" t="s">
        <v>301</v>
      </c>
      <c r="E18" s="173">
        <v>1</v>
      </c>
      <c r="F18" s="174"/>
      <c r="G18" s="175">
        <f>ROUND(E18*F18,2)</f>
        <v>0</v>
      </c>
      <c r="H18" s="174">
        <v>131.37</v>
      </c>
      <c r="I18" s="175">
        <f>ROUND(E18*H18,2)</f>
        <v>131.37</v>
      </c>
      <c r="J18" s="174">
        <v>216.23</v>
      </c>
      <c r="K18" s="175">
        <f>ROUND(E18*J18,2)</f>
        <v>216.23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 t="s">
        <v>783</v>
      </c>
      <c r="S18" s="175" t="s">
        <v>186</v>
      </c>
      <c r="T18" s="176" t="s">
        <v>187</v>
      </c>
      <c r="U18" s="158">
        <v>0.32</v>
      </c>
      <c r="V18" s="158">
        <f>ROUND(E18*U18,2)</f>
        <v>0.32</v>
      </c>
      <c r="W18" s="158"/>
      <c r="X18" s="158" t="s">
        <v>188</v>
      </c>
      <c r="Y18" s="158" t="s">
        <v>189</v>
      </c>
      <c r="Z18" s="148"/>
      <c r="AA18" s="148"/>
      <c r="AB18" s="148"/>
      <c r="AC18" s="148"/>
      <c r="AD18" s="148"/>
      <c r="AE18" s="148"/>
      <c r="AF18" s="148"/>
      <c r="AG18" s="148" t="s">
        <v>190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3" t="s">
        <v>784</v>
      </c>
      <c r="D19" s="244"/>
      <c r="E19" s="244"/>
      <c r="F19" s="244"/>
      <c r="G19" s="244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192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45" t="s">
        <v>785</v>
      </c>
      <c r="D20" s="246"/>
      <c r="E20" s="246"/>
      <c r="F20" s="246"/>
      <c r="G20" s="246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194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239"/>
      <c r="D21" s="240"/>
      <c r="E21" s="240"/>
      <c r="F21" s="240"/>
      <c r="G21" s="240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5">
      <c r="A22" s="170">
        <v>5</v>
      </c>
      <c r="B22" s="171" t="s">
        <v>786</v>
      </c>
      <c r="C22" s="179" t="s">
        <v>787</v>
      </c>
      <c r="D22" s="172" t="s">
        <v>301</v>
      </c>
      <c r="E22" s="173">
        <v>3</v>
      </c>
      <c r="F22" s="174"/>
      <c r="G22" s="175">
        <f>ROUND(E22*F22,2)</f>
        <v>0</v>
      </c>
      <c r="H22" s="174">
        <v>102.56</v>
      </c>
      <c r="I22" s="175">
        <f>ROUND(E22*H22,2)</f>
        <v>307.68</v>
      </c>
      <c r="J22" s="174">
        <v>211.54</v>
      </c>
      <c r="K22" s="175">
        <f>ROUND(E22*J22,2)</f>
        <v>634.62</v>
      </c>
      <c r="L22" s="175">
        <v>21</v>
      </c>
      <c r="M22" s="175">
        <f>G22*(1+L22/100)</f>
        <v>0</v>
      </c>
      <c r="N22" s="173">
        <v>0</v>
      </c>
      <c r="O22" s="173">
        <f>ROUND(E22*N22,2)</f>
        <v>0</v>
      </c>
      <c r="P22" s="173">
        <v>0</v>
      </c>
      <c r="Q22" s="173">
        <f>ROUND(E22*P22,2)</f>
        <v>0</v>
      </c>
      <c r="R22" s="175" t="s">
        <v>783</v>
      </c>
      <c r="S22" s="175" t="s">
        <v>186</v>
      </c>
      <c r="T22" s="176" t="s">
        <v>187</v>
      </c>
      <c r="U22" s="158">
        <v>0.32</v>
      </c>
      <c r="V22" s="158">
        <f>ROUND(E22*U22,2)</f>
        <v>0.96</v>
      </c>
      <c r="W22" s="158"/>
      <c r="X22" s="158" t="s">
        <v>188</v>
      </c>
      <c r="Y22" s="158" t="s">
        <v>189</v>
      </c>
      <c r="Z22" s="148"/>
      <c r="AA22" s="148"/>
      <c r="AB22" s="148"/>
      <c r="AC22" s="148"/>
      <c r="AD22" s="148"/>
      <c r="AE22" s="148"/>
      <c r="AF22" s="148"/>
      <c r="AG22" s="148" t="s">
        <v>190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43" t="s">
        <v>784</v>
      </c>
      <c r="D23" s="244"/>
      <c r="E23" s="244"/>
      <c r="F23" s="244"/>
      <c r="G23" s="244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192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5" t="s">
        <v>788</v>
      </c>
      <c r="D24" s="246"/>
      <c r="E24" s="246"/>
      <c r="F24" s="246"/>
      <c r="G24" s="246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239"/>
      <c r="D25" s="240"/>
      <c r="E25" s="240"/>
      <c r="F25" s="240"/>
      <c r="G25" s="240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5">
      <c r="A26" s="170">
        <v>6</v>
      </c>
      <c r="B26" s="171" t="s">
        <v>789</v>
      </c>
      <c r="C26" s="179" t="s">
        <v>790</v>
      </c>
      <c r="D26" s="172" t="s">
        <v>301</v>
      </c>
      <c r="E26" s="173">
        <v>3</v>
      </c>
      <c r="F26" s="174"/>
      <c r="G26" s="175">
        <f>ROUND(E26*F26,2)</f>
        <v>0</v>
      </c>
      <c r="H26" s="174">
        <v>110.57</v>
      </c>
      <c r="I26" s="175">
        <f>ROUND(E26*H26,2)</f>
        <v>331.71</v>
      </c>
      <c r="J26" s="174">
        <v>241.43</v>
      </c>
      <c r="K26" s="175">
        <f>ROUND(E26*J26,2)</f>
        <v>724.29</v>
      </c>
      <c r="L26" s="175">
        <v>21</v>
      </c>
      <c r="M26" s="175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5" t="s">
        <v>783</v>
      </c>
      <c r="S26" s="175" t="s">
        <v>186</v>
      </c>
      <c r="T26" s="176" t="s">
        <v>187</v>
      </c>
      <c r="U26" s="158">
        <v>0.35899999999999999</v>
      </c>
      <c r="V26" s="158">
        <f>ROUND(E26*U26,2)</f>
        <v>1.08</v>
      </c>
      <c r="W26" s="158"/>
      <c r="X26" s="158" t="s">
        <v>188</v>
      </c>
      <c r="Y26" s="158" t="s">
        <v>189</v>
      </c>
      <c r="Z26" s="148"/>
      <c r="AA26" s="148"/>
      <c r="AB26" s="148"/>
      <c r="AC26" s="148"/>
      <c r="AD26" s="148"/>
      <c r="AE26" s="148"/>
      <c r="AF26" s="148"/>
      <c r="AG26" s="148" t="s">
        <v>190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43" t="s">
        <v>784</v>
      </c>
      <c r="D27" s="244"/>
      <c r="E27" s="244"/>
      <c r="F27" s="244"/>
      <c r="G27" s="244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5" t="s">
        <v>791</v>
      </c>
      <c r="D28" s="246"/>
      <c r="E28" s="246"/>
      <c r="F28" s="246"/>
      <c r="G28" s="246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39"/>
      <c r="D29" s="240"/>
      <c r="E29" s="240"/>
      <c r="F29" s="240"/>
      <c r="G29" s="240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7</v>
      </c>
      <c r="B30" s="171" t="s">
        <v>792</v>
      </c>
      <c r="C30" s="179" t="s">
        <v>793</v>
      </c>
      <c r="D30" s="172" t="s">
        <v>301</v>
      </c>
      <c r="E30" s="173">
        <v>1</v>
      </c>
      <c r="F30" s="174"/>
      <c r="G30" s="175">
        <f>ROUND(E30*F30,2)</f>
        <v>0</v>
      </c>
      <c r="H30" s="174">
        <v>330.9</v>
      </c>
      <c r="I30" s="175">
        <f>ROUND(E30*H30,2)</f>
        <v>330.9</v>
      </c>
      <c r="J30" s="174">
        <v>785.6</v>
      </c>
      <c r="K30" s="175">
        <f>ROUND(E30*J30,2)</f>
        <v>785.6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 t="s">
        <v>783</v>
      </c>
      <c r="S30" s="175" t="s">
        <v>186</v>
      </c>
      <c r="T30" s="176" t="s">
        <v>187</v>
      </c>
      <c r="U30" s="158">
        <v>1.173</v>
      </c>
      <c r="V30" s="158">
        <f>ROUND(E30*U30,2)</f>
        <v>1.17</v>
      </c>
      <c r="W30" s="158"/>
      <c r="X30" s="158" t="s">
        <v>188</v>
      </c>
      <c r="Y30" s="158" t="s">
        <v>189</v>
      </c>
      <c r="Z30" s="148"/>
      <c r="AA30" s="148"/>
      <c r="AB30" s="148"/>
      <c r="AC30" s="148"/>
      <c r="AD30" s="148"/>
      <c r="AE30" s="148"/>
      <c r="AF30" s="148"/>
      <c r="AG30" s="148" t="s">
        <v>190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3" t="s">
        <v>784</v>
      </c>
      <c r="D31" s="244"/>
      <c r="E31" s="244"/>
      <c r="F31" s="244"/>
      <c r="G31" s="244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45" t="s">
        <v>794</v>
      </c>
      <c r="D32" s="246"/>
      <c r="E32" s="246"/>
      <c r="F32" s="246"/>
      <c r="G32" s="246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194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5">
      <c r="A33" s="155"/>
      <c r="B33" s="156"/>
      <c r="C33" s="239"/>
      <c r="D33" s="240"/>
      <c r="E33" s="240"/>
      <c r="F33" s="240"/>
      <c r="G33" s="240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195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70">
        <v>8</v>
      </c>
      <c r="B34" s="171" t="s">
        <v>795</v>
      </c>
      <c r="C34" s="179" t="s">
        <v>796</v>
      </c>
      <c r="D34" s="172" t="s">
        <v>301</v>
      </c>
      <c r="E34" s="173">
        <v>1</v>
      </c>
      <c r="F34" s="174"/>
      <c r="G34" s="175">
        <f>ROUND(E34*F34,2)</f>
        <v>0</v>
      </c>
      <c r="H34" s="174">
        <v>212.33</v>
      </c>
      <c r="I34" s="175">
        <f>ROUND(E34*H34,2)</f>
        <v>212.33</v>
      </c>
      <c r="J34" s="174">
        <v>349.77</v>
      </c>
      <c r="K34" s="175">
        <f>ROUND(E34*J34,2)</f>
        <v>349.77</v>
      </c>
      <c r="L34" s="175">
        <v>21</v>
      </c>
      <c r="M34" s="175">
        <f>G34*(1+L34/100)</f>
        <v>0</v>
      </c>
      <c r="N34" s="173">
        <v>0</v>
      </c>
      <c r="O34" s="173">
        <f>ROUND(E34*N34,2)</f>
        <v>0</v>
      </c>
      <c r="P34" s="173">
        <v>0</v>
      </c>
      <c r="Q34" s="173">
        <f>ROUND(E34*P34,2)</f>
        <v>0</v>
      </c>
      <c r="R34" s="175" t="s">
        <v>783</v>
      </c>
      <c r="S34" s="175" t="s">
        <v>186</v>
      </c>
      <c r="T34" s="176" t="s">
        <v>187</v>
      </c>
      <c r="U34" s="158">
        <v>0.52900000000000003</v>
      </c>
      <c r="V34" s="158">
        <f>ROUND(E34*U34,2)</f>
        <v>0.53</v>
      </c>
      <c r="W34" s="158"/>
      <c r="X34" s="158" t="s">
        <v>188</v>
      </c>
      <c r="Y34" s="158" t="s">
        <v>189</v>
      </c>
      <c r="Z34" s="148"/>
      <c r="AA34" s="148"/>
      <c r="AB34" s="148"/>
      <c r="AC34" s="148"/>
      <c r="AD34" s="148"/>
      <c r="AE34" s="148"/>
      <c r="AF34" s="148"/>
      <c r="AG34" s="148" t="s">
        <v>190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43" t="s">
        <v>784</v>
      </c>
      <c r="D35" s="244"/>
      <c r="E35" s="244"/>
      <c r="F35" s="244"/>
      <c r="G35" s="244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192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5" t="s">
        <v>797</v>
      </c>
      <c r="D36" s="246"/>
      <c r="E36" s="246"/>
      <c r="F36" s="246"/>
      <c r="G36" s="246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194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39"/>
      <c r="D37" s="240"/>
      <c r="E37" s="240"/>
      <c r="F37" s="240"/>
      <c r="G37" s="240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70">
        <v>9</v>
      </c>
      <c r="B38" s="171" t="s">
        <v>798</v>
      </c>
      <c r="C38" s="179" t="s">
        <v>799</v>
      </c>
      <c r="D38" s="172" t="s">
        <v>301</v>
      </c>
      <c r="E38" s="173">
        <v>1.5</v>
      </c>
      <c r="F38" s="174"/>
      <c r="G38" s="175">
        <f>ROUND(E38*F38,2)</f>
        <v>0</v>
      </c>
      <c r="H38" s="174">
        <v>258.77999999999997</v>
      </c>
      <c r="I38" s="175">
        <f>ROUND(E38*H38,2)</f>
        <v>388.17</v>
      </c>
      <c r="J38" s="174">
        <v>540.91999999999996</v>
      </c>
      <c r="K38" s="175">
        <f>ROUND(E38*J38,2)</f>
        <v>811.38</v>
      </c>
      <c r="L38" s="175">
        <v>21</v>
      </c>
      <c r="M38" s="175">
        <f>G38*(1+L38/100)</f>
        <v>0</v>
      </c>
      <c r="N38" s="173">
        <v>0</v>
      </c>
      <c r="O38" s="173">
        <f>ROUND(E38*N38,2)</f>
        <v>0</v>
      </c>
      <c r="P38" s="173">
        <v>0</v>
      </c>
      <c r="Q38" s="173">
        <f>ROUND(E38*P38,2)</f>
        <v>0</v>
      </c>
      <c r="R38" s="175" t="s">
        <v>783</v>
      </c>
      <c r="S38" s="175" t="s">
        <v>186</v>
      </c>
      <c r="T38" s="176" t="s">
        <v>187</v>
      </c>
      <c r="U38" s="158">
        <v>0.81899999999999995</v>
      </c>
      <c r="V38" s="158">
        <f>ROUND(E38*U38,2)</f>
        <v>1.23</v>
      </c>
      <c r="W38" s="158"/>
      <c r="X38" s="158" t="s">
        <v>188</v>
      </c>
      <c r="Y38" s="158" t="s">
        <v>189</v>
      </c>
      <c r="Z38" s="148"/>
      <c r="AA38" s="148"/>
      <c r="AB38" s="148"/>
      <c r="AC38" s="148"/>
      <c r="AD38" s="148"/>
      <c r="AE38" s="148"/>
      <c r="AF38" s="148"/>
      <c r="AG38" s="148" t="s">
        <v>190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5">
      <c r="A39" s="155"/>
      <c r="B39" s="156"/>
      <c r="C39" s="243" t="s">
        <v>784</v>
      </c>
      <c r="D39" s="244"/>
      <c r="E39" s="244"/>
      <c r="F39" s="244"/>
      <c r="G39" s="244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192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5" t="s">
        <v>800</v>
      </c>
      <c r="D40" s="246"/>
      <c r="E40" s="246"/>
      <c r="F40" s="246"/>
      <c r="G40" s="246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2" x14ac:dyDescent="0.25">
      <c r="A41" s="155"/>
      <c r="B41" s="156"/>
      <c r="C41" s="239"/>
      <c r="D41" s="240"/>
      <c r="E41" s="240"/>
      <c r="F41" s="240"/>
      <c r="G41" s="240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195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70">
        <v>10</v>
      </c>
      <c r="B42" s="171" t="s">
        <v>801</v>
      </c>
      <c r="C42" s="179" t="s">
        <v>802</v>
      </c>
      <c r="D42" s="172" t="s">
        <v>301</v>
      </c>
      <c r="E42" s="173">
        <v>7</v>
      </c>
      <c r="F42" s="174"/>
      <c r="G42" s="175">
        <f>ROUND(E42*F42,2)</f>
        <v>0</v>
      </c>
      <c r="H42" s="174">
        <v>357.68</v>
      </c>
      <c r="I42" s="175">
        <f>ROUND(E42*H42,2)</f>
        <v>2503.7600000000002</v>
      </c>
      <c r="J42" s="174">
        <v>558.62</v>
      </c>
      <c r="K42" s="175">
        <f>ROUND(E42*J42,2)</f>
        <v>3910.34</v>
      </c>
      <c r="L42" s="175">
        <v>21</v>
      </c>
      <c r="M42" s="175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5" t="s">
        <v>783</v>
      </c>
      <c r="S42" s="175" t="s">
        <v>186</v>
      </c>
      <c r="T42" s="176" t="s">
        <v>187</v>
      </c>
      <c r="U42" s="158">
        <v>0.79700000000000004</v>
      </c>
      <c r="V42" s="158">
        <f>ROUND(E42*U42,2)</f>
        <v>5.58</v>
      </c>
      <c r="W42" s="158"/>
      <c r="X42" s="158" t="s">
        <v>188</v>
      </c>
      <c r="Y42" s="158" t="s">
        <v>189</v>
      </c>
      <c r="Z42" s="148"/>
      <c r="AA42" s="148"/>
      <c r="AB42" s="148"/>
      <c r="AC42" s="148"/>
      <c r="AD42" s="148"/>
      <c r="AE42" s="148"/>
      <c r="AF42" s="148"/>
      <c r="AG42" s="148" t="s">
        <v>190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43" t="s">
        <v>784</v>
      </c>
      <c r="D43" s="244"/>
      <c r="E43" s="244"/>
      <c r="F43" s="244"/>
      <c r="G43" s="244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192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5" t="s">
        <v>803</v>
      </c>
      <c r="D44" s="246"/>
      <c r="E44" s="246"/>
      <c r="F44" s="246"/>
      <c r="G44" s="246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194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5">
      <c r="A45" s="155"/>
      <c r="B45" s="156"/>
      <c r="C45" s="239"/>
      <c r="D45" s="240"/>
      <c r="E45" s="240"/>
      <c r="F45" s="240"/>
      <c r="G45" s="240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195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5">
      <c r="A46" s="170">
        <v>11</v>
      </c>
      <c r="B46" s="171" t="s">
        <v>804</v>
      </c>
      <c r="C46" s="179" t="s">
        <v>805</v>
      </c>
      <c r="D46" s="172" t="s">
        <v>301</v>
      </c>
      <c r="E46" s="173">
        <v>3</v>
      </c>
      <c r="F46" s="174"/>
      <c r="G46" s="175">
        <f>ROUND(E46*F46,2)</f>
        <v>0</v>
      </c>
      <c r="H46" s="174">
        <v>909.66</v>
      </c>
      <c r="I46" s="175">
        <f>ROUND(E46*H46,2)</f>
        <v>2728.98</v>
      </c>
      <c r="J46" s="174">
        <v>541.24</v>
      </c>
      <c r="K46" s="175">
        <f>ROUND(E46*J46,2)</f>
        <v>1623.72</v>
      </c>
      <c r="L46" s="175">
        <v>21</v>
      </c>
      <c r="M46" s="175">
        <f>G46*(1+L46/100)</f>
        <v>0</v>
      </c>
      <c r="N46" s="173">
        <v>0</v>
      </c>
      <c r="O46" s="173">
        <f>ROUND(E46*N46,2)</f>
        <v>0</v>
      </c>
      <c r="P46" s="173">
        <v>0</v>
      </c>
      <c r="Q46" s="173">
        <f>ROUND(E46*P46,2)</f>
        <v>0</v>
      </c>
      <c r="R46" s="175" t="s">
        <v>783</v>
      </c>
      <c r="S46" s="175" t="s">
        <v>186</v>
      </c>
      <c r="T46" s="176" t="s">
        <v>187</v>
      </c>
      <c r="U46" s="158">
        <v>0.73899999999999999</v>
      </c>
      <c r="V46" s="158">
        <f>ROUND(E46*U46,2)</f>
        <v>2.2200000000000002</v>
      </c>
      <c r="W46" s="158"/>
      <c r="X46" s="158" t="s">
        <v>188</v>
      </c>
      <c r="Y46" s="158" t="s">
        <v>189</v>
      </c>
      <c r="Z46" s="148"/>
      <c r="AA46" s="148"/>
      <c r="AB46" s="148"/>
      <c r="AC46" s="148"/>
      <c r="AD46" s="148"/>
      <c r="AE46" s="148"/>
      <c r="AF46" s="148"/>
      <c r="AG46" s="148" t="s">
        <v>190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243" t="s">
        <v>784</v>
      </c>
      <c r="D47" s="244"/>
      <c r="E47" s="244"/>
      <c r="F47" s="244"/>
      <c r="G47" s="244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192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5" t="s">
        <v>806</v>
      </c>
      <c r="D48" s="246"/>
      <c r="E48" s="246"/>
      <c r="F48" s="246"/>
      <c r="G48" s="246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194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39"/>
      <c r="D49" s="240"/>
      <c r="E49" s="240"/>
      <c r="F49" s="240"/>
      <c r="G49" s="240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195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70">
        <v>12</v>
      </c>
      <c r="B50" s="171" t="s">
        <v>807</v>
      </c>
      <c r="C50" s="179" t="s">
        <v>808</v>
      </c>
      <c r="D50" s="172" t="s">
        <v>301</v>
      </c>
      <c r="E50" s="173">
        <v>8</v>
      </c>
      <c r="F50" s="174"/>
      <c r="G50" s="175">
        <f>ROUND(E50*F50,2)</f>
        <v>0</v>
      </c>
      <c r="H50" s="174">
        <v>388.66</v>
      </c>
      <c r="I50" s="175">
        <f>ROUND(E50*H50,2)</f>
        <v>3109.28</v>
      </c>
      <c r="J50" s="174">
        <v>569.44000000000005</v>
      </c>
      <c r="K50" s="175">
        <f>ROUND(E50*J50,2)</f>
        <v>4555.5200000000004</v>
      </c>
      <c r="L50" s="175">
        <v>21</v>
      </c>
      <c r="M50" s="175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5" t="s">
        <v>783</v>
      </c>
      <c r="S50" s="175" t="s">
        <v>186</v>
      </c>
      <c r="T50" s="176" t="s">
        <v>187</v>
      </c>
      <c r="U50" s="158">
        <v>0.8</v>
      </c>
      <c r="V50" s="158">
        <f>ROUND(E50*U50,2)</f>
        <v>6.4</v>
      </c>
      <c r="W50" s="158"/>
      <c r="X50" s="158" t="s">
        <v>188</v>
      </c>
      <c r="Y50" s="158" t="s">
        <v>189</v>
      </c>
      <c r="Z50" s="148"/>
      <c r="AA50" s="148"/>
      <c r="AB50" s="148"/>
      <c r="AC50" s="148"/>
      <c r="AD50" s="148"/>
      <c r="AE50" s="148"/>
      <c r="AF50" s="148"/>
      <c r="AG50" s="148" t="s">
        <v>190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2" x14ac:dyDescent="0.25">
      <c r="A51" s="155"/>
      <c r="B51" s="156"/>
      <c r="C51" s="243" t="s">
        <v>784</v>
      </c>
      <c r="D51" s="244"/>
      <c r="E51" s="244"/>
      <c r="F51" s="244"/>
      <c r="G51" s="244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192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5" t="s">
        <v>809</v>
      </c>
      <c r="D52" s="246"/>
      <c r="E52" s="246"/>
      <c r="F52" s="246"/>
      <c r="G52" s="246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194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39"/>
      <c r="D53" s="240"/>
      <c r="E53" s="240"/>
      <c r="F53" s="240"/>
      <c r="G53" s="240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195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70">
        <v>13</v>
      </c>
      <c r="B54" s="171" t="s">
        <v>810</v>
      </c>
      <c r="C54" s="179" t="s">
        <v>811</v>
      </c>
      <c r="D54" s="172" t="s">
        <v>301</v>
      </c>
      <c r="E54" s="173">
        <v>21</v>
      </c>
      <c r="F54" s="174"/>
      <c r="G54" s="175">
        <f>ROUND(E54*F54,2)</f>
        <v>0</v>
      </c>
      <c r="H54" s="174">
        <v>557.6</v>
      </c>
      <c r="I54" s="175">
        <f>ROUND(E54*H54,2)</f>
        <v>11709.6</v>
      </c>
      <c r="J54" s="174">
        <v>565.5</v>
      </c>
      <c r="K54" s="175">
        <f>ROUND(E54*J54,2)</f>
        <v>11875.5</v>
      </c>
      <c r="L54" s="175">
        <v>21</v>
      </c>
      <c r="M54" s="175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5" t="s">
        <v>783</v>
      </c>
      <c r="S54" s="175" t="s">
        <v>186</v>
      </c>
      <c r="T54" s="176" t="s">
        <v>187</v>
      </c>
      <c r="U54" s="158">
        <v>0.8</v>
      </c>
      <c r="V54" s="158">
        <f>ROUND(E54*U54,2)</f>
        <v>16.8</v>
      </c>
      <c r="W54" s="158"/>
      <c r="X54" s="158" t="s">
        <v>188</v>
      </c>
      <c r="Y54" s="158" t="s">
        <v>189</v>
      </c>
      <c r="Z54" s="148"/>
      <c r="AA54" s="148"/>
      <c r="AB54" s="148"/>
      <c r="AC54" s="148"/>
      <c r="AD54" s="148"/>
      <c r="AE54" s="148"/>
      <c r="AF54" s="148"/>
      <c r="AG54" s="148" t="s">
        <v>190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243" t="s">
        <v>784</v>
      </c>
      <c r="D55" s="244"/>
      <c r="E55" s="244"/>
      <c r="F55" s="244"/>
      <c r="G55" s="244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192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5" t="s">
        <v>812</v>
      </c>
      <c r="D56" s="246"/>
      <c r="E56" s="246"/>
      <c r="F56" s="246"/>
      <c r="G56" s="246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194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5">
      <c r="A57" s="155"/>
      <c r="B57" s="156"/>
      <c r="C57" s="239"/>
      <c r="D57" s="240"/>
      <c r="E57" s="240"/>
      <c r="F57" s="240"/>
      <c r="G57" s="240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195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5">
      <c r="A58" s="170">
        <v>14</v>
      </c>
      <c r="B58" s="171" t="s">
        <v>813</v>
      </c>
      <c r="C58" s="179" t="s">
        <v>814</v>
      </c>
      <c r="D58" s="172" t="s">
        <v>301</v>
      </c>
      <c r="E58" s="173">
        <v>15</v>
      </c>
      <c r="F58" s="174"/>
      <c r="G58" s="175">
        <f>ROUND(E58*F58,2)</f>
        <v>0</v>
      </c>
      <c r="H58" s="174">
        <v>735.86</v>
      </c>
      <c r="I58" s="175">
        <f>ROUND(E58*H58,2)</f>
        <v>11037.9</v>
      </c>
      <c r="J58" s="174">
        <v>414.74</v>
      </c>
      <c r="K58" s="175">
        <f>ROUND(E58*J58,2)</f>
        <v>6221.1</v>
      </c>
      <c r="L58" s="175">
        <v>21</v>
      </c>
      <c r="M58" s="175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5" t="s">
        <v>783</v>
      </c>
      <c r="S58" s="175" t="s">
        <v>186</v>
      </c>
      <c r="T58" s="176" t="s">
        <v>187</v>
      </c>
      <c r="U58" s="158">
        <v>0.55000000000000004</v>
      </c>
      <c r="V58" s="158">
        <f>ROUND(E58*U58,2)</f>
        <v>8.25</v>
      </c>
      <c r="W58" s="158"/>
      <c r="X58" s="158" t="s">
        <v>188</v>
      </c>
      <c r="Y58" s="158" t="s">
        <v>189</v>
      </c>
      <c r="Z58" s="148"/>
      <c r="AA58" s="148"/>
      <c r="AB58" s="148"/>
      <c r="AC58" s="148"/>
      <c r="AD58" s="148"/>
      <c r="AE58" s="148"/>
      <c r="AF58" s="148"/>
      <c r="AG58" s="148" t="s">
        <v>190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43" t="s">
        <v>784</v>
      </c>
      <c r="D59" s="244"/>
      <c r="E59" s="244"/>
      <c r="F59" s="244"/>
      <c r="G59" s="244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192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45" t="s">
        <v>815</v>
      </c>
      <c r="D60" s="246"/>
      <c r="E60" s="246"/>
      <c r="F60" s="246"/>
      <c r="G60" s="246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239"/>
      <c r="D61" s="240"/>
      <c r="E61" s="240"/>
      <c r="F61" s="240"/>
      <c r="G61" s="240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195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70">
        <v>15</v>
      </c>
      <c r="B62" s="171" t="s">
        <v>816</v>
      </c>
      <c r="C62" s="179" t="s">
        <v>817</v>
      </c>
      <c r="D62" s="172" t="s">
        <v>242</v>
      </c>
      <c r="E62" s="173">
        <v>1</v>
      </c>
      <c r="F62" s="174"/>
      <c r="G62" s="175">
        <f>ROUND(E62*F62,2)</f>
        <v>0</v>
      </c>
      <c r="H62" s="174">
        <v>0</v>
      </c>
      <c r="I62" s="175">
        <f>ROUND(E62*H62,2)</f>
        <v>0</v>
      </c>
      <c r="J62" s="174">
        <v>86.6</v>
      </c>
      <c r="K62" s="175">
        <f>ROUND(E62*J62,2)</f>
        <v>86.6</v>
      </c>
      <c r="L62" s="175">
        <v>21</v>
      </c>
      <c r="M62" s="175">
        <f>G62*(1+L62/100)</f>
        <v>0</v>
      </c>
      <c r="N62" s="173">
        <v>0</v>
      </c>
      <c r="O62" s="173">
        <f>ROUND(E62*N62,2)</f>
        <v>0</v>
      </c>
      <c r="P62" s="173">
        <v>0</v>
      </c>
      <c r="Q62" s="173">
        <f>ROUND(E62*P62,2)</f>
        <v>0</v>
      </c>
      <c r="R62" s="175" t="s">
        <v>783</v>
      </c>
      <c r="S62" s="175" t="s">
        <v>186</v>
      </c>
      <c r="T62" s="176" t="s">
        <v>187</v>
      </c>
      <c r="U62" s="158">
        <v>0.14799999999999999</v>
      </c>
      <c r="V62" s="158">
        <f>ROUND(E62*U62,2)</f>
        <v>0.15</v>
      </c>
      <c r="W62" s="158"/>
      <c r="X62" s="158" t="s">
        <v>188</v>
      </c>
      <c r="Y62" s="158" t="s">
        <v>189</v>
      </c>
      <c r="Z62" s="148"/>
      <c r="AA62" s="148"/>
      <c r="AB62" s="148"/>
      <c r="AC62" s="148"/>
      <c r="AD62" s="148"/>
      <c r="AE62" s="148"/>
      <c r="AF62" s="148"/>
      <c r="AG62" s="148" t="s">
        <v>190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43" t="s">
        <v>818</v>
      </c>
      <c r="D63" s="244"/>
      <c r="E63" s="244"/>
      <c r="F63" s="244"/>
      <c r="G63" s="244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45" t="s">
        <v>819</v>
      </c>
      <c r="D64" s="246"/>
      <c r="E64" s="246"/>
      <c r="F64" s="246"/>
      <c r="G64" s="246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5">
      <c r="A65" s="155"/>
      <c r="B65" s="156"/>
      <c r="C65" s="239"/>
      <c r="D65" s="240"/>
      <c r="E65" s="240"/>
      <c r="F65" s="240"/>
      <c r="G65" s="240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195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5">
      <c r="A66" s="170">
        <v>16</v>
      </c>
      <c r="B66" s="171" t="s">
        <v>820</v>
      </c>
      <c r="C66" s="179" t="s">
        <v>821</v>
      </c>
      <c r="D66" s="172" t="s">
        <v>242</v>
      </c>
      <c r="E66" s="173">
        <v>5</v>
      </c>
      <c r="F66" s="174"/>
      <c r="G66" s="175">
        <f>ROUND(E66*F66,2)</f>
        <v>0</v>
      </c>
      <c r="H66" s="174">
        <v>0</v>
      </c>
      <c r="I66" s="175">
        <f>ROUND(E66*H66,2)</f>
        <v>0</v>
      </c>
      <c r="J66" s="174">
        <v>91.9</v>
      </c>
      <c r="K66" s="175">
        <f>ROUND(E66*J66,2)</f>
        <v>459.5</v>
      </c>
      <c r="L66" s="175">
        <v>21</v>
      </c>
      <c r="M66" s="175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5" t="s">
        <v>783</v>
      </c>
      <c r="S66" s="175" t="s">
        <v>186</v>
      </c>
      <c r="T66" s="176" t="s">
        <v>187</v>
      </c>
      <c r="U66" s="158">
        <v>0.157</v>
      </c>
      <c r="V66" s="158">
        <f>ROUND(E66*U66,2)</f>
        <v>0.79</v>
      </c>
      <c r="W66" s="158"/>
      <c r="X66" s="158" t="s">
        <v>188</v>
      </c>
      <c r="Y66" s="158" t="s">
        <v>189</v>
      </c>
      <c r="Z66" s="148"/>
      <c r="AA66" s="148"/>
      <c r="AB66" s="148"/>
      <c r="AC66" s="148"/>
      <c r="AD66" s="148"/>
      <c r="AE66" s="148"/>
      <c r="AF66" s="148"/>
      <c r="AG66" s="148" t="s">
        <v>190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243" t="s">
        <v>818</v>
      </c>
      <c r="D67" s="244"/>
      <c r="E67" s="244"/>
      <c r="F67" s="244"/>
      <c r="G67" s="244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192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45" t="s">
        <v>822</v>
      </c>
      <c r="D68" s="246"/>
      <c r="E68" s="246"/>
      <c r="F68" s="246"/>
      <c r="G68" s="246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194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39"/>
      <c r="D69" s="240"/>
      <c r="E69" s="240"/>
      <c r="F69" s="240"/>
      <c r="G69" s="240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195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70">
        <v>17</v>
      </c>
      <c r="B70" s="171" t="s">
        <v>823</v>
      </c>
      <c r="C70" s="179" t="s">
        <v>824</v>
      </c>
      <c r="D70" s="172" t="s">
        <v>242</v>
      </c>
      <c r="E70" s="173">
        <v>2</v>
      </c>
      <c r="F70" s="174"/>
      <c r="G70" s="175">
        <f>ROUND(E70*F70,2)</f>
        <v>0</v>
      </c>
      <c r="H70" s="174">
        <v>0</v>
      </c>
      <c r="I70" s="175">
        <f>ROUND(E70*H70,2)</f>
        <v>0</v>
      </c>
      <c r="J70" s="174">
        <v>101.8</v>
      </c>
      <c r="K70" s="175">
        <f>ROUND(E70*J70,2)</f>
        <v>203.6</v>
      </c>
      <c r="L70" s="175">
        <v>21</v>
      </c>
      <c r="M70" s="175">
        <f>G70*(1+L70/100)</f>
        <v>0</v>
      </c>
      <c r="N70" s="173">
        <v>0</v>
      </c>
      <c r="O70" s="173">
        <f>ROUND(E70*N70,2)</f>
        <v>0</v>
      </c>
      <c r="P70" s="173">
        <v>0</v>
      </c>
      <c r="Q70" s="173">
        <f>ROUND(E70*P70,2)</f>
        <v>0</v>
      </c>
      <c r="R70" s="175" t="s">
        <v>783</v>
      </c>
      <c r="S70" s="175" t="s">
        <v>186</v>
      </c>
      <c r="T70" s="176" t="s">
        <v>187</v>
      </c>
      <c r="U70" s="158">
        <v>0.17399999999999999</v>
      </c>
      <c r="V70" s="158">
        <f>ROUND(E70*U70,2)</f>
        <v>0.35</v>
      </c>
      <c r="W70" s="158"/>
      <c r="X70" s="158" t="s">
        <v>188</v>
      </c>
      <c r="Y70" s="158" t="s">
        <v>189</v>
      </c>
      <c r="Z70" s="148"/>
      <c r="AA70" s="148"/>
      <c r="AB70" s="148"/>
      <c r="AC70" s="148"/>
      <c r="AD70" s="148"/>
      <c r="AE70" s="148"/>
      <c r="AF70" s="148"/>
      <c r="AG70" s="148" t="s">
        <v>190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43" t="s">
        <v>818</v>
      </c>
      <c r="D71" s="244"/>
      <c r="E71" s="244"/>
      <c r="F71" s="244"/>
      <c r="G71" s="244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192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45" t="s">
        <v>825</v>
      </c>
      <c r="D72" s="246"/>
      <c r="E72" s="246"/>
      <c r="F72" s="246"/>
      <c r="G72" s="246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194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239"/>
      <c r="D73" s="240"/>
      <c r="E73" s="240"/>
      <c r="F73" s="240"/>
      <c r="G73" s="240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195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5">
      <c r="A74" s="170">
        <v>18</v>
      </c>
      <c r="B74" s="171" t="s">
        <v>826</v>
      </c>
      <c r="C74" s="179" t="s">
        <v>827</v>
      </c>
      <c r="D74" s="172" t="s">
        <v>242</v>
      </c>
      <c r="E74" s="173">
        <v>3</v>
      </c>
      <c r="F74" s="174"/>
      <c r="G74" s="175">
        <f>ROUND(E74*F74,2)</f>
        <v>0</v>
      </c>
      <c r="H74" s="174">
        <v>0</v>
      </c>
      <c r="I74" s="175">
        <f>ROUND(E74*H74,2)</f>
        <v>0</v>
      </c>
      <c r="J74" s="174">
        <v>151.80000000000001</v>
      </c>
      <c r="K74" s="175">
        <f>ROUND(E74*J74,2)</f>
        <v>455.4</v>
      </c>
      <c r="L74" s="175">
        <v>21</v>
      </c>
      <c r="M74" s="175">
        <f>G74*(1+L74/100)</f>
        <v>0</v>
      </c>
      <c r="N74" s="173">
        <v>0</v>
      </c>
      <c r="O74" s="173">
        <f>ROUND(E74*N74,2)</f>
        <v>0</v>
      </c>
      <c r="P74" s="173">
        <v>0</v>
      </c>
      <c r="Q74" s="173">
        <f>ROUND(E74*P74,2)</f>
        <v>0</v>
      </c>
      <c r="R74" s="175" t="s">
        <v>783</v>
      </c>
      <c r="S74" s="175" t="s">
        <v>186</v>
      </c>
      <c r="T74" s="176" t="s">
        <v>187</v>
      </c>
      <c r="U74" s="158">
        <v>0.25900000000000001</v>
      </c>
      <c r="V74" s="158">
        <f>ROUND(E74*U74,2)</f>
        <v>0.78</v>
      </c>
      <c r="W74" s="158"/>
      <c r="X74" s="158" t="s">
        <v>188</v>
      </c>
      <c r="Y74" s="158" t="s">
        <v>189</v>
      </c>
      <c r="Z74" s="148"/>
      <c r="AA74" s="148"/>
      <c r="AB74" s="148"/>
      <c r="AC74" s="148"/>
      <c r="AD74" s="148"/>
      <c r="AE74" s="148"/>
      <c r="AF74" s="148"/>
      <c r="AG74" s="148" t="s">
        <v>190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5">
      <c r="A75" s="155"/>
      <c r="B75" s="156"/>
      <c r="C75" s="243" t="s">
        <v>818</v>
      </c>
      <c r="D75" s="244"/>
      <c r="E75" s="244"/>
      <c r="F75" s="244"/>
      <c r="G75" s="244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192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45" t="s">
        <v>828</v>
      </c>
      <c r="D76" s="246"/>
      <c r="E76" s="246"/>
      <c r="F76" s="246"/>
      <c r="G76" s="246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194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239"/>
      <c r="D77" s="240"/>
      <c r="E77" s="240"/>
      <c r="F77" s="240"/>
      <c r="G77" s="240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195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20.399999999999999" outlineLevel="1" x14ac:dyDescent="0.25">
      <c r="A78" s="170">
        <v>19</v>
      </c>
      <c r="B78" s="171" t="s">
        <v>829</v>
      </c>
      <c r="C78" s="179" t="s">
        <v>830</v>
      </c>
      <c r="D78" s="172" t="s">
        <v>242</v>
      </c>
      <c r="E78" s="173">
        <v>1</v>
      </c>
      <c r="F78" s="174"/>
      <c r="G78" s="175">
        <f>ROUND(E78*F78,2)</f>
        <v>0</v>
      </c>
      <c r="H78" s="174">
        <v>1866.48</v>
      </c>
      <c r="I78" s="175">
        <f>ROUND(E78*H78,2)</f>
        <v>1866.48</v>
      </c>
      <c r="J78" s="174">
        <v>127.82</v>
      </c>
      <c r="K78" s="175">
        <f>ROUND(E78*J78,2)</f>
        <v>127.82</v>
      </c>
      <c r="L78" s="175">
        <v>21</v>
      </c>
      <c r="M78" s="175">
        <f>G78*(1+L78/100)</f>
        <v>0</v>
      </c>
      <c r="N78" s="173">
        <v>0</v>
      </c>
      <c r="O78" s="173">
        <f>ROUND(E78*N78,2)</f>
        <v>0</v>
      </c>
      <c r="P78" s="173">
        <v>0</v>
      </c>
      <c r="Q78" s="173">
        <f>ROUND(E78*P78,2)</f>
        <v>0</v>
      </c>
      <c r="R78" s="175" t="s">
        <v>783</v>
      </c>
      <c r="S78" s="175" t="s">
        <v>186</v>
      </c>
      <c r="T78" s="176" t="s">
        <v>187</v>
      </c>
      <c r="U78" s="158">
        <v>0.2</v>
      </c>
      <c r="V78" s="158">
        <f>ROUND(E78*U78,2)</f>
        <v>0.2</v>
      </c>
      <c r="W78" s="158"/>
      <c r="X78" s="158" t="s">
        <v>188</v>
      </c>
      <c r="Y78" s="158" t="s">
        <v>189</v>
      </c>
      <c r="Z78" s="148"/>
      <c r="AA78" s="148"/>
      <c r="AB78" s="148"/>
      <c r="AC78" s="148"/>
      <c r="AD78" s="148"/>
      <c r="AE78" s="148"/>
      <c r="AF78" s="148"/>
      <c r="AG78" s="148" t="s">
        <v>190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241" t="s">
        <v>831</v>
      </c>
      <c r="D79" s="242"/>
      <c r="E79" s="242"/>
      <c r="F79" s="242"/>
      <c r="G79" s="242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194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39"/>
      <c r="D80" s="240"/>
      <c r="E80" s="240"/>
      <c r="F80" s="240"/>
      <c r="G80" s="240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195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ht="30.6" outlineLevel="1" x14ac:dyDescent="0.25">
      <c r="A81" s="170">
        <v>20</v>
      </c>
      <c r="B81" s="171" t="s">
        <v>832</v>
      </c>
      <c r="C81" s="179" t="s">
        <v>833</v>
      </c>
      <c r="D81" s="172" t="s">
        <v>242</v>
      </c>
      <c r="E81" s="173">
        <v>4</v>
      </c>
      <c r="F81" s="174"/>
      <c r="G81" s="175">
        <f>ROUND(E81*F81,2)</f>
        <v>0</v>
      </c>
      <c r="H81" s="174">
        <v>3382.12</v>
      </c>
      <c r="I81" s="175">
        <f>ROUND(E81*H81,2)</f>
        <v>13528.48</v>
      </c>
      <c r="J81" s="174">
        <v>319.38</v>
      </c>
      <c r="K81" s="175">
        <f>ROUND(E81*J81,2)</f>
        <v>1277.52</v>
      </c>
      <c r="L81" s="175">
        <v>21</v>
      </c>
      <c r="M81" s="175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5" t="s">
        <v>783</v>
      </c>
      <c r="S81" s="175" t="s">
        <v>186</v>
      </c>
      <c r="T81" s="176" t="s">
        <v>187</v>
      </c>
      <c r="U81" s="158">
        <v>0.5</v>
      </c>
      <c r="V81" s="158">
        <f>ROUND(E81*U81,2)</f>
        <v>2</v>
      </c>
      <c r="W81" s="158"/>
      <c r="X81" s="158" t="s">
        <v>188</v>
      </c>
      <c r="Y81" s="158" t="s">
        <v>189</v>
      </c>
      <c r="Z81" s="148"/>
      <c r="AA81" s="148"/>
      <c r="AB81" s="148"/>
      <c r="AC81" s="148"/>
      <c r="AD81" s="148"/>
      <c r="AE81" s="148"/>
      <c r="AF81" s="148"/>
      <c r="AG81" s="148" t="s">
        <v>190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41" t="s">
        <v>834</v>
      </c>
      <c r="D82" s="242"/>
      <c r="E82" s="242"/>
      <c r="F82" s="242"/>
      <c r="G82" s="242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239"/>
      <c r="D83" s="240"/>
      <c r="E83" s="240"/>
      <c r="F83" s="240"/>
      <c r="G83" s="240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195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ht="30.6" outlineLevel="1" x14ac:dyDescent="0.25">
      <c r="A84" s="170">
        <v>21</v>
      </c>
      <c r="B84" s="171" t="s">
        <v>835</v>
      </c>
      <c r="C84" s="179" t="s">
        <v>836</v>
      </c>
      <c r="D84" s="172" t="s">
        <v>242</v>
      </c>
      <c r="E84" s="173">
        <v>1</v>
      </c>
      <c r="F84" s="174"/>
      <c r="G84" s="175">
        <f>ROUND(E84*F84,2)</f>
        <v>0</v>
      </c>
      <c r="H84" s="174">
        <v>1619.54</v>
      </c>
      <c r="I84" s="175">
        <f>ROUND(E84*H84,2)</f>
        <v>1619.54</v>
      </c>
      <c r="J84" s="174">
        <v>77.760000000000005</v>
      </c>
      <c r="K84" s="175">
        <f>ROUND(E84*J84,2)</f>
        <v>77.760000000000005</v>
      </c>
      <c r="L84" s="175">
        <v>21</v>
      </c>
      <c r="M84" s="175">
        <f>G84*(1+L84/100)</f>
        <v>0</v>
      </c>
      <c r="N84" s="173">
        <v>0</v>
      </c>
      <c r="O84" s="173">
        <f>ROUND(E84*N84,2)</f>
        <v>0</v>
      </c>
      <c r="P84" s="173">
        <v>0</v>
      </c>
      <c r="Q84" s="173">
        <f>ROUND(E84*P84,2)</f>
        <v>0</v>
      </c>
      <c r="R84" s="175" t="s">
        <v>783</v>
      </c>
      <c r="S84" s="175" t="s">
        <v>186</v>
      </c>
      <c r="T84" s="176" t="s">
        <v>187</v>
      </c>
      <c r="U84" s="158">
        <v>0.13300000000000001</v>
      </c>
      <c r="V84" s="158">
        <f>ROUND(E84*U84,2)</f>
        <v>0.13</v>
      </c>
      <c r="W84" s="158"/>
      <c r="X84" s="158" t="s">
        <v>188</v>
      </c>
      <c r="Y84" s="158" t="s">
        <v>189</v>
      </c>
      <c r="Z84" s="148"/>
      <c r="AA84" s="148"/>
      <c r="AB84" s="148"/>
      <c r="AC84" s="148"/>
      <c r="AD84" s="148"/>
      <c r="AE84" s="148"/>
      <c r="AF84" s="148"/>
      <c r="AG84" s="148" t="s">
        <v>190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241" t="s">
        <v>837</v>
      </c>
      <c r="D85" s="242"/>
      <c r="E85" s="242"/>
      <c r="F85" s="242"/>
      <c r="G85" s="242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194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5">
      <c r="A86" s="155"/>
      <c r="B86" s="156"/>
      <c r="C86" s="239"/>
      <c r="D86" s="240"/>
      <c r="E86" s="240"/>
      <c r="F86" s="240"/>
      <c r="G86" s="240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195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5">
      <c r="A87" s="170">
        <v>22</v>
      </c>
      <c r="B87" s="171" t="s">
        <v>838</v>
      </c>
      <c r="C87" s="179" t="s">
        <v>839</v>
      </c>
      <c r="D87" s="172" t="s">
        <v>242</v>
      </c>
      <c r="E87" s="173">
        <v>1</v>
      </c>
      <c r="F87" s="174"/>
      <c r="G87" s="175">
        <f>ROUND(E87*F87,2)</f>
        <v>0</v>
      </c>
      <c r="H87" s="174">
        <v>785.84</v>
      </c>
      <c r="I87" s="175">
        <f>ROUND(E87*H87,2)</f>
        <v>785.84</v>
      </c>
      <c r="J87" s="174">
        <v>192.06</v>
      </c>
      <c r="K87" s="175">
        <f>ROUND(E87*J87,2)</f>
        <v>192.06</v>
      </c>
      <c r="L87" s="175">
        <v>21</v>
      </c>
      <c r="M87" s="175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5" t="s">
        <v>783</v>
      </c>
      <c r="S87" s="175" t="s">
        <v>186</v>
      </c>
      <c r="T87" s="176" t="s">
        <v>187</v>
      </c>
      <c r="U87" s="158">
        <v>0.33300000000000002</v>
      </c>
      <c r="V87" s="158">
        <f>ROUND(E87*U87,2)</f>
        <v>0.33</v>
      </c>
      <c r="W87" s="158"/>
      <c r="X87" s="158" t="s">
        <v>188</v>
      </c>
      <c r="Y87" s="158" t="s">
        <v>189</v>
      </c>
      <c r="Z87" s="148"/>
      <c r="AA87" s="148"/>
      <c r="AB87" s="148"/>
      <c r="AC87" s="148"/>
      <c r="AD87" s="148"/>
      <c r="AE87" s="148"/>
      <c r="AF87" s="148"/>
      <c r="AG87" s="148" t="s">
        <v>190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5">
      <c r="A88" s="155"/>
      <c r="B88" s="156"/>
      <c r="C88" s="241" t="s">
        <v>840</v>
      </c>
      <c r="D88" s="242"/>
      <c r="E88" s="242"/>
      <c r="F88" s="242"/>
      <c r="G88" s="242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194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2" x14ac:dyDescent="0.25">
      <c r="A89" s="155"/>
      <c r="B89" s="156"/>
      <c r="C89" s="239"/>
      <c r="D89" s="240"/>
      <c r="E89" s="240"/>
      <c r="F89" s="240"/>
      <c r="G89" s="240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195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70">
        <v>23</v>
      </c>
      <c r="B90" s="171" t="s">
        <v>841</v>
      </c>
      <c r="C90" s="179" t="s">
        <v>842</v>
      </c>
      <c r="D90" s="172" t="s">
        <v>301</v>
      </c>
      <c r="E90" s="173">
        <v>29</v>
      </c>
      <c r="F90" s="174"/>
      <c r="G90" s="175">
        <f>ROUND(E90*F90,2)</f>
        <v>0</v>
      </c>
      <c r="H90" s="174">
        <v>0.73</v>
      </c>
      <c r="I90" s="175">
        <f>ROUND(E90*H90,2)</f>
        <v>21.17</v>
      </c>
      <c r="J90" s="174">
        <v>28.17</v>
      </c>
      <c r="K90" s="175">
        <f>ROUND(E90*J90,2)</f>
        <v>816.93</v>
      </c>
      <c r="L90" s="175">
        <v>21</v>
      </c>
      <c r="M90" s="175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5" t="s">
        <v>783</v>
      </c>
      <c r="S90" s="175" t="s">
        <v>186</v>
      </c>
      <c r="T90" s="176" t="s">
        <v>187</v>
      </c>
      <c r="U90" s="158">
        <v>4.8000000000000001E-2</v>
      </c>
      <c r="V90" s="158">
        <f>ROUND(E90*U90,2)</f>
        <v>1.39</v>
      </c>
      <c r="W90" s="158"/>
      <c r="X90" s="158" t="s">
        <v>188</v>
      </c>
      <c r="Y90" s="158" t="s">
        <v>189</v>
      </c>
      <c r="Z90" s="148"/>
      <c r="AA90" s="148"/>
      <c r="AB90" s="148"/>
      <c r="AC90" s="148"/>
      <c r="AD90" s="148"/>
      <c r="AE90" s="148"/>
      <c r="AF90" s="148"/>
      <c r="AG90" s="148" t="s">
        <v>190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241" t="s">
        <v>843</v>
      </c>
      <c r="D91" s="242"/>
      <c r="E91" s="242"/>
      <c r="F91" s="242"/>
      <c r="G91" s="242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194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5">
      <c r="A92" s="155"/>
      <c r="B92" s="156"/>
      <c r="C92" s="239"/>
      <c r="D92" s="240"/>
      <c r="E92" s="240"/>
      <c r="F92" s="240"/>
      <c r="G92" s="240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195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5">
      <c r="A93" s="170">
        <v>24</v>
      </c>
      <c r="B93" s="171" t="s">
        <v>844</v>
      </c>
      <c r="C93" s="179" t="s">
        <v>845</v>
      </c>
      <c r="D93" s="172" t="s">
        <v>301</v>
      </c>
      <c r="E93" s="173">
        <v>15</v>
      </c>
      <c r="F93" s="174"/>
      <c r="G93" s="175">
        <f>ROUND(E93*F93,2)</f>
        <v>0</v>
      </c>
      <c r="H93" s="174">
        <v>2.9</v>
      </c>
      <c r="I93" s="175">
        <f>ROUND(E93*H93,2)</f>
        <v>43.5</v>
      </c>
      <c r="J93" s="174">
        <v>34.799999999999997</v>
      </c>
      <c r="K93" s="175">
        <f>ROUND(E93*J93,2)</f>
        <v>522</v>
      </c>
      <c r="L93" s="175">
        <v>21</v>
      </c>
      <c r="M93" s="175">
        <f>G93*(1+L93/100)</f>
        <v>0</v>
      </c>
      <c r="N93" s="173">
        <v>0</v>
      </c>
      <c r="O93" s="173">
        <f>ROUND(E93*N93,2)</f>
        <v>0</v>
      </c>
      <c r="P93" s="173">
        <v>0</v>
      </c>
      <c r="Q93" s="173">
        <f>ROUND(E93*P93,2)</f>
        <v>0</v>
      </c>
      <c r="R93" s="175" t="s">
        <v>783</v>
      </c>
      <c r="S93" s="175" t="s">
        <v>186</v>
      </c>
      <c r="T93" s="176" t="s">
        <v>187</v>
      </c>
      <c r="U93" s="158">
        <v>5.8999999999999997E-2</v>
      </c>
      <c r="V93" s="158">
        <f>ROUND(E93*U93,2)</f>
        <v>0.89</v>
      </c>
      <c r="W93" s="158"/>
      <c r="X93" s="158" t="s">
        <v>188</v>
      </c>
      <c r="Y93" s="158" t="s">
        <v>189</v>
      </c>
      <c r="Z93" s="148"/>
      <c r="AA93" s="148"/>
      <c r="AB93" s="148"/>
      <c r="AC93" s="148"/>
      <c r="AD93" s="148"/>
      <c r="AE93" s="148"/>
      <c r="AF93" s="148"/>
      <c r="AG93" s="148" t="s">
        <v>190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2" x14ac:dyDescent="0.25">
      <c r="A94" s="155"/>
      <c r="B94" s="156"/>
      <c r="C94" s="241" t="s">
        <v>846</v>
      </c>
      <c r="D94" s="242"/>
      <c r="E94" s="242"/>
      <c r="F94" s="242"/>
      <c r="G94" s="242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194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239"/>
      <c r="D95" s="240"/>
      <c r="E95" s="240"/>
      <c r="F95" s="240"/>
      <c r="G95" s="240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195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5">
      <c r="A96" s="170">
        <v>25</v>
      </c>
      <c r="B96" s="171" t="s">
        <v>847</v>
      </c>
      <c r="C96" s="179" t="s">
        <v>848</v>
      </c>
      <c r="D96" s="172" t="s">
        <v>301</v>
      </c>
      <c r="E96" s="173">
        <v>20.5</v>
      </c>
      <c r="F96" s="174"/>
      <c r="G96" s="175">
        <f>ROUND(E96*F96,2)</f>
        <v>0</v>
      </c>
      <c r="H96" s="174">
        <v>0</v>
      </c>
      <c r="I96" s="175">
        <f>ROUND(E96*H96,2)</f>
        <v>0</v>
      </c>
      <c r="J96" s="174">
        <v>34.5</v>
      </c>
      <c r="K96" s="175">
        <f>ROUND(E96*J96,2)</f>
        <v>707.25</v>
      </c>
      <c r="L96" s="175">
        <v>21</v>
      </c>
      <c r="M96" s="175">
        <f>G96*(1+L96/100)</f>
        <v>0</v>
      </c>
      <c r="N96" s="173">
        <v>0</v>
      </c>
      <c r="O96" s="173">
        <f>ROUND(E96*N96,2)</f>
        <v>0</v>
      </c>
      <c r="P96" s="173">
        <v>0</v>
      </c>
      <c r="Q96" s="173">
        <f>ROUND(E96*P96,2)</f>
        <v>0</v>
      </c>
      <c r="R96" s="175" t="s">
        <v>783</v>
      </c>
      <c r="S96" s="175" t="s">
        <v>186</v>
      </c>
      <c r="T96" s="176" t="s">
        <v>187</v>
      </c>
      <c r="U96" s="158">
        <v>5.8999999999999997E-2</v>
      </c>
      <c r="V96" s="158">
        <f>ROUND(E96*U96,2)</f>
        <v>1.21</v>
      </c>
      <c r="W96" s="158"/>
      <c r="X96" s="158" t="s">
        <v>188</v>
      </c>
      <c r="Y96" s="158" t="s">
        <v>189</v>
      </c>
      <c r="Z96" s="148"/>
      <c r="AA96" s="148"/>
      <c r="AB96" s="148"/>
      <c r="AC96" s="148"/>
      <c r="AD96" s="148"/>
      <c r="AE96" s="148"/>
      <c r="AF96" s="148"/>
      <c r="AG96" s="148" t="s">
        <v>190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2" x14ac:dyDescent="0.25">
      <c r="A97" s="155"/>
      <c r="B97" s="156"/>
      <c r="C97" s="241" t="s">
        <v>849</v>
      </c>
      <c r="D97" s="242"/>
      <c r="E97" s="242"/>
      <c r="F97" s="242"/>
      <c r="G97" s="242"/>
      <c r="H97" s="158"/>
      <c r="I97" s="158"/>
      <c r="J97" s="158"/>
      <c r="K97" s="158"/>
      <c r="L97" s="158"/>
      <c r="M97" s="158"/>
      <c r="N97" s="157"/>
      <c r="O97" s="157"/>
      <c r="P97" s="157"/>
      <c r="Q97" s="157"/>
      <c r="R97" s="158"/>
      <c r="S97" s="158"/>
      <c r="T97" s="158"/>
      <c r="U97" s="158"/>
      <c r="V97" s="158"/>
      <c r="W97" s="158"/>
      <c r="X97" s="158"/>
      <c r="Y97" s="158"/>
      <c r="Z97" s="148"/>
      <c r="AA97" s="148"/>
      <c r="AB97" s="148"/>
      <c r="AC97" s="148"/>
      <c r="AD97" s="148"/>
      <c r="AE97" s="148"/>
      <c r="AF97" s="148"/>
      <c r="AG97" s="148" t="s">
        <v>194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2" x14ac:dyDescent="0.25">
      <c r="A98" s="155"/>
      <c r="B98" s="156"/>
      <c r="C98" s="239"/>
      <c r="D98" s="240"/>
      <c r="E98" s="240"/>
      <c r="F98" s="240"/>
      <c r="G98" s="240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195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x14ac:dyDescent="0.25">
      <c r="A99" s="160" t="s">
        <v>180</v>
      </c>
      <c r="B99" s="161" t="s">
        <v>109</v>
      </c>
      <c r="C99" s="178" t="s">
        <v>110</v>
      </c>
      <c r="D99" s="162"/>
      <c r="E99" s="163"/>
      <c r="F99" s="164"/>
      <c r="G99" s="164">
        <f>SUMIF(AG100:AG146,"&lt;&gt;NOR",G100:G146)</f>
        <v>0</v>
      </c>
      <c r="H99" s="164"/>
      <c r="I99" s="164">
        <f>SUM(I100:I146)</f>
        <v>60563.220000000008</v>
      </c>
      <c r="J99" s="164"/>
      <c r="K99" s="164">
        <f>SUM(K100:K146)</f>
        <v>45514.179999999993</v>
      </c>
      <c r="L99" s="164"/>
      <c r="M99" s="164">
        <f>SUM(M100:M146)</f>
        <v>0</v>
      </c>
      <c r="N99" s="163"/>
      <c r="O99" s="163">
        <f>SUM(O100:O146)</f>
        <v>0</v>
      </c>
      <c r="P99" s="163"/>
      <c r="Q99" s="163">
        <f>SUM(Q100:Q146)</f>
        <v>0</v>
      </c>
      <c r="R99" s="164"/>
      <c r="S99" s="164"/>
      <c r="T99" s="165"/>
      <c r="U99" s="159"/>
      <c r="V99" s="159">
        <f>SUM(V100:V146)</f>
        <v>67.78</v>
      </c>
      <c r="W99" s="159"/>
      <c r="X99" s="159"/>
      <c r="Y99" s="159"/>
      <c r="AG99" t="s">
        <v>181</v>
      </c>
    </row>
    <row r="100" spans="1:60" ht="20.399999999999999" outlineLevel="1" x14ac:dyDescent="0.25">
      <c r="A100" s="170">
        <v>26</v>
      </c>
      <c r="B100" s="171" t="s">
        <v>850</v>
      </c>
      <c r="C100" s="179" t="s">
        <v>851</v>
      </c>
      <c r="D100" s="172" t="s">
        <v>301</v>
      </c>
      <c r="E100" s="173">
        <v>11</v>
      </c>
      <c r="F100" s="174"/>
      <c r="G100" s="175">
        <f>ROUND(E100*F100,2)</f>
        <v>0</v>
      </c>
      <c r="H100" s="174">
        <v>84.71</v>
      </c>
      <c r="I100" s="175">
        <f>ROUND(E100*H100,2)</f>
        <v>931.81</v>
      </c>
      <c r="J100" s="174">
        <v>321.19</v>
      </c>
      <c r="K100" s="175">
        <f>ROUND(E100*J100,2)</f>
        <v>3533.09</v>
      </c>
      <c r="L100" s="175">
        <v>21</v>
      </c>
      <c r="M100" s="175">
        <f>G100*(1+L100/100)</f>
        <v>0</v>
      </c>
      <c r="N100" s="173">
        <v>0</v>
      </c>
      <c r="O100" s="173">
        <f>ROUND(E100*N100,2)</f>
        <v>0</v>
      </c>
      <c r="P100" s="173">
        <v>0</v>
      </c>
      <c r="Q100" s="173">
        <f>ROUND(E100*P100,2)</f>
        <v>0</v>
      </c>
      <c r="R100" s="175" t="s">
        <v>783</v>
      </c>
      <c r="S100" s="175" t="s">
        <v>186</v>
      </c>
      <c r="T100" s="176" t="s">
        <v>187</v>
      </c>
      <c r="U100" s="158">
        <v>0.52200000000000002</v>
      </c>
      <c r="V100" s="158">
        <f>ROUND(E100*U100,2)</f>
        <v>5.74</v>
      </c>
      <c r="W100" s="158"/>
      <c r="X100" s="158" t="s">
        <v>188</v>
      </c>
      <c r="Y100" s="158" t="s">
        <v>189</v>
      </c>
      <c r="Z100" s="148"/>
      <c r="AA100" s="148"/>
      <c r="AB100" s="148"/>
      <c r="AC100" s="148"/>
      <c r="AD100" s="148"/>
      <c r="AE100" s="148"/>
      <c r="AF100" s="148"/>
      <c r="AG100" s="148" t="s">
        <v>190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2" x14ac:dyDescent="0.25">
      <c r="A101" s="155"/>
      <c r="B101" s="156"/>
      <c r="C101" s="243" t="s">
        <v>852</v>
      </c>
      <c r="D101" s="244"/>
      <c r="E101" s="244"/>
      <c r="F101" s="244"/>
      <c r="G101" s="244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192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5">
      <c r="A102" s="155"/>
      <c r="B102" s="156"/>
      <c r="C102" s="245" t="s">
        <v>853</v>
      </c>
      <c r="D102" s="246"/>
      <c r="E102" s="246"/>
      <c r="F102" s="246"/>
      <c r="G102" s="246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194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2" x14ac:dyDescent="0.25">
      <c r="A103" s="155"/>
      <c r="B103" s="156"/>
      <c r="C103" s="239"/>
      <c r="D103" s="240"/>
      <c r="E103" s="240"/>
      <c r="F103" s="240"/>
      <c r="G103" s="240"/>
      <c r="H103" s="158"/>
      <c r="I103" s="158"/>
      <c r="J103" s="158"/>
      <c r="K103" s="158"/>
      <c r="L103" s="158"/>
      <c r="M103" s="158"/>
      <c r="N103" s="157"/>
      <c r="O103" s="157"/>
      <c r="P103" s="157"/>
      <c r="Q103" s="157"/>
      <c r="R103" s="158"/>
      <c r="S103" s="158"/>
      <c r="T103" s="158"/>
      <c r="U103" s="158"/>
      <c r="V103" s="158"/>
      <c r="W103" s="158"/>
      <c r="X103" s="158"/>
      <c r="Y103" s="158"/>
      <c r="Z103" s="148"/>
      <c r="AA103" s="148"/>
      <c r="AB103" s="148"/>
      <c r="AC103" s="148"/>
      <c r="AD103" s="148"/>
      <c r="AE103" s="148"/>
      <c r="AF103" s="148"/>
      <c r="AG103" s="148" t="s">
        <v>195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ht="20.399999999999999" outlineLevel="1" x14ac:dyDescent="0.25">
      <c r="A104" s="170">
        <v>27</v>
      </c>
      <c r="B104" s="171" t="s">
        <v>854</v>
      </c>
      <c r="C104" s="179" t="s">
        <v>855</v>
      </c>
      <c r="D104" s="172" t="s">
        <v>301</v>
      </c>
      <c r="E104" s="173">
        <v>20</v>
      </c>
      <c r="F104" s="174"/>
      <c r="G104" s="175">
        <f>ROUND(E104*F104,2)</f>
        <v>0</v>
      </c>
      <c r="H104" s="174">
        <v>129.22999999999999</v>
      </c>
      <c r="I104" s="175">
        <f>ROUND(E104*H104,2)</f>
        <v>2584.6</v>
      </c>
      <c r="J104" s="174">
        <v>389.97</v>
      </c>
      <c r="K104" s="175">
        <f>ROUND(E104*J104,2)</f>
        <v>7799.4</v>
      </c>
      <c r="L104" s="175">
        <v>21</v>
      </c>
      <c r="M104" s="175">
        <f>G104*(1+L104/100)</f>
        <v>0</v>
      </c>
      <c r="N104" s="173">
        <v>0</v>
      </c>
      <c r="O104" s="173">
        <f>ROUND(E104*N104,2)</f>
        <v>0</v>
      </c>
      <c r="P104" s="173">
        <v>0</v>
      </c>
      <c r="Q104" s="173">
        <f>ROUND(E104*P104,2)</f>
        <v>0</v>
      </c>
      <c r="R104" s="175" t="s">
        <v>783</v>
      </c>
      <c r="S104" s="175" t="s">
        <v>186</v>
      </c>
      <c r="T104" s="176" t="s">
        <v>187</v>
      </c>
      <c r="U104" s="158">
        <v>0.6159</v>
      </c>
      <c r="V104" s="158">
        <f>ROUND(E104*U104,2)</f>
        <v>12.32</v>
      </c>
      <c r="W104" s="158"/>
      <c r="X104" s="158" t="s">
        <v>188</v>
      </c>
      <c r="Y104" s="158" t="s">
        <v>189</v>
      </c>
      <c r="Z104" s="148"/>
      <c r="AA104" s="148"/>
      <c r="AB104" s="148"/>
      <c r="AC104" s="148"/>
      <c r="AD104" s="148"/>
      <c r="AE104" s="148"/>
      <c r="AF104" s="148"/>
      <c r="AG104" s="148" t="s">
        <v>190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5">
      <c r="A105" s="155"/>
      <c r="B105" s="156"/>
      <c r="C105" s="243" t="s">
        <v>852</v>
      </c>
      <c r="D105" s="244"/>
      <c r="E105" s="244"/>
      <c r="F105" s="244"/>
      <c r="G105" s="244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192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2" x14ac:dyDescent="0.25">
      <c r="A106" s="155"/>
      <c r="B106" s="156"/>
      <c r="C106" s="245" t="s">
        <v>856</v>
      </c>
      <c r="D106" s="246"/>
      <c r="E106" s="246"/>
      <c r="F106" s="246"/>
      <c r="G106" s="246"/>
      <c r="H106" s="158"/>
      <c r="I106" s="158"/>
      <c r="J106" s="158"/>
      <c r="K106" s="158"/>
      <c r="L106" s="158"/>
      <c r="M106" s="158"/>
      <c r="N106" s="157"/>
      <c r="O106" s="157"/>
      <c r="P106" s="157"/>
      <c r="Q106" s="157"/>
      <c r="R106" s="158"/>
      <c r="S106" s="158"/>
      <c r="T106" s="158"/>
      <c r="U106" s="158"/>
      <c r="V106" s="158"/>
      <c r="W106" s="158"/>
      <c r="X106" s="158"/>
      <c r="Y106" s="158"/>
      <c r="Z106" s="148"/>
      <c r="AA106" s="148"/>
      <c r="AB106" s="148"/>
      <c r="AC106" s="148"/>
      <c r="AD106" s="148"/>
      <c r="AE106" s="148"/>
      <c r="AF106" s="148"/>
      <c r="AG106" s="148" t="s">
        <v>194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5">
      <c r="A107" s="155"/>
      <c r="B107" s="156"/>
      <c r="C107" s="239"/>
      <c r="D107" s="240"/>
      <c r="E107" s="240"/>
      <c r="F107" s="240"/>
      <c r="G107" s="240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195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ht="20.399999999999999" outlineLevel="1" x14ac:dyDescent="0.25">
      <c r="A108" s="170">
        <v>28</v>
      </c>
      <c r="B108" s="171" t="s">
        <v>857</v>
      </c>
      <c r="C108" s="179" t="s">
        <v>858</v>
      </c>
      <c r="D108" s="172" t="s">
        <v>301</v>
      </c>
      <c r="E108" s="173">
        <v>15</v>
      </c>
      <c r="F108" s="174"/>
      <c r="G108" s="175">
        <f>ROUND(E108*F108,2)</f>
        <v>0</v>
      </c>
      <c r="H108" s="174">
        <v>198.33</v>
      </c>
      <c r="I108" s="175">
        <f>ROUND(E108*H108,2)</f>
        <v>2974.95</v>
      </c>
      <c r="J108" s="174">
        <v>451.77</v>
      </c>
      <c r="K108" s="175">
        <f>ROUND(E108*J108,2)</f>
        <v>6776.55</v>
      </c>
      <c r="L108" s="175">
        <v>21</v>
      </c>
      <c r="M108" s="175">
        <f>G108*(1+L108/100)</f>
        <v>0</v>
      </c>
      <c r="N108" s="173">
        <v>0</v>
      </c>
      <c r="O108" s="173">
        <f>ROUND(E108*N108,2)</f>
        <v>0</v>
      </c>
      <c r="P108" s="173">
        <v>0</v>
      </c>
      <c r="Q108" s="173">
        <f>ROUND(E108*P108,2)</f>
        <v>0</v>
      </c>
      <c r="R108" s="175" t="s">
        <v>783</v>
      </c>
      <c r="S108" s="175" t="s">
        <v>186</v>
      </c>
      <c r="T108" s="176" t="s">
        <v>187</v>
      </c>
      <c r="U108" s="158">
        <v>0.68279999999999996</v>
      </c>
      <c r="V108" s="158">
        <f>ROUND(E108*U108,2)</f>
        <v>10.24</v>
      </c>
      <c r="W108" s="158"/>
      <c r="X108" s="158" t="s">
        <v>188</v>
      </c>
      <c r="Y108" s="158" t="s">
        <v>189</v>
      </c>
      <c r="Z108" s="148"/>
      <c r="AA108" s="148"/>
      <c r="AB108" s="148"/>
      <c r="AC108" s="148"/>
      <c r="AD108" s="148"/>
      <c r="AE108" s="148"/>
      <c r="AF108" s="148"/>
      <c r="AG108" s="148" t="s">
        <v>190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2" x14ac:dyDescent="0.25">
      <c r="A109" s="155"/>
      <c r="B109" s="156"/>
      <c r="C109" s="243" t="s">
        <v>852</v>
      </c>
      <c r="D109" s="244"/>
      <c r="E109" s="244"/>
      <c r="F109" s="244"/>
      <c r="G109" s="244"/>
      <c r="H109" s="158"/>
      <c r="I109" s="158"/>
      <c r="J109" s="158"/>
      <c r="K109" s="158"/>
      <c r="L109" s="158"/>
      <c r="M109" s="158"/>
      <c r="N109" s="157"/>
      <c r="O109" s="157"/>
      <c r="P109" s="157"/>
      <c r="Q109" s="157"/>
      <c r="R109" s="158"/>
      <c r="S109" s="158"/>
      <c r="T109" s="158"/>
      <c r="U109" s="158"/>
      <c r="V109" s="158"/>
      <c r="W109" s="158"/>
      <c r="X109" s="158"/>
      <c r="Y109" s="158"/>
      <c r="Z109" s="148"/>
      <c r="AA109" s="148"/>
      <c r="AB109" s="148"/>
      <c r="AC109" s="148"/>
      <c r="AD109" s="148"/>
      <c r="AE109" s="148"/>
      <c r="AF109" s="148"/>
      <c r="AG109" s="148" t="s">
        <v>192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2" x14ac:dyDescent="0.25">
      <c r="A110" s="155"/>
      <c r="B110" s="156"/>
      <c r="C110" s="245" t="s">
        <v>859</v>
      </c>
      <c r="D110" s="246"/>
      <c r="E110" s="246"/>
      <c r="F110" s="246"/>
      <c r="G110" s="246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194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5">
      <c r="A111" s="155"/>
      <c r="B111" s="156"/>
      <c r="C111" s="239"/>
      <c r="D111" s="240"/>
      <c r="E111" s="240"/>
      <c r="F111" s="240"/>
      <c r="G111" s="240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195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ht="20.399999999999999" outlineLevel="1" x14ac:dyDescent="0.25">
      <c r="A112" s="170">
        <v>29</v>
      </c>
      <c r="B112" s="171" t="s">
        <v>860</v>
      </c>
      <c r="C112" s="179" t="s">
        <v>861</v>
      </c>
      <c r="D112" s="172" t="s">
        <v>301</v>
      </c>
      <c r="E112" s="173">
        <v>22</v>
      </c>
      <c r="F112" s="174"/>
      <c r="G112" s="175">
        <f>ROUND(E112*F112,2)</f>
        <v>0</v>
      </c>
      <c r="H112" s="174">
        <v>546.53</v>
      </c>
      <c r="I112" s="175">
        <f>ROUND(E112*H112,2)</f>
        <v>12023.66</v>
      </c>
      <c r="J112" s="174">
        <v>220.17</v>
      </c>
      <c r="K112" s="175">
        <f>ROUND(E112*J112,2)</f>
        <v>4843.74</v>
      </c>
      <c r="L112" s="175">
        <v>21</v>
      </c>
      <c r="M112" s="175">
        <f>G112*(1+L112/100)</f>
        <v>0</v>
      </c>
      <c r="N112" s="173">
        <v>0</v>
      </c>
      <c r="O112" s="173">
        <f>ROUND(E112*N112,2)</f>
        <v>0</v>
      </c>
      <c r="P112" s="173">
        <v>0</v>
      </c>
      <c r="Q112" s="173">
        <f>ROUND(E112*P112,2)</f>
        <v>0</v>
      </c>
      <c r="R112" s="175" t="s">
        <v>783</v>
      </c>
      <c r="S112" s="175" t="s">
        <v>186</v>
      </c>
      <c r="T112" s="176" t="s">
        <v>187</v>
      </c>
      <c r="U112" s="158">
        <v>0.29019</v>
      </c>
      <c r="V112" s="158">
        <f>ROUND(E112*U112,2)</f>
        <v>6.38</v>
      </c>
      <c r="W112" s="158"/>
      <c r="X112" s="158" t="s">
        <v>188</v>
      </c>
      <c r="Y112" s="158" t="s">
        <v>189</v>
      </c>
      <c r="Z112" s="148"/>
      <c r="AA112" s="148"/>
      <c r="AB112" s="148"/>
      <c r="AC112" s="148"/>
      <c r="AD112" s="148"/>
      <c r="AE112" s="148"/>
      <c r="AF112" s="148"/>
      <c r="AG112" s="148" t="s">
        <v>190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5">
      <c r="A113" s="155"/>
      <c r="B113" s="156"/>
      <c r="C113" s="243" t="s">
        <v>862</v>
      </c>
      <c r="D113" s="244"/>
      <c r="E113" s="244"/>
      <c r="F113" s="244"/>
      <c r="G113" s="244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192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5">
      <c r="A114" s="155"/>
      <c r="B114" s="156"/>
      <c r="C114" s="245" t="s">
        <v>863</v>
      </c>
      <c r="D114" s="246"/>
      <c r="E114" s="246"/>
      <c r="F114" s="246"/>
      <c r="G114" s="246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194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2" x14ac:dyDescent="0.25">
      <c r="A115" s="155"/>
      <c r="B115" s="156"/>
      <c r="C115" s="239"/>
      <c r="D115" s="240"/>
      <c r="E115" s="240"/>
      <c r="F115" s="240"/>
      <c r="G115" s="240"/>
      <c r="H115" s="158"/>
      <c r="I115" s="158"/>
      <c r="J115" s="158"/>
      <c r="K115" s="158"/>
      <c r="L115" s="158"/>
      <c r="M115" s="158"/>
      <c r="N115" s="157"/>
      <c r="O115" s="157"/>
      <c r="P115" s="157"/>
      <c r="Q115" s="157"/>
      <c r="R115" s="158"/>
      <c r="S115" s="158"/>
      <c r="T115" s="158"/>
      <c r="U115" s="158"/>
      <c r="V115" s="158"/>
      <c r="W115" s="158"/>
      <c r="X115" s="158"/>
      <c r="Y115" s="158"/>
      <c r="Z115" s="148"/>
      <c r="AA115" s="148"/>
      <c r="AB115" s="148"/>
      <c r="AC115" s="148"/>
      <c r="AD115" s="148"/>
      <c r="AE115" s="148"/>
      <c r="AF115" s="148"/>
      <c r="AG115" s="148" t="s">
        <v>195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0.399999999999999" outlineLevel="1" x14ac:dyDescent="0.25">
      <c r="A116" s="170">
        <v>30</v>
      </c>
      <c r="B116" s="171" t="s">
        <v>864</v>
      </c>
      <c r="C116" s="179" t="s">
        <v>865</v>
      </c>
      <c r="D116" s="172" t="s">
        <v>301</v>
      </c>
      <c r="E116" s="173">
        <v>44</v>
      </c>
      <c r="F116" s="174"/>
      <c r="G116" s="175">
        <f>ROUND(E116*F116,2)</f>
        <v>0</v>
      </c>
      <c r="H116" s="174">
        <v>747.69</v>
      </c>
      <c r="I116" s="175">
        <f>ROUND(E116*H116,2)</f>
        <v>32898.36</v>
      </c>
      <c r="J116" s="174">
        <v>265.41000000000003</v>
      </c>
      <c r="K116" s="175">
        <f>ROUND(E116*J116,2)</f>
        <v>11678.04</v>
      </c>
      <c r="L116" s="175">
        <v>21</v>
      </c>
      <c r="M116" s="175">
        <f>G116*(1+L116/100)</f>
        <v>0</v>
      </c>
      <c r="N116" s="173">
        <v>0</v>
      </c>
      <c r="O116" s="173">
        <f>ROUND(E116*N116,2)</f>
        <v>0</v>
      </c>
      <c r="P116" s="173">
        <v>0</v>
      </c>
      <c r="Q116" s="173">
        <f>ROUND(E116*P116,2)</f>
        <v>0</v>
      </c>
      <c r="R116" s="175" t="s">
        <v>783</v>
      </c>
      <c r="S116" s="175" t="s">
        <v>186</v>
      </c>
      <c r="T116" s="176" t="s">
        <v>187</v>
      </c>
      <c r="U116" s="158">
        <v>0.34626000000000001</v>
      </c>
      <c r="V116" s="158">
        <f>ROUND(E116*U116,2)</f>
        <v>15.24</v>
      </c>
      <c r="W116" s="158"/>
      <c r="X116" s="158" t="s">
        <v>188</v>
      </c>
      <c r="Y116" s="158" t="s">
        <v>189</v>
      </c>
      <c r="Z116" s="148"/>
      <c r="AA116" s="148"/>
      <c r="AB116" s="148"/>
      <c r="AC116" s="148"/>
      <c r="AD116" s="148"/>
      <c r="AE116" s="148"/>
      <c r="AF116" s="148"/>
      <c r="AG116" s="148" t="s">
        <v>190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43" t="s">
        <v>862</v>
      </c>
      <c r="D117" s="244"/>
      <c r="E117" s="244"/>
      <c r="F117" s="244"/>
      <c r="G117" s="244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192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2" x14ac:dyDescent="0.25">
      <c r="A118" s="155"/>
      <c r="B118" s="156"/>
      <c r="C118" s="245" t="s">
        <v>866</v>
      </c>
      <c r="D118" s="246"/>
      <c r="E118" s="246"/>
      <c r="F118" s="246"/>
      <c r="G118" s="246"/>
      <c r="H118" s="158"/>
      <c r="I118" s="158"/>
      <c r="J118" s="158"/>
      <c r="K118" s="158"/>
      <c r="L118" s="158"/>
      <c r="M118" s="158"/>
      <c r="N118" s="157"/>
      <c r="O118" s="157"/>
      <c r="P118" s="157"/>
      <c r="Q118" s="157"/>
      <c r="R118" s="158"/>
      <c r="S118" s="158"/>
      <c r="T118" s="158"/>
      <c r="U118" s="158"/>
      <c r="V118" s="158"/>
      <c r="W118" s="158"/>
      <c r="X118" s="158"/>
      <c r="Y118" s="158"/>
      <c r="Z118" s="148"/>
      <c r="AA118" s="148"/>
      <c r="AB118" s="148"/>
      <c r="AC118" s="148"/>
      <c r="AD118" s="148"/>
      <c r="AE118" s="148"/>
      <c r="AF118" s="148"/>
      <c r="AG118" s="148" t="s">
        <v>194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2" x14ac:dyDescent="0.25">
      <c r="A119" s="155"/>
      <c r="B119" s="156"/>
      <c r="C119" s="239"/>
      <c r="D119" s="240"/>
      <c r="E119" s="240"/>
      <c r="F119" s="240"/>
      <c r="G119" s="240"/>
      <c r="H119" s="158"/>
      <c r="I119" s="158"/>
      <c r="J119" s="158"/>
      <c r="K119" s="158"/>
      <c r="L119" s="158"/>
      <c r="M119" s="158"/>
      <c r="N119" s="157"/>
      <c r="O119" s="157"/>
      <c r="P119" s="157"/>
      <c r="Q119" s="157"/>
      <c r="R119" s="158"/>
      <c r="S119" s="158"/>
      <c r="T119" s="158"/>
      <c r="U119" s="158"/>
      <c r="V119" s="158"/>
      <c r="W119" s="158"/>
      <c r="X119" s="158"/>
      <c r="Y119" s="158"/>
      <c r="Z119" s="148"/>
      <c r="AA119" s="148"/>
      <c r="AB119" s="148"/>
      <c r="AC119" s="148"/>
      <c r="AD119" s="148"/>
      <c r="AE119" s="148"/>
      <c r="AF119" s="148"/>
      <c r="AG119" s="148" t="s">
        <v>195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20.399999999999999" outlineLevel="1" x14ac:dyDescent="0.25">
      <c r="A120" s="170">
        <v>31</v>
      </c>
      <c r="B120" s="171" t="s">
        <v>867</v>
      </c>
      <c r="C120" s="179" t="s">
        <v>868</v>
      </c>
      <c r="D120" s="172" t="s">
        <v>301</v>
      </c>
      <c r="E120" s="173">
        <v>11</v>
      </c>
      <c r="F120" s="174"/>
      <c r="G120" s="175">
        <f>ROUND(E120*F120,2)</f>
        <v>0</v>
      </c>
      <c r="H120" s="174">
        <v>20.99</v>
      </c>
      <c r="I120" s="175">
        <f>ROUND(E120*H120,2)</f>
        <v>230.89</v>
      </c>
      <c r="J120" s="174">
        <v>72.209999999999994</v>
      </c>
      <c r="K120" s="175">
        <f>ROUND(E120*J120,2)</f>
        <v>794.31</v>
      </c>
      <c r="L120" s="175">
        <v>21</v>
      </c>
      <c r="M120" s="175">
        <f>G120*(1+L120/100)</f>
        <v>0</v>
      </c>
      <c r="N120" s="173">
        <v>0</v>
      </c>
      <c r="O120" s="173">
        <f>ROUND(E120*N120,2)</f>
        <v>0</v>
      </c>
      <c r="P120" s="173">
        <v>0</v>
      </c>
      <c r="Q120" s="173">
        <f>ROUND(E120*P120,2)</f>
        <v>0</v>
      </c>
      <c r="R120" s="175" t="s">
        <v>783</v>
      </c>
      <c r="S120" s="175" t="s">
        <v>186</v>
      </c>
      <c r="T120" s="176" t="s">
        <v>187</v>
      </c>
      <c r="U120" s="158">
        <v>0.13500000000000001</v>
      </c>
      <c r="V120" s="158">
        <f>ROUND(E120*U120,2)</f>
        <v>1.49</v>
      </c>
      <c r="W120" s="158"/>
      <c r="X120" s="158" t="s">
        <v>188</v>
      </c>
      <c r="Y120" s="158" t="s">
        <v>189</v>
      </c>
      <c r="Z120" s="148"/>
      <c r="AA120" s="148"/>
      <c r="AB120" s="148"/>
      <c r="AC120" s="148"/>
      <c r="AD120" s="148"/>
      <c r="AE120" s="148"/>
      <c r="AF120" s="148"/>
      <c r="AG120" s="148" t="s">
        <v>190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41" t="s">
        <v>869</v>
      </c>
      <c r="D121" s="242"/>
      <c r="E121" s="242"/>
      <c r="F121" s="242"/>
      <c r="G121" s="242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194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2" x14ac:dyDescent="0.25">
      <c r="A122" s="155"/>
      <c r="B122" s="156"/>
      <c r="C122" s="239"/>
      <c r="D122" s="240"/>
      <c r="E122" s="240"/>
      <c r="F122" s="240"/>
      <c r="G122" s="240"/>
      <c r="H122" s="158"/>
      <c r="I122" s="158"/>
      <c r="J122" s="158"/>
      <c r="K122" s="158"/>
      <c r="L122" s="158"/>
      <c r="M122" s="158"/>
      <c r="N122" s="157"/>
      <c r="O122" s="157"/>
      <c r="P122" s="157"/>
      <c r="Q122" s="157"/>
      <c r="R122" s="158"/>
      <c r="S122" s="158"/>
      <c r="T122" s="158"/>
      <c r="U122" s="158"/>
      <c r="V122" s="158"/>
      <c r="W122" s="158"/>
      <c r="X122" s="158"/>
      <c r="Y122" s="158"/>
      <c r="Z122" s="148"/>
      <c r="AA122" s="148"/>
      <c r="AB122" s="148"/>
      <c r="AC122" s="148"/>
      <c r="AD122" s="148"/>
      <c r="AE122" s="148"/>
      <c r="AF122" s="148"/>
      <c r="AG122" s="148" t="s">
        <v>195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ht="20.399999999999999" outlineLevel="1" x14ac:dyDescent="0.25">
      <c r="A123" s="170">
        <v>32</v>
      </c>
      <c r="B123" s="171" t="s">
        <v>870</v>
      </c>
      <c r="C123" s="179" t="s">
        <v>871</v>
      </c>
      <c r="D123" s="172" t="s">
        <v>301</v>
      </c>
      <c r="E123" s="173">
        <v>20</v>
      </c>
      <c r="F123" s="174"/>
      <c r="G123" s="175">
        <f>ROUND(E123*F123,2)</f>
        <v>0</v>
      </c>
      <c r="H123" s="174">
        <v>25.04</v>
      </c>
      <c r="I123" s="175">
        <f>ROUND(E123*H123,2)</f>
        <v>500.8</v>
      </c>
      <c r="J123" s="174">
        <v>68.86</v>
      </c>
      <c r="K123" s="175">
        <f>ROUND(E123*J123,2)</f>
        <v>1377.2</v>
      </c>
      <c r="L123" s="175">
        <v>21</v>
      </c>
      <c r="M123" s="175">
        <f>G123*(1+L123/100)</f>
        <v>0</v>
      </c>
      <c r="N123" s="173">
        <v>0</v>
      </c>
      <c r="O123" s="173">
        <f>ROUND(E123*N123,2)</f>
        <v>0</v>
      </c>
      <c r="P123" s="173">
        <v>0</v>
      </c>
      <c r="Q123" s="173">
        <f>ROUND(E123*P123,2)</f>
        <v>0</v>
      </c>
      <c r="R123" s="175" t="s">
        <v>783</v>
      </c>
      <c r="S123" s="175" t="s">
        <v>186</v>
      </c>
      <c r="T123" s="176" t="s">
        <v>187</v>
      </c>
      <c r="U123" s="158">
        <v>0.129</v>
      </c>
      <c r="V123" s="158">
        <f>ROUND(E123*U123,2)</f>
        <v>2.58</v>
      </c>
      <c r="W123" s="158"/>
      <c r="X123" s="158" t="s">
        <v>188</v>
      </c>
      <c r="Y123" s="158" t="s">
        <v>189</v>
      </c>
      <c r="Z123" s="148"/>
      <c r="AA123" s="148"/>
      <c r="AB123" s="148"/>
      <c r="AC123" s="148"/>
      <c r="AD123" s="148"/>
      <c r="AE123" s="148"/>
      <c r="AF123" s="148"/>
      <c r="AG123" s="148" t="s">
        <v>190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5">
      <c r="A124" s="155"/>
      <c r="B124" s="156"/>
      <c r="C124" s="241" t="s">
        <v>872</v>
      </c>
      <c r="D124" s="242"/>
      <c r="E124" s="242"/>
      <c r="F124" s="242"/>
      <c r="G124" s="242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194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2" x14ac:dyDescent="0.25">
      <c r="A125" s="155"/>
      <c r="B125" s="156"/>
      <c r="C125" s="239"/>
      <c r="D125" s="240"/>
      <c r="E125" s="240"/>
      <c r="F125" s="240"/>
      <c r="G125" s="240"/>
      <c r="H125" s="158"/>
      <c r="I125" s="158"/>
      <c r="J125" s="158"/>
      <c r="K125" s="158"/>
      <c r="L125" s="158"/>
      <c r="M125" s="158"/>
      <c r="N125" s="157"/>
      <c r="O125" s="157"/>
      <c r="P125" s="157"/>
      <c r="Q125" s="157"/>
      <c r="R125" s="158"/>
      <c r="S125" s="158"/>
      <c r="T125" s="158"/>
      <c r="U125" s="158"/>
      <c r="V125" s="158"/>
      <c r="W125" s="158"/>
      <c r="X125" s="158"/>
      <c r="Y125" s="158"/>
      <c r="Z125" s="148"/>
      <c r="AA125" s="148"/>
      <c r="AB125" s="148"/>
      <c r="AC125" s="148"/>
      <c r="AD125" s="148"/>
      <c r="AE125" s="148"/>
      <c r="AF125" s="148"/>
      <c r="AG125" s="148" t="s">
        <v>195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ht="20.399999999999999" outlineLevel="1" x14ac:dyDescent="0.25">
      <c r="A126" s="170">
        <v>33</v>
      </c>
      <c r="B126" s="171" t="s">
        <v>873</v>
      </c>
      <c r="C126" s="179" t="s">
        <v>874</v>
      </c>
      <c r="D126" s="172" t="s">
        <v>301</v>
      </c>
      <c r="E126" s="173">
        <v>15</v>
      </c>
      <c r="F126" s="174"/>
      <c r="G126" s="175">
        <f>ROUND(E126*F126,2)</f>
        <v>0</v>
      </c>
      <c r="H126" s="174">
        <v>26.99</v>
      </c>
      <c r="I126" s="175">
        <f>ROUND(E126*H126,2)</f>
        <v>404.85</v>
      </c>
      <c r="J126" s="174">
        <v>68.91</v>
      </c>
      <c r="K126" s="175">
        <f>ROUND(E126*J126,2)</f>
        <v>1033.6500000000001</v>
      </c>
      <c r="L126" s="175">
        <v>21</v>
      </c>
      <c r="M126" s="175">
        <f>G126*(1+L126/100)</f>
        <v>0</v>
      </c>
      <c r="N126" s="173">
        <v>0</v>
      </c>
      <c r="O126" s="173">
        <f>ROUND(E126*N126,2)</f>
        <v>0</v>
      </c>
      <c r="P126" s="173">
        <v>0</v>
      </c>
      <c r="Q126" s="173">
        <f>ROUND(E126*P126,2)</f>
        <v>0</v>
      </c>
      <c r="R126" s="175" t="s">
        <v>783</v>
      </c>
      <c r="S126" s="175" t="s">
        <v>186</v>
      </c>
      <c r="T126" s="176" t="s">
        <v>187</v>
      </c>
      <c r="U126" s="158">
        <v>0.129</v>
      </c>
      <c r="V126" s="158">
        <f>ROUND(E126*U126,2)</f>
        <v>1.94</v>
      </c>
      <c r="W126" s="158"/>
      <c r="X126" s="158" t="s">
        <v>188</v>
      </c>
      <c r="Y126" s="158" t="s">
        <v>189</v>
      </c>
      <c r="Z126" s="148"/>
      <c r="AA126" s="148"/>
      <c r="AB126" s="148"/>
      <c r="AC126" s="148"/>
      <c r="AD126" s="148"/>
      <c r="AE126" s="148"/>
      <c r="AF126" s="148"/>
      <c r="AG126" s="148" t="s">
        <v>190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2" x14ac:dyDescent="0.25">
      <c r="A127" s="155"/>
      <c r="B127" s="156"/>
      <c r="C127" s="241" t="s">
        <v>875</v>
      </c>
      <c r="D127" s="242"/>
      <c r="E127" s="242"/>
      <c r="F127" s="242"/>
      <c r="G127" s="242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194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2" x14ac:dyDescent="0.25">
      <c r="A128" s="155"/>
      <c r="B128" s="156"/>
      <c r="C128" s="239"/>
      <c r="D128" s="240"/>
      <c r="E128" s="240"/>
      <c r="F128" s="240"/>
      <c r="G128" s="240"/>
      <c r="H128" s="158"/>
      <c r="I128" s="158"/>
      <c r="J128" s="158"/>
      <c r="K128" s="158"/>
      <c r="L128" s="158"/>
      <c r="M128" s="158"/>
      <c r="N128" s="157"/>
      <c r="O128" s="157"/>
      <c r="P128" s="157"/>
      <c r="Q128" s="157"/>
      <c r="R128" s="158"/>
      <c r="S128" s="158"/>
      <c r="T128" s="158"/>
      <c r="U128" s="158"/>
      <c r="V128" s="158"/>
      <c r="W128" s="158"/>
      <c r="X128" s="158"/>
      <c r="Y128" s="158"/>
      <c r="Z128" s="148"/>
      <c r="AA128" s="148"/>
      <c r="AB128" s="148"/>
      <c r="AC128" s="148"/>
      <c r="AD128" s="148"/>
      <c r="AE128" s="148"/>
      <c r="AF128" s="148"/>
      <c r="AG128" s="148" t="s">
        <v>195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5">
      <c r="A129" s="170">
        <v>34</v>
      </c>
      <c r="B129" s="171" t="s">
        <v>876</v>
      </c>
      <c r="C129" s="179" t="s">
        <v>877</v>
      </c>
      <c r="D129" s="172" t="s">
        <v>242</v>
      </c>
      <c r="E129" s="173">
        <v>19</v>
      </c>
      <c r="F129" s="174"/>
      <c r="G129" s="175">
        <f>ROUND(E129*F129,2)</f>
        <v>0</v>
      </c>
      <c r="H129" s="174">
        <v>0</v>
      </c>
      <c r="I129" s="175">
        <f>ROUND(E129*H129,2)</f>
        <v>0</v>
      </c>
      <c r="J129" s="174">
        <v>265.10000000000002</v>
      </c>
      <c r="K129" s="175">
        <f>ROUND(E129*J129,2)</f>
        <v>5036.8999999999996</v>
      </c>
      <c r="L129" s="175">
        <v>21</v>
      </c>
      <c r="M129" s="175">
        <f>G129*(1+L129/100)</f>
        <v>0</v>
      </c>
      <c r="N129" s="173">
        <v>0</v>
      </c>
      <c r="O129" s="173">
        <f>ROUND(E129*N129,2)</f>
        <v>0</v>
      </c>
      <c r="P129" s="173">
        <v>0</v>
      </c>
      <c r="Q129" s="173">
        <f>ROUND(E129*P129,2)</f>
        <v>0</v>
      </c>
      <c r="R129" s="175" t="s">
        <v>783</v>
      </c>
      <c r="S129" s="175" t="s">
        <v>186</v>
      </c>
      <c r="T129" s="176" t="s">
        <v>187</v>
      </c>
      <c r="U129" s="158">
        <v>0.42499999999999999</v>
      </c>
      <c r="V129" s="158">
        <f>ROUND(E129*U129,2)</f>
        <v>8.08</v>
      </c>
      <c r="W129" s="158"/>
      <c r="X129" s="158" t="s">
        <v>188</v>
      </c>
      <c r="Y129" s="158" t="s">
        <v>189</v>
      </c>
      <c r="Z129" s="148"/>
      <c r="AA129" s="148"/>
      <c r="AB129" s="148"/>
      <c r="AC129" s="148"/>
      <c r="AD129" s="148"/>
      <c r="AE129" s="148"/>
      <c r="AF129" s="148"/>
      <c r="AG129" s="148" t="s">
        <v>190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2" x14ac:dyDescent="0.25">
      <c r="A130" s="155"/>
      <c r="B130" s="156"/>
      <c r="C130" s="241" t="s">
        <v>877</v>
      </c>
      <c r="D130" s="242"/>
      <c r="E130" s="242"/>
      <c r="F130" s="242"/>
      <c r="G130" s="242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194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2" x14ac:dyDescent="0.25">
      <c r="A131" s="155"/>
      <c r="B131" s="156"/>
      <c r="C131" s="239"/>
      <c r="D131" s="240"/>
      <c r="E131" s="240"/>
      <c r="F131" s="240"/>
      <c r="G131" s="240"/>
      <c r="H131" s="158"/>
      <c r="I131" s="158"/>
      <c r="J131" s="158"/>
      <c r="K131" s="158"/>
      <c r="L131" s="158"/>
      <c r="M131" s="158"/>
      <c r="N131" s="157"/>
      <c r="O131" s="157"/>
      <c r="P131" s="157"/>
      <c r="Q131" s="157"/>
      <c r="R131" s="158"/>
      <c r="S131" s="158"/>
      <c r="T131" s="158"/>
      <c r="U131" s="158"/>
      <c r="V131" s="158"/>
      <c r="W131" s="158"/>
      <c r="X131" s="158"/>
      <c r="Y131" s="158"/>
      <c r="Z131" s="148"/>
      <c r="AA131" s="148"/>
      <c r="AB131" s="148"/>
      <c r="AC131" s="148"/>
      <c r="AD131" s="148"/>
      <c r="AE131" s="148"/>
      <c r="AF131" s="148"/>
      <c r="AG131" s="148" t="s">
        <v>195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5">
      <c r="A132" s="170">
        <v>35</v>
      </c>
      <c r="B132" s="171" t="s">
        <v>878</v>
      </c>
      <c r="C132" s="179" t="s">
        <v>879</v>
      </c>
      <c r="D132" s="172" t="s">
        <v>880</v>
      </c>
      <c r="E132" s="173">
        <v>10</v>
      </c>
      <c r="F132" s="174"/>
      <c r="G132" s="175">
        <f>ROUND(E132*F132,2)</f>
        <v>0</v>
      </c>
      <c r="H132" s="174">
        <v>157.88999999999999</v>
      </c>
      <c r="I132" s="175">
        <f>ROUND(E132*H132,2)</f>
        <v>1578.9</v>
      </c>
      <c r="J132" s="174">
        <v>74.209999999999994</v>
      </c>
      <c r="K132" s="175">
        <f>ROUND(E132*J132,2)</f>
        <v>742.1</v>
      </c>
      <c r="L132" s="175">
        <v>21</v>
      </c>
      <c r="M132" s="175">
        <f>G132*(1+L132/100)</f>
        <v>0</v>
      </c>
      <c r="N132" s="173">
        <v>0</v>
      </c>
      <c r="O132" s="173">
        <f>ROUND(E132*N132,2)</f>
        <v>0</v>
      </c>
      <c r="P132" s="173">
        <v>0</v>
      </c>
      <c r="Q132" s="173">
        <f>ROUND(E132*P132,2)</f>
        <v>0</v>
      </c>
      <c r="R132" s="175" t="s">
        <v>783</v>
      </c>
      <c r="S132" s="175" t="s">
        <v>186</v>
      </c>
      <c r="T132" s="176" t="s">
        <v>187</v>
      </c>
      <c r="U132" s="158">
        <v>0.105</v>
      </c>
      <c r="V132" s="158">
        <f>ROUND(E132*U132,2)</f>
        <v>1.05</v>
      </c>
      <c r="W132" s="158"/>
      <c r="X132" s="158" t="s">
        <v>188</v>
      </c>
      <c r="Y132" s="158" t="s">
        <v>189</v>
      </c>
      <c r="Z132" s="148"/>
      <c r="AA132" s="148"/>
      <c r="AB132" s="148"/>
      <c r="AC132" s="148"/>
      <c r="AD132" s="148"/>
      <c r="AE132" s="148"/>
      <c r="AF132" s="148"/>
      <c r="AG132" s="148" t="s">
        <v>190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2" x14ac:dyDescent="0.25">
      <c r="A133" s="155"/>
      <c r="B133" s="156"/>
      <c r="C133" s="241" t="s">
        <v>881</v>
      </c>
      <c r="D133" s="242"/>
      <c r="E133" s="242"/>
      <c r="F133" s="242"/>
      <c r="G133" s="242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 t="s">
        <v>194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2" x14ac:dyDescent="0.25">
      <c r="A134" s="155"/>
      <c r="B134" s="156"/>
      <c r="C134" s="239"/>
      <c r="D134" s="240"/>
      <c r="E134" s="240"/>
      <c r="F134" s="240"/>
      <c r="G134" s="240"/>
      <c r="H134" s="158"/>
      <c r="I134" s="158"/>
      <c r="J134" s="158"/>
      <c r="K134" s="158"/>
      <c r="L134" s="158"/>
      <c r="M134" s="158"/>
      <c r="N134" s="157"/>
      <c r="O134" s="157"/>
      <c r="P134" s="157"/>
      <c r="Q134" s="157"/>
      <c r="R134" s="158"/>
      <c r="S134" s="158"/>
      <c r="T134" s="158"/>
      <c r="U134" s="158"/>
      <c r="V134" s="158"/>
      <c r="W134" s="158"/>
      <c r="X134" s="158"/>
      <c r="Y134" s="158"/>
      <c r="Z134" s="148"/>
      <c r="AA134" s="148"/>
      <c r="AB134" s="148"/>
      <c r="AC134" s="148"/>
      <c r="AD134" s="148"/>
      <c r="AE134" s="148"/>
      <c r="AF134" s="148"/>
      <c r="AG134" s="148" t="s">
        <v>195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20.399999999999999" outlineLevel="1" x14ac:dyDescent="0.25">
      <c r="A135" s="170">
        <v>36</v>
      </c>
      <c r="B135" s="171" t="s">
        <v>882</v>
      </c>
      <c r="C135" s="179" t="s">
        <v>883</v>
      </c>
      <c r="D135" s="172" t="s">
        <v>242</v>
      </c>
      <c r="E135" s="173">
        <v>1</v>
      </c>
      <c r="F135" s="174"/>
      <c r="G135" s="175">
        <f>ROUND(E135*F135,2)</f>
        <v>0</v>
      </c>
      <c r="H135" s="174">
        <v>314.89999999999998</v>
      </c>
      <c r="I135" s="175">
        <f>ROUND(E135*H135,2)</f>
        <v>314.89999999999998</v>
      </c>
      <c r="J135" s="174">
        <v>59.1</v>
      </c>
      <c r="K135" s="175">
        <f>ROUND(E135*J135,2)</f>
        <v>59.1</v>
      </c>
      <c r="L135" s="175">
        <v>21</v>
      </c>
      <c r="M135" s="175">
        <f>G135*(1+L135/100)</f>
        <v>0</v>
      </c>
      <c r="N135" s="173">
        <v>0</v>
      </c>
      <c r="O135" s="173">
        <f>ROUND(E135*N135,2)</f>
        <v>0</v>
      </c>
      <c r="P135" s="173">
        <v>0</v>
      </c>
      <c r="Q135" s="173">
        <f>ROUND(E135*P135,2)</f>
        <v>0</v>
      </c>
      <c r="R135" s="175" t="s">
        <v>783</v>
      </c>
      <c r="S135" s="175" t="s">
        <v>186</v>
      </c>
      <c r="T135" s="176" t="s">
        <v>187</v>
      </c>
      <c r="U135" s="158">
        <v>8.3000000000000004E-2</v>
      </c>
      <c r="V135" s="158">
        <f>ROUND(E135*U135,2)</f>
        <v>0.08</v>
      </c>
      <c r="W135" s="158"/>
      <c r="X135" s="158" t="s">
        <v>188</v>
      </c>
      <c r="Y135" s="158" t="s">
        <v>189</v>
      </c>
      <c r="Z135" s="148"/>
      <c r="AA135" s="148"/>
      <c r="AB135" s="148"/>
      <c r="AC135" s="148"/>
      <c r="AD135" s="148"/>
      <c r="AE135" s="148"/>
      <c r="AF135" s="148"/>
      <c r="AG135" s="148" t="s">
        <v>190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5">
      <c r="A136" s="155"/>
      <c r="B136" s="156"/>
      <c r="C136" s="241" t="s">
        <v>884</v>
      </c>
      <c r="D136" s="242"/>
      <c r="E136" s="242"/>
      <c r="F136" s="242"/>
      <c r="G136" s="242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194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2" x14ac:dyDescent="0.25">
      <c r="A137" s="155"/>
      <c r="B137" s="156"/>
      <c r="C137" s="239"/>
      <c r="D137" s="240"/>
      <c r="E137" s="240"/>
      <c r="F137" s="240"/>
      <c r="G137" s="240"/>
      <c r="H137" s="158"/>
      <c r="I137" s="158"/>
      <c r="J137" s="158"/>
      <c r="K137" s="158"/>
      <c r="L137" s="158"/>
      <c r="M137" s="158"/>
      <c r="N137" s="157"/>
      <c r="O137" s="157"/>
      <c r="P137" s="157"/>
      <c r="Q137" s="157"/>
      <c r="R137" s="158"/>
      <c r="S137" s="158"/>
      <c r="T137" s="158"/>
      <c r="U137" s="158"/>
      <c r="V137" s="158"/>
      <c r="W137" s="158"/>
      <c r="X137" s="158"/>
      <c r="Y137" s="158"/>
      <c r="Z137" s="148"/>
      <c r="AA137" s="148"/>
      <c r="AB137" s="148"/>
      <c r="AC137" s="148"/>
      <c r="AD137" s="148"/>
      <c r="AE137" s="148"/>
      <c r="AF137" s="148"/>
      <c r="AG137" s="148" t="s">
        <v>195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5">
      <c r="A138" s="170">
        <v>37</v>
      </c>
      <c r="B138" s="171" t="s">
        <v>885</v>
      </c>
      <c r="C138" s="179" t="s">
        <v>886</v>
      </c>
      <c r="D138" s="172" t="s">
        <v>242</v>
      </c>
      <c r="E138" s="173">
        <v>4</v>
      </c>
      <c r="F138" s="174"/>
      <c r="G138" s="175">
        <f>ROUND(E138*F138,2)</f>
        <v>0</v>
      </c>
      <c r="H138" s="174">
        <v>346.58</v>
      </c>
      <c r="I138" s="175">
        <f>ROUND(E138*H138,2)</f>
        <v>1386.32</v>
      </c>
      <c r="J138" s="174">
        <v>142.91999999999999</v>
      </c>
      <c r="K138" s="175">
        <f>ROUND(E138*J138,2)</f>
        <v>571.67999999999995</v>
      </c>
      <c r="L138" s="175">
        <v>21</v>
      </c>
      <c r="M138" s="175">
        <f>G138*(1+L138/100)</f>
        <v>0</v>
      </c>
      <c r="N138" s="173">
        <v>0</v>
      </c>
      <c r="O138" s="173">
        <f>ROUND(E138*N138,2)</f>
        <v>0</v>
      </c>
      <c r="P138" s="173">
        <v>0</v>
      </c>
      <c r="Q138" s="173">
        <f>ROUND(E138*P138,2)</f>
        <v>0</v>
      </c>
      <c r="R138" s="175" t="s">
        <v>783</v>
      </c>
      <c r="S138" s="175" t="s">
        <v>186</v>
      </c>
      <c r="T138" s="176" t="s">
        <v>187</v>
      </c>
      <c r="U138" s="158">
        <v>0.20699999999999999</v>
      </c>
      <c r="V138" s="158">
        <f>ROUND(E138*U138,2)</f>
        <v>0.83</v>
      </c>
      <c r="W138" s="158"/>
      <c r="X138" s="158" t="s">
        <v>188</v>
      </c>
      <c r="Y138" s="158" t="s">
        <v>189</v>
      </c>
      <c r="Z138" s="148"/>
      <c r="AA138" s="148"/>
      <c r="AB138" s="148"/>
      <c r="AC138" s="148"/>
      <c r="AD138" s="148"/>
      <c r="AE138" s="148"/>
      <c r="AF138" s="148"/>
      <c r="AG138" s="148" t="s">
        <v>190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5">
      <c r="A139" s="155"/>
      <c r="B139" s="156"/>
      <c r="C139" s="241" t="s">
        <v>887</v>
      </c>
      <c r="D139" s="242"/>
      <c r="E139" s="242"/>
      <c r="F139" s="242"/>
      <c r="G139" s="242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194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2" x14ac:dyDescent="0.25">
      <c r="A140" s="155"/>
      <c r="B140" s="156"/>
      <c r="C140" s="239"/>
      <c r="D140" s="240"/>
      <c r="E140" s="240"/>
      <c r="F140" s="240"/>
      <c r="G140" s="240"/>
      <c r="H140" s="158"/>
      <c r="I140" s="158"/>
      <c r="J140" s="158"/>
      <c r="K140" s="158"/>
      <c r="L140" s="158"/>
      <c r="M140" s="158"/>
      <c r="N140" s="157"/>
      <c r="O140" s="157"/>
      <c r="P140" s="157"/>
      <c r="Q140" s="157"/>
      <c r="R140" s="158"/>
      <c r="S140" s="158"/>
      <c r="T140" s="158"/>
      <c r="U140" s="158"/>
      <c r="V140" s="158"/>
      <c r="W140" s="158"/>
      <c r="X140" s="158"/>
      <c r="Y140" s="158"/>
      <c r="Z140" s="148"/>
      <c r="AA140" s="148"/>
      <c r="AB140" s="148"/>
      <c r="AC140" s="148"/>
      <c r="AD140" s="148"/>
      <c r="AE140" s="148"/>
      <c r="AF140" s="148"/>
      <c r="AG140" s="148" t="s">
        <v>195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5">
      <c r="A141" s="170">
        <v>38</v>
      </c>
      <c r="B141" s="171" t="s">
        <v>888</v>
      </c>
      <c r="C141" s="179" t="s">
        <v>889</v>
      </c>
      <c r="D141" s="172" t="s">
        <v>242</v>
      </c>
      <c r="E141" s="173">
        <v>6</v>
      </c>
      <c r="F141" s="174"/>
      <c r="G141" s="175">
        <f>ROUND(E141*F141,2)</f>
        <v>0</v>
      </c>
      <c r="H141" s="174">
        <v>550.25</v>
      </c>
      <c r="I141" s="175">
        <f>ROUND(E141*H141,2)</f>
        <v>3301.5</v>
      </c>
      <c r="J141" s="174">
        <v>158.15</v>
      </c>
      <c r="K141" s="175">
        <f>ROUND(E141*J141,2)</f>
        <v>948.9</v>
      </c>
      <c r="L141" s="175">
        <v>21</v>
      </c>
      <c r="M141" s="175">
        <f>G141*(1+L141/100)</f>
        <v>0</v>
      </c>
      <c r="N141" s="173">
        <v>0</v>
      </c>
      <c r="O141" s="173">
        <f>ROUND(E141*N141,2)</f>
        <v>0</v>
      </c>
      <c r="P141" s="173">
        <v>0</v>
      </c>
      <c r="Q141" s="173">
        <f>ROUND(E141*P141,2)</f>
        <v>0</v>
      </c>
      <c r="R141" s="175" t="s">
        <v>783</v>
      </c>
      <c r="S141" s="175" t="s">
        <v>186</v>
      </c>
      <c r="T141" s="176" t="s">
        <v>187</v>
      </c>
      <c r="U141" s="158">
        <v>0.22700000000000001</v>
      </c>
      <c r="V141" s="158">
        <f>ROUND(E141*U141,2)</f>
        <v>1.36</v>
      </c>
      <c r="W141" s="158"/>
      <c r="X141" s="158" t="s">
        <v>188</v>
      </c>
      <c r="Y141" s="158" t="s">
        <v>189</v>
      </c>
      <c r="Z141" s="148"/>
      <c r="AA141" s="148"/>
      <c r="AB141" s="148"/>
      <c r="AC141" s="148"/>
      <c r="AD141" s="148"/>
      <c r="AE141" s="148"/>
      <c r="AF141" s="148"/>
      <c r="AG141" s="148" t="s">
        <v>190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2" x14ac:dyDescent="0.25">
      <c r="A142" s="155"/>
      <c r="B142" s="156"/>
      <c r="C142" s="241" t="s">
        <v>890</v>
      </c>
      <c r="D142" s="242"/>
      <c r="E142" s="242"/>
      <c r="F142" s="242"/>
      <c r="G142" s="242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194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2" x14ac:dyDescent="0.25">
      <c r="A143" s="155"/>
      <c r="B143" s="156"/>
      <c r="C143" s="239"/>
      <c r="D143" s="240"/>
      <c r="E143" s="240"/>
      <c r="F143" s="240"/>
      <c r="G143" s="240"/>
      <c r="H143" s="158"/>
      <c r="I143" s="158"/>
      <c r="J143" s="158"/>
      <c r="K143" s="158"/>
      <c r="L143" s="158"/>
      <c r="M143" s="158"/>
      <c r="N143" s="157"/>
      <c r="O143" s="157"/>
      <c r="P143" s="157"/>
      <c r="Q143" s="157"/>
      <c r="R143" s="158"/>
      <c r="S143" s="158"/>
      <c r="T143" s="158"/>
      <c r="U143" s="158"/>
      <c r="V143" s="158"/>
      <c r="W143" s="158"/>
      <c r="X143" s="158"/>
      <c r="Y143" s="158"/>
      <c r="Z143" s="148"/>
      <c r="AA143" s="148"/>
      <c r="AB143" s="148"/>
      <c r="AC143" s="148"/>
      <c r="AD143" s="148"/>
      <c r="AE143" s="148"/>
      <c r="AF143" s="148"/>
      <c r="AG143" s="148" t="s">
        <v>195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ht="20.399999999999999" outlineLevel="1" x14ac:dyDescent="0.25">
      <c r="A144" s="170">
        <v>39</v>
      </c>
      <c r="B144" s="171" t="s">
        <v>891</v>
      </c>
      <c r="C144" s="179" t="s">
        <v>892</v>
      </c>
      <c r="D144" s="172" t="s">
        <v>242</v>
      </c>
      <c r="E144" s="173">
        <v>2</v>
      </c>
      <c r="F144" s="174"/>
      <c r="G144" s="175">
        <f>ROUND(E144*F144,2)</f>
        <v>0</v>
      </c>
      <c r="H144" s="174">
        <v>715.84</v>
      </c>
      <c r="I144" s="175">
        <f>ROUND(E144*H144,2)</f>
        <v>1431.68</v>
      </c>
      <c r="J144" s="174">
        <v>159.76</v>
      </c>
      <c r="K144" s="175">
        <f>ROUND(E144*J144,2)</f>
        <v>319.52</v>
      </c>
      <c r="L144" s="175">
        <v>21</v>
      </c>
      <c r="M144" s="175">
        <f>G144*(1+L144/100)</f>
        <v>0</v>
      </c>
      <c r="N144" s="173">
        <v>0</v>
      </c>
      <c r="O144" s="173">
        <f>ROUND(E144*N144,2)</f>
        <v>0</v>
      </c>
      <c r="P144" s="173">
        <v>0</v>
      </c>
      <c r="Q144" s="173">
        <f>ROUND(E144*P144,2)</f>
        <v>0</v>
      </c>
      <c r="R144" s="175" t="s">
        <v>783</v>
      </c>
      <c r="S144" s="175" t="s">
        <v>186</v>
      </c>
      <c r="T144" s="176" t="s">
        <v>187</v>
      </c>
      <c r="U144" s="158">
        <v>0.22700000000000001</v>
      </c>
      <c r="V144" s="158">
        <f>ROUND(E144*U144,2)</f>
        <v>0.45</v>
      </c>
      <c r="W144" s="158"/>
      <c r="X144" s="158" t="s">
        <v>188</v>
      </c>
      <c r="Y144" s="158" t="s">
        <v>189</v>
      </c>
      <c r="Z144" s="148"/>
      <c r="AA144" s="148"/>
      <c r="AB144" s="148"/>
      <c r="AC144" s="148"/>
      <c r="AD144" s="148"/>
      <c r="AE144" s="148"/>
      <c r="AF144" s="148"/>
      <c r="AG144" s="148" t="s">
        <v>190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2" x14ac:dyDescent="0.25">
      <c r="A145" s="155"/>
      <c r="B145" s="156"/>
      <c r="C145" s="241" t="s">
        <v>893</v>
      </c>
      <c r="D145" s="242"/>
      <c r="E145" s="242"/>
      <c r="F145" s="242"/>
      <c r="G145" s="242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194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2" x14ac:dyDescent="0.25">
      <c r="A146" s="155"/>
      <c r="B146" s="156"/>
      <c r="C146" s="239"/>
      <c r="D146" s="240"/>
      <c r="E146" s="240"/>
      <c r="F146" s="240"/>
      <c r="G146" s="240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8"/>
      <c r="AA146" s="148"/>
      <c r="AB146" s="148"/>
      <c r="AC146" s="148"/>
      <c r="AD146" s="148"/>
      <c r="AE146" s="148"/>
      <c r="AF146" s="148"/>
      <c r="AG146" s="148" t="s">
        <v>195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x14ac:dyDescent="0.25">
      <c r="A147" s="160" t="s">
        <v>180</v>
      </c>
      <c r="B147" s="161" t="s">
        <v>111</v>
      </c>
      <c r="C147" s="178" t="s">
        <v>112</v>
      </c>
      <c r="D147" s="162"/>
      <c r="E147" s="163"/>
      <c r="F147" s="164"/>
      <c r="G147" s="164">
        <f>SUMIF(AG148:AG150,"&lt;&gt;NOR",G148:G150)</f>
        <v>0</v>
      </c>
      <c r="H147" s="164"/>
      <c r="I147" s="164">
        <f>SUM(I148:I150)</f>
        <v>250.55</v>
      </c>
      <c r="J147" s="164"/>
      <c r="K147" s="164">
        <f>SUM(K148:K150)</f>
        <v>215.85</v>
      </c>
      <c r="L147" s="164"/>
      <c r="M147" s="164">
        <f>SUM(M148:M150)</f>
        <v>0</v>
      </c>
      <c r="N147" s="163"/>
      <c r="O147" s="163">
        <f>SUM(O148:O150)</f>
        <v>0</v>
      </c>
      <c r="P147" s="163"/>
      <c r="Q147" s="163">
        <f>SUM(Q148:Q150)</f>
        <v>0</v>
      </c>
      <c r="R147" s="164"/>
      <c r="S147" s="164"/>
      <c r="T147" s="165"/>
      <c r="U147" s="159"/>
      <c r="V147" s="159">
        <f>SUM(V148:V150)</f>
        <v>0.28999999999999998</v>
      </c>
      <c r="W147" s="159"/>
      <c r="X147" s="159"/>
      <c r="Y147" s="159"/>
      <c r="AG147" t="s">
        <v>181</v>
      </c>
    </row>
    <row r="148" spans="1:60" outlineLevel="1" x14ac:dyDescent="0.25">
      <c r="A148" s="170">
        <v>40</v>
      </c>
      <c r="B148" s="171" t="s">
        <v>894</v>
      </c>
      <c r="C148" s="179" t="s">
        <v>895</v>
      </c>
      <c r="D148" s="172" t="s">
        <v>301</v>
      </c>
      <c r="E148" s="173">
        <v>1</v>
      </c>
      <c r="F148" s="174"/>
      <c r="G148" s="175">
        <f>ROUND(E148*F148,2)</f>
        <v>0</v>
      </c>
      <c r="H148" s="174">
        <v>250.55</v>
      </c>
      <c r="I148" s="175">
        <f>ROUND(E148*H148,2)</f>
        <v>250.55</v>
      </c>
      <c r="J148" s="174">
        <v>215.85</v>
      </c>
      <c r="K148" s="175">
        <f>ROUND(E148*J148,2)</f>
        <v>215.85</v>
      </c>
      <c r="L148" s="175">
        <v>21</v>
      </c>
      <c r="M148" s="175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5" t="s">
        <v>783</v>
      </c>
      <c r="S148" s="175" t="s">
        <v>186</v>
      </c>
      <c r="T148" s="176" t="s">
        <v>187</v>
      </c>
      <c r="U148" s="158">
        <v>0.28999999999999998</v>
      </c>
      <c r="V148" s="158">
        <f>ROUND(E148*U148,2)</f>
        <v>0.28999999999999998</v>
      </c>
      <c r="W148" s="158"/>
      <c r="X148" s="158" t="s">
        <v>188</v>
      </c>
      <c r="Y148" s="158" t="s">
        <v>189</v>
      </c>
      <c r="Z148" s="148"/>
      <c r="AA148" s="148"/>
      <c r="AB148" s="148"/>
      <c r="AC148" s="148"/>
      <c r="AD148" s="148"/>
      <c r="AE148" s="148"/>
      <c r="AF148" s="148"/>
      <c r="AG148" s="148" t="s">
        <v>190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2" x14ac:dyDescent="0.25">
      <c r="A149" s="155"/>
      <c r="B149" s="156"/>
      <c r="C149" s="241" t="s">
        <v>896</v>
      </c>
      <c r="D149" s="242"/>
      <c r="E149" s="242"/>
      <c r="F149" s="242"/>
      <c r="G149" s="242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194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5">
      <c r="A150" s="155"/>
      <c r="B150" s="156"/>
      <c r="C150" s="239"/>
      <c r="D150" s="240"/>
      <c r="E150" s="240"/>
      <c r="F150" s="240"/>
      <c r="G150" s="240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195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x14ac:dyDescent="0.25">
      <c r="A151" s="160" t="s">
        <v>180</v>
      </c>
      <c r="B151" s="161" t="s">
        <v>113</v>
      </c>
      <c r="C151" s="178" t="s">
        <v>114</v>
      </c>
      <c r="D151" s="162"/>
      <c r="E151" s="163"/>
      <c r="F151" s="164"/>
      <c r="G151" s="164">
        <f>SUMIF(AG152:AG157,"&lt;&gt;NOR",G152:G157)</f>
        <v>0</v>
      </c>
      <c r="H151" s="164"/>
      <c r="I151" s="164">
        <f>SUM(I152:I157)</f>
        <v>408.72</v>
      </c>
      <c r="J151" s="164"/>
      <c r="K151" s="164">
        <f>SUM(K152:K157)</f>
        <v>5677.78</v>
      </c>
      <c r="L151" s="164"/>
      <c r="M151" s="164">
        <f>SUM(M152:M157)</f>
        <v>0</v>
      </c>
      <c r="N151" s="163"/>
      <c r="O151" s="163">
        <f>SUM(O152:O157)</f>
        <v>0</v>
      </c>
      <c r="P151" s="163"/>
      <c r="Q151" s="163">
        <f>SUM(Q152:Q157)</f>
        <v>0</v>
      </c>
      <c r="R151" s="164"/>
      <c r="S151" s="164"/>
      <c r="T151" s="165"/>
      <c r="U151" s="159"/>
      <c r="V151" s="159">
        <f>SUM(V152:V157)</f>
        <v>0.96</v>
      </c>
      <c r="W151" s="159"/>
      <c r="X151" s="159"/>
      <c r="Y151" s="159"/>
      <c r="AG151" t="s">
        <v>181</v>
      </c>
    </row>
    <row r="152" spans="1:60" outlineLevel="1" x14ac:dyDescent="0.25">
      <c r="A152" s="170">
        <v>41</v>
      </c>
      <c r="B152" s="171" t="s">
        <v>897</v>
      </c>
      <c r="C152" s="179" t="s">
        <v>898</v>
      </c>
      <c r="D152" s="172" t="s">
        <v>242</v>
      </c>
      <c r="E152" s="173">
        <v>1</v>
      </c>
      <c r="F152" s="174"/>
      <c r="G152" s="175">
        <f>ROUND(E152*F152,2)</f>
        <v>0</v>
      </c>
      <c r="H152" s="174">
        <v>0</v>
      </c>
      <c r="I152" s="175">
        <f>ROUND(E152*H152,2)</f>
        <v>0</v>
      </c>
      <c r="J152" s="174">
        <v>5139.3999999999996</v>
      </c>
      <c r="K152" s="175">
        <f>ROUND(E152*J152,2)</f>
        <v>5139.3999999999996</v>
      </c>
      <c r="L152" s="175">
        <v>21</v>
      </c>
      <c r="M152" s="175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5"/>
      <c r="S152" s="175" t="s">
        <v>336</v>
      </c>
      <c r="T152" s="176" t="s">
        <v>187</v>
      </c>
      <c r="U152" s="158">
        <v>0</v>
      </c>
      <c r="V152" s="158">
        <f>ROUND(E152*U152,2)</f>
        <v>0</v>
      </c>
      <c r="W152" s="158"/>
      <c r="X152" s="158" t="s">
        <v>188</v>
      </c>
      <c r="Y152" s="158" t="s">
        <v>189</v>
      </c>
      <c r="Z152" s="148"/>
      <c r="AA152" s="148"/>
      <c r="AB152" s="148"/>
      <c r="AC152" s="148"/>
      <c r="AD152" s="148"/>
      <c r="AE152" s="148"/>
      <c r="AF152" s="148"/>
      <c r="AG152" s="148" t="s">
        <v>190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2" x14ac:dyDescent="0.25">
      <c r="A153" s="155"/>
      <c r="B153" s="156"/>
      <c r="C153" s="241" t="s">
        <v>898</v>
      </c>
      <c r="D153" s="242"/>
      <c r="E153" s="242"/>
      <c r="F153" s="242"/>
      <c r="G153" s="242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194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2" x14ac:dyDescent="0.25">
      <c r="A154" s="155"/>
      <c r="B154" s="156"/>
      <c r="C154" s="239"/>
      <c r="D154" s="240"/>
      <c r="E154" s="240"/>
      <c r="F154" s="240"/>
      <c r="G154" s="240"/>
      <c r="H154" s="158"/>
      <c r="I154" s="158"/>
      <c r="J154" s="158"/>
      <c r="K154" s="158"/>
      <c r="L154" s="158"/>
      <c r="M154" s="158"/>
      <c r="N154" s="157"/>
      <c r="O154" s="157"/>
      <c r="P154" s="157"/>
      <c r="Q154" s="157"/>
      <c r="R154" s="158"/>
      <c r="S154" s="158"/>
      <c r="T154" s="158"/>
      <c r="U154" s="158"/>
      <c r="V154" s="158"/>
      <c r="W154" s="158"/>
      <c r="X154" s="158"/>
      <c r="Y154" s="158"/>
      <c r="Z154" s="148"/>
      <c r="AA154" s="148"/>
      <c r="AB154" s="148"/>
      <c r="AC154" s="148"/>
      <c r="AD154" s="148"/>
      <c r="AE154" s="148"/>
      <c r="AF154" s="148"/>
      <c r="AG154" s="148" t="s">
        <v>195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ht="20.399999999999999" outlineLevel="1" x14ac:dyDescent="0.25">
      <c r="A155" s="170">
        <v>42</v>
      </c>
      <c r="B155" s="171" t="s">
        <v>899</v>
      </c>
      <c r="C155" s="179" t="s">
        <v>900</v>
      </c>
      <c r="D155" s="172" t="s">
        <v>880</v>
      </c>
      <c r="E155" s="173">
        <v>1</v>
      </c>
      <c r="F155" s="174"/>
      <c r="G155" s="175">
        <f>ROUND(E155*F155,2)</f>
        <v>0</v>
      </c>
      <c r="H155" s="174">
        <v>408.72</v>
      </c>
      <c r="I155" s="175">
        <f>ROUND(E155*H155,2)</f>
        <v>408.72</v>
      </c>
      <c r="J155" s="174">
        <v>538.38</v>
      </c>
      <c r="K155" s="175">
        <f>ROUND(E155*J155,2)</f>
        <v>538.38</v>
      </c>
      <c r="L155" s="175">
        <v>21</v>
      </c>
      <c r="M155" s="175">
        <f>G155*(1+L155/100)</f>
        <v>0</v>
      </c>
      <c r="N155" s="173">
        <v>0</v>
      </c>
      <c r="O155" s="173">
        <f>ROUND(E155*N155,2)</f>
        <v>0</v>
      </c>
      <c r="P155" s="173">
        <v>0</v>
      </c>
      <c r="Q155" s="173">
        <f>ROUND(E155*P155,2)</f>
        <v>0</v>
      </c>
      <c r="R155" s="175" t="s">
        <v>783</v>
      </c>
      <c r="S155" s="175" t="s">
        <v>186</v>
      </c>
      <c r="T155" s="176" t="s">
        <v>187</v>
      </c>
      <c r="U155" s="158">
        <v>0.95799999999999996</v>
      </c>
      <c r="V155" s="158">
        <f>ROUND(E155*U155,2)</f>
        <v>0.96</v>
      </c>
      <c r="W155" s="158"/>
      <c r="X155" s="158" t="s">
        <v>188</v>
      </c>
      <c r="Y155" s="158" t="s">
        <v>189</v>
      </c>
      <c r="Z155" s="148"/>
      <c r="AA155" s="148"/>
      <c r="AB155" s="148"/>
      <c r="AC155" s="148"/>
      <c r="AD155" s="148"/>
      <c r="AE155" s="148"/>
      <c r="AF155" s="148"/>
      <c r="AG155" s="148" t="s">
        <v>190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2" x14ac:dyDescent="0.25">
      <c r="A156" s="155"/>
      <c r="B156" s="156"/>
      <c r="C156" s="241" t="s">
        <v>901</v>
      </c>
      <c r="D156" s="242"/>
      <c r="E156" s="242"/>
      <c r="F156" s="242"/>
      <c r="G156" s="242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194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2" x14ac:dyDescent="0.25">
      <c r="A157" s="155"/>
      <c r="B157" s="156"/>
      <c r="C157" s="239"/>
      <c r="D157" s="240"/>
      <c r="E157" s="240"/>
      <c r="F157" s="240"/>
      <c r="G157" s="240"/>
      <c r="H157" s="158"/>
      <c r="I157" s="158"/>
      <c r="J157" s="158"/>
      <c r="K157" s="158"/>
      <c r="L157" s="158"/>
      <c r="M157" s="158"/>
      <c r="N157" s="157"/>
      <c r="O157" s="157"/>
      <c r="P157" s="157"/>
      <c r="Q157" s="157"/>
      <c r="R157" s="158"/>
      <c r="S157" s="158"/>
      <c r="T157" s="158"/>
      <c r="U157" s="158"/>
      <c r="V157" s="158"/>
      <c r="W157" s="158"/>
      <c r="X157" s="158"/>
      <c r="Y157" s="158"/>
      <c r="Z157" s="148"/>
      <c r="AA157" s="148"/>
      <c r="AB157" s="148"/>
      <c r="AC157" s="148"/>
      <c r="AD157" s="148"/>
      <c r="AE157" s="148"/>
      <c r="AF157" s="148"/>
      <c r="AG157" s="148" t="s">
        <v>195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x14ac:dyDescent="0.25">
      <c r="A158" s="160" t="s">
        <v>180</v>
      </c>
      <c r="B158" s="161" t="s">
        <v>115</v>
      </c>
      <c r="C158" s="178" t="s">
        <v>116</v>
      </c>
      <c r="D158" s="162"/>
      <c r="E158" s="163"/>
      <c r="F158" s="164"/>
      <c r="G158" s="164">
        <f>SUMIF(AG159:AG194,"&lt;&gt;NOR",G159:G194)</f>
        <v>0</v>
      </c>
      <c r="H158" s="164"/>
      <c r="I158" s="164">
        <f>SUM(I159:I194)</f>
        <v>57202.860000000008</v>
      </c>
      <c r="J158" s="164"/>
      <c r="K158" s="164">
        <f>SUM(K159:K194)</f>
        <v>14429.439999999999</v>
      </c>
      <c r="L158" s="164"/>
      <c r="M158" s="164">
        <f>SUM(M159:M194)</f>
        <v>0</v>
      </c>
      <c r="N158" s="163"/>
      <c r="O158" s="163">
        <f>SUM(O159:O194)</f>
        <v>0</v>
      </c>
      <c r="P158" s="163"/>
      <c r="Q158" s="163">
        <f>SUM(Q159:Q194)</f>
        <v>0</v>
      </c>
      <c r="R158" s="164"/>
      <c r="S158" s="164"/>
      <c r="T158" s="165"/>
      <c r="U158" s="159"/>
      <c r="V158" s="159">
        <f>SUM(V159:V194)</f>
        <v>21.88</v>
      </c>
      <c r="W158" s="159"/>
      <c r="X158" s="159"/>
      <c r="Y158" s="159"/>
      <c r="AG158" t="s">
        <v>181</v>
      </c>
    </row>
    <row r="159" spans="1:60" ht="20.399999999999999" outlineLevel="1" x14ac:dyDescent="0.25">
      <c r="A159" s="170">
        <v>43</v>
      </c>
      <c r="B159" s="171" t="s">
        <v>902</v>
      </c>
      <c r="C159" s="179" t="s">
        <v>903</v>
      </c>
      <c r="D159" s="172" t="s">
        <v>880</v>
      </c>
      <c r="E159" s="173">
        <v>2</v>
      </c>
      <c r="F159" s="174"/>
      <c r="G159" s="175">
        <f>ROUND(E159*F159,2)</f>
        <v>0</v>
      </c>
      <c r="H159" s="174">
        <v>4714.8</v>
      </c>
      <c r="I159" s="175">
        <f>ROUND(E159*H159,2)</f>
        <v>9429.6</v>
      </c>
      <c r="J159" s="174">
        <v>669.7</v>
      </c>
      <c r="K159" s="175">
        <f>ROUND(E159*J159,2)</f>
        <v>1339.4</v>
      </c>
      <c r="L159" s="175">
        <v>21</v>
      </c>
      <c r="M159" s="175">
        <f>G159*(1+L159/100)</f>
        <v>0</v>
      </c>
      <c r="N159" s="173">
        <v>0</v>
      </c>
      <c r="O159" s="173">
        <f>ROUND(E159*N159,2)</f>
        <v>0</v>
      </c>
      <c r="P159" s="173">
        <v>0</v>
      </c>
      <c r="Q159" s="173">
        <f>ROUND(E159*P159,2)</f>
        <v>0</v>
      </c>
      <c r="R159" s="175" t="s">
        <v>783</v>
      </c>
      <c r="S159" s="175" t="s">
        <v>186</v>
      </c>
      <c r="T159" s="176" t="s">
        <v>187</v>
      </c>
      <c r="U159" s="158">
        <v>0.97299999999999998</v>
      </c>
      <c r="V159" s="158">
        <f>ROUND(E159*U159,2)</f>
        <v>1.95</v>
      </c>
      <c r="W159" s="158"/>
      <c r="X159" s="158" t="s">
        <v>188</v>
      </c>
      <c r="Y159" s="158" t="s">
        <v>189</v>
      </c>
      <c r="Z159" s="148"/>
      <c r="AA159" s="148"/>
      <c r="AB159" s="148"/>
      <c r="AC159" s="148"/>
      <c r="AD159" s="148"/>
      <c r="AE159" s="148"/>
      <c r="AF159" s="148"/>
      <c r="AG159" s="148" t="s">
        <v>190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2" x14ac:dyDescent="0.25">
      <c r="A160" s="155"/>
      <c r="B160" s="156"/>
      <c r="C160" s="241" t="s">
        <v>904</v>
      </c>
      <c r="D160" s="242"/>
      <c r="E160" s="242"/>
      <c r="F160" s="242"/>
      <c r="G160" s="242"/>
      <c r="H160" s="158"/>
      <c r="I160" s="158"/>
      <c r="J160" s="158"/>
      <c r="K160" s="158"/>
      <c r="L160" s="158"/>
      <c r="M160" s="158"/>
      <c r="N160" s="157"/>
      <c r="O160" s="157"/>
      <c r="P160" s="157"/>
      <c r="Q160" s="157"/>
      <c r="R160" s="158"/>
      <c r="S160" s="158"/>
      <c r="T160" s="158"/>
      <c r="U160" s="158"/>
      <c r="V160" s="158"/>
      <c r="W160" s="158"/>
      <c r="X160" s="158"/>
      <c r="Y160" s="158"/>
      <c r="Z160" s="148"/>
      <c r="AA160" s="148"/>
      <c r="AB160" s="148"/>
      <c r="AC160" s="148"/>
      <c r="AD160" s="148"/>
      <c r="AE160" s="148"/>
      <c r="AF160" s="148"/>
      <c r="AG160" s="148" t="s">
        <v>194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2" x14ac:dyDescent="0.25">
      <c r="A161" s="155"/>
      <c r="B161" s="156"/>
      <c r="C161" s="239"/>
      <c r="D161" s="240"/>
      <c r="E161" s="240"/>
      <c r="F161" s="240"/>
      <c r="G161" s="240"/>
      <c r="H161" s="158"/>
      <c r="I161" s="158"/>
      <c r="J161" s="158"/>
      <c r="K161" s="158"/>
      <c r="L161" s="158"/>
      <c r="M161" s="158"/>
      <c r="N161" s="157"/>
      <c r="O161" s="157"/>
      <c r="P161" s="157"/>
      <c r="Q161" s="157"/>
      <c r="R161" s="158"/>
      <c r="S161" s="158"/>
      <c r="T161" s="158"/>
      <c r="U161" s="158"/>
      <c r="V161" s="158"/>
      <c r="W161" s="158"/>
      <c r="X161" s="158"/>
      <c r="Y161" s="158"/>
      <c r="Z161" s="148"/>
      <c r="AA161" s="148"/>
      <c r="AB161" s="148"/>
      <c r="AC161" s="148"/>
      <c r="AD161" s="148"/>
      <c r="AE161" s="148"/>
      <c r="AF161" s="148"/>
      <c r="AG161" s="148" t="s">
        <v>195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5">
      <c r="A162" s="170">
        <v>44</v>
      </c>
      <c r="B162" s="171" t="s">
        <v>905</v>
      </c>
      <c r="C162" s="179" t="s">
        <v>906</v>
      </c>
      <c r="D162" s="172" t="s">
        <v>880</v>
      </c>
      <c r="E162" s="173">
        <v>5</v>
      </c>
      <c r="F162" s="174"/>
      <c r="G162" s="175">
        <f>ROUND(E162*F162,2)</f>
        <v>0</v>
      </c>
      <c r="H162" s="174">
        <v>2918.51</v>
      </c>
      <c r="I162" s="175">
        <f>ROUND(E162*H162,2)</f>
        <v>14592.55</v>
      </c>
      <c r="J162" s="174">
        <v>826.99</v>
      </c>
      <c r="K162" s="175">
        <f>ROUND(E162*J162,2)</f>
        <v>4134.95</v>
      </c>
      <c r="L162" s="175">
        <v>21</v>
      </c>
      <c r="M162" s="175">
        <f>G162*(1+L162/100)</f>
        <v>0</v>
      </c>
      <c r="N162" s="173">
        <v>0</v>
      </c>
      <c r="O162" s="173">
        <f>ROUND(E162*N162,2)</f>
        <v>0</v>
      </c>
      <c r="P162" s="173">
        <v>0</v>
      </c>
      <c r="Q162" s="173">
        <f>ROUND(E162*P162,2)</f>
        <v>0</v>
      </c>
      <c r="R162" s="175" t="s">
        <v>783</v>
      </c>
      <c r="S162" s="175" t="s">
        <v>186</v>
      </c>
      <c r="T162" s="176" t="s">
        <v>187</v>
      </c>
      <c r="U162" s="158">
        <v>1.1890000000000001</v>
      </c>
      <c r="V162" s="158">
        <f>ROUND(E162*U162,2)</f>
        <v>5.95</v>
      </c>
      <c r="W162" s="158"/>
      <c r="X162" s="158" t="s">
        <v>188</v>
      </c>
      <c r="Y162" s="158" t="s">
        <v>189</v>
      </c>
      <c r="Z162" s="148"/>
      <c r="AA162" s="148"/>
      <c r="AB162" s="148"/>
      <c r="AC162" s="148"/>
      <c r="AD162" s="148"/>
      <c r="AE162" s="148"/>
      <c r="AF162" s="148"/>
      <c r="AG162" s="148" t="s">
        <v>190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2" x14ac:dyDescent="0.25">
      <c r="A163" s="155"/>
      <c r="B163" s="156"/>
      <c r="C163" s="241" t="s">
        <v>907</v>
      </c>
      <c r="D163" s="242"/>
      <c r="E163" s="242"/>
      <c r="F163" s="242"/>
      <c r="G163" s="242"/>
      <c r="H163" s="158"/>
      <c r="I163" s="158"/>
      <c r="J163" s="158"/>
      <c r="K163" s="158"/>
      <c r="L163" s="158"/>
      <c r="M163" s="158"/>
      <c r="N163" s="157"/>
      <c r="O163" s="157"/>
      <c r="P163" s="157"/>
      <c r="Q163" s="157"/>
      <c r="R163" s="158"/>
      <c r="S163" s="158"/>
      <c r="T163" s="158"/>
      <c r="U163" s="158"/>
      <c r="V163" s="158"/>
      <c r="W163" s="158"/>
      <c r="X163" s="158"/>
      <c r="Y163" s="158"/>
      <c r="Z163" s="148"/>
      <c r="AA163" s="148"/>
      <c r="AB163" s="148"/>
      <c r="AC163" s="148"/>
      <c r="AD163" s="148"/>
      <c r="AE163" s="148"/>
      <c r="AF163" s="148"/>
      <c r="AG163" s="148" t="s">
        <v>194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2" x14ac:dyDescent="0.25">
      <c r="A164" s="155"/>
      <c r="B164" s="156"/>
      <c r="C164" s="239"/>
      <c r="D164" s="240"/>
      <c r="E164" s="240"/>
      <c r="F164" s="240"/>
      <c r="G164" s="240"/>
      <c r="H164" s="158"/>
      <c r="I164" s="158"/>
      <c r="J164" s="158"/>
      <c r="K164" s="158"/>
      <c r="L164" s="158"/>
      <c r="M164" s="158"/>
      <c r="N164" s="157"/>
      <c r="O164" s="157"/>
      <c r="P164" s="157"/>
      <c r="Q164" s="157"/>
      <c r="R164" s="158"/>
      <c r="S164" s="158"/>
      <c r="T164" s="158"/>
      <c r="U164" s="158"/>
      <c r="V164" s="158"/>
      <c r="W164" s="158"/>
      <c r="X164" s="158"/>
      <c r="Y164" s="158"/>
      <c r="Z164" s="148"/>
      <c r="AA164" s="148"/>
      <c r="AB164" s="148"/>
      <c r="AC164" s="148"/>
      <c r="AD164" s="148"/>
      <c r="AE164" s="148"/>
      <c r="AF164" s="148"/>
      <c r="AG164" s="148" t="s">
        <v>195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5">
      <c r="A165" s="170">
        <v>45</v>
      </c>
      <c r="B165" s="171" t="s">
        <v>908</v>
      </c>
      <c r="C165" s="179" t="s">
        <v>909</v>
      </c>
      <c r="D165" s="172" t="s">
        <v>880</v>
      </c>
      <c r="E165" s="173">
        <v>1</v>
      </c>
      <c r="F165" s="174"/>
      <c r="G165" s="175">
        <f>ROUND(E165*F165,2)</f>
        <v>0</v>
      </c>
      <c r="H165" s="174">
        <v>6137.67</v>
      </c>
      <c r="I165" s="175">
        <f>ROUND(E165*H165,2)</f>
        <v>6137.67</v>
      </c>
      <c r="J165" s="174">
        <v>874.83</v>
      </c>
      <c r="K165" s="175">
        <f>ROUND(E165*J165,2)</f>
        <v>874.83</v>
      </c>
      <c r="L165" s="175">
        <v>21</v>
      </c>
      <c r="M165" s="175">
        <f>G165*(1+L165/100)</f>
        <v>0</v>
      </c>
      <c r="N165" s="173">
        <v>0</v>
      </c>
      <c r="O165" s="173">
        <f>ROUND(E165*N165,2)</f>
        <v>0</v>
      </c>
      <c r="P165" s="173">
        <v>0</v>
      </c>
      <c r="Q165" s="173">
        <f>ROUND(E165*P165,2)</f>
        <v>0</v>
      </c>
      <c r="R165" s="175" t="s">
        <v>783</v>
      </c>
      <c r="S165" s="175" t="s">
        <v>186</v>
      </c>
      <c r="T165" s="176" t="s">
        <v>187</v>
      </c>
      <c r="U165" s="158">
        <v>1.25</v>
      </c>
      <c r="V165" s="158">
        <f>ROUND(E165*U165,2)</f>
        <v>1.25</v>
      </c>
      <c r="W165" s="158"/>
      <c r="X165" s="158" t="s">
        <v>188</v>
      </c>
      <c r="Y165" s="158" t="s">
        <v>189</v>
      </c>
      <c r="Z165" s="148"/>
      <c r="AA165" s="148"/>
      <c r="AB165" s="148"/>
      <c r="AC165" s="148"/>
      <c r="AD165" s="148"/>
      <c r="AE165" s="148"/>
      <c r="AF165" s="148"/>
      <c r="AG165" s="148" t="s">
        <v>190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2" x14ac:dyDescent="0.25">
      <c r="A166" s="155"/>
      <c r="B166" s="156"/>
      <c r="C166" s="241" t="s">
        <v>910</v>
      </c>
      <c r="D166" s="242"/>
      <c r="E166" s="242"/>
      <c r="F166" s="242"/>
      <c r="G166" s="242"/>
      <c r="H166" s="158"/>
      <c r="I166" s="158"/>
      <c r="J166" s="158"/>
      <c r="K166" s="158"/>
      <c r="L166" s="158"/>
      <c r="M166" s="158"/>
      <c r="N166" s="157"/>
      <c r="O166" s="157"/>
      <c r="P166" s="157"/>
      <c r="Q166" s="157"/>
      <c r="R166" s="158"/>
      <c r="S166" s="158"/>
      <c r="T166" s="158"/>
      <c r="U166" s="158"/>
      <c r="V166" s="158"/>
      <c r="W166" s="158"/>
      <c r="X166" s="158"/>
      <c r="Y166" s="158"/>
      <c r="Z166" s="148"/>
      <c r="AA166" s="148"/>
      <c r="AB166" s="148"/>
      <c r="AC166" s="148"/>
      <c r="AD166" s="148"/>
      <c r="AE166" s="148"/>
      <c r="AF166" s="148"/>
      <c r="AG166" s="148" t="s">
        <v>194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2" x14ac:dyDescent="0.25">
      <c r="A167" s="155"/>
      <c r="B167" s="156"/>
      <c r="C167" s="239"/>
      <c r="D167" s="240"/>
      <c r="E167" s="240"/>
      <c r="F167" s="240"/>
      <c r="G167" s="240"/>
      <c r="H167" s="158"/>
      <c r="I167" s="158"/>
      <c r="J167" s="158"/>
      <c r="K167" s="158"/>
      <c r="L167" s="158"/>
      <c r="M167" s="158"/>
      <c r="N167" s="157"/>
      <c r="O167" s="157"/>
      <c r="P167" s="157"/>
      <c r="Q167" s="157"/>
      <c r="R167" s="158"/>
      <c r="S167" s="158"/>
      <c r="T167" s="158"/>
      <c r="U167" s="158"/>
      <c r="V167" s="158"/>
      <c r="W167" s="158"/>
      <c r="X167" s="158"/>
      <c r="Y167" s="158"/>
      <c r="Z167" s="148"/>
      <c r="AA167" s="148"/>
      <c r="AB167" s="148"/>
      <c r="AC167" s="148"/>
      <c r="AD167" s="148"/>
      <c r="AE167" s="148"/>
      <c r="AF167" s="148"/>
      <c r="AG167" s="148" t="s">
        <v>195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5">
      <c r="A168" s="170">
        <v>46</v>
      </c>
      <c r="B168" s="171" t="s">
        <v>911</v>
      </c>
      <c r="C168" s="179" t="s">
        <v>912</v>
      </c>
      <c r="D168" s="172" t="s">
        <v>880</v>
      </c>
      <c r="E168" s="173">
        <v>2</v>
      </c>
      <c r="F168" s="174"/>
      <c r="G168" s="175">
        <f>ROUND(E168*F168,2)</f>
        <v>0</v>
      </c>
      <c r="H168" s="174">
        <v>656.43</v>
      </c>
      <c r="I168" s="175">
        <f>ROUND(E168*H168,2)</f>
        <v>1312.86</v>
      </c>
      <c r="J168" s="174">
        <v>1587.57</v>
      </c>
      <c r="K168" s="175">
        <f>ROUND(E168*J168,2)</f>
        <v>3175.14</v>
      </c>
      <c r="L168" s="175">
        <v>21</v>
      </c>
      <c r="M168" s="175">
        <f>G168*(1+L168/100)</f>
        <v>0</v>
      </c>
      <c r="N168" s="173">
        <v>0</v>
      </c>
      <c r="O168" s="173">
        <f>ROUND(E168*N168,2)</f>
        <v>0</v>
      </c>
      <c r="P168" s="173">
        <v>0</v>
      </c>
      <c r="Q168" s="173">
        <f>ROUND(E168*P168,2)</f>
        <v>0</v>
      </c>
      <c r="R168" s="175" t="s">
        <v>783</v>
      </c>
      <c r="S168" s="175" t="s">
        <v>186</v>
      </c>
      <c r="T168" s="176" t="s">
        <v>187</v>
      </c>
      <c r="U168" s="158">
        <v>2.6</v>
      </c>
      <c r="V168" s="158">
        <f>ROUND(E168*U168,2)</f>
        <v>5.2</v>
      </c>
      <c r="W168" s="158"/>
      <c r="X168" s="158" t="s">
        <v>188</v>
      </c>
      <c r="Y168" s="158" t="s">
        <v>189</v>
      </c>
      <c r="Z168" s="148"/>
      <c r="AA168" s="148"/>
      <c r="AB168" s="148"/>
      <c r="AC168" s="148"/>
      <c r="AD168" s="148"/>
      <c r="AE168" s="148"/>
      <c r="AF168" s="148"/>
      <c r="AG168" s="148" t="s">
        <v>190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2" x14ac:dyDescent="0.25">
      <c r="A169" s="155"/>
      <c r="B169" s="156"/>
      <c r="C169" s="241" t="s">
        <v>913</v>
      </c>
      <c r="D169" s="242"/>
      <c r="E169" s="242"/>
      <c r="F169" s="242"/>
      <c r="G169" s="242"/>
      <c r="H169" s="158"/>
      <c r="I169" s="158"/>
      <c r="J169" s="158"/>
      <c r="K169" s="158"/>
      <c r="L169" s="158"/>
      <c r="M169" s="158"/>
      <c r="N169" s="157"/>
      <c r="O169" s="157"/>
      <c r="P169" s="157"/>
      <c r="Q169" s="157"/>
      <c r="R169" s="158"/>
      <c r="S169" s="158"/>
      <c r="T169" s="158"/>
      <c r="U169" s="158"/>
      <c r="V169" s="158"/>
      <c r="W169" s="158"/>
      <c r="X169" s="158"/>
      <c r="Y169" s="158"/>
      <c r="Z169" s="148"/>
      <c r="AA169" s="148"/>
      <c r="AB169" s="148"/>
      <c r="AC169" s="148"/>
      <c r="AD169" s="148"/>
      <c r="AE169" s="148"/>
      <c r="AF169" s="148"/>
      <c r="AG169" s="148" t="s">
        <v>194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2" x14ac:dyDescent="0.25">
      <c r="A170" s="155"/>
      <c r="B170" s="156"/>
      <c r="C170" s="239"/>
      <c r="D170" s="240"/>
      <c r="E170" s="240"/>
      <c r="F170" s="240"/>
      <c r="G170" s="240"/>
      <c r="H170" s="158"/>
      <c r="I170" s="158"/>
      <c r="J170" s="158"/>
      <c r="K170" s="158"/>
      <c r="L170" s="158"/>
      <c r="M170" s="158"/>
      <c r="N170" s="157"/>
      <c r="O170" s="157"/>
      <c r="P170" s="157"/>
      <c r="Q170" s="157"/>
      <c r="R170" s="158"/>
      <c r="S170" s="158"/>
      <c r="T170" s="158"/>
      <c r="U170" s="158"/>
      <c r="V170" s="158"/>
      <c r="W170" s="158"/>
      <c r="X170" s="158"/>
      <c r="Y170" s="158"/>
      <c r="Z170" s="148"/>
      <c r="AA170" s="148"/>
      <c r="AB170" s="148"/>
      <c r="AC170" s="148"/>
      <c r="AD170" s="148"/>
      <c r="AE170" s="148"/>
      <c r="AF170" s="148"/>
      <c r="AG170" s="148" t="s">
        <v>195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5">
      <c r="A171" s="170">
        <v>47</v>
      </c>
      <c r="B171" s="171" t="s">
        <v>914</v>
      </c>
      <c r="C171" s="179" t="s">
        <v>915</v>
      </c>
      <c r="D171" s="172" t="s">
        <v>242</v>
      </c>
      <c r="E171" s="173">
        <v>1</v>
      </c>
      <c r="F171" s="174"/>
      <c r="G171" s="175">
        <f>ROUND(E171*F171,2)</f>
        <v>0</v>
      </c>
      <c r="H171" s="174">
        <v>986.55</v>
      </c>
      <c r="I171" s="175">
        <f>ROUND(E171*H171,2)</f>
        <v>986.55</v>
      </c>
      <c r="J171" s="174">
        <v>186.05</v>
      </c>
      <c r="K171" s="175">
        <f>ROUND(E171*J171,2)</f>
        <v>186.05</v>
      </c>
      <c r="L171" s="175">
        <v>21</v>
      </c>
      <c r="M171" s="175">
        <f>G171*(1+L171/100)</f>
        <v>0</v>
      </c>
      <c r="N171" s="173">
        <v>0</v>
      </c>
      <c r="O171" s="173">
        <f>ROUND(E171*N171,2)</f>
        <v>0</v>
      </c>
      <c r="P171" s="173">
        <v>0</v>
      </c>
      <c r="Q171" s="173">
        <f>ROUND(E171*P171,2)</f>
        <v>0</v>
      </c>
      <c r="R171" s="175" t="s">
        <v>783</v>
      </c>
      <c r="S171" s="175" t="s">
        <v>186</v>
      </c>
      <c r="T171" s="176" t="s">
        <v>187</v>
      </c>
      <c r="U171" s="158">
        <v>0.32100000000000001</v>
      </c>
      <c r="V171" s="158">
        <f>ROUND(E171*U171,2)</f>
        <v>0.32</v>
      </c>
      <c r="W171" s="158"/>
      <c r="X171" s="158" t="s">
        <v>188</v>
      </c>
      <c r="Y171" s="158" t="s">
        <v>189</v>
      </c>
      <c r="Z171" s="148"/>
      <c r="AA171" s="148"/>
      <c r="AB171" s="148"/>
      <c r="AC171" s="148"/>
      <c r="AD171" s="148"/>
      <c r="AE171" s="148"/>
      <c r="AF171" s="148"/>
      <c r="AG171" s="148" t="s">
        <v>190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2" x14ac:dyDescent="0.25">
      <c r="A172" s="155"/>
      <c r="B172" s="156"/>
      <c r="C172" s="241" t="s">
        <v>916</v>
      </c>
      <c r="D172" s="242"/>
      <c r="E172" s="242"/>
      <c r="F172" s="242"/>
      <c r="G172" s="242"/>
      <c r="H172" s="158"/>
      <c r="I172" s="158"/>
      <c r="J172" s="158"/>
      <c r="K172" s="158"/>
      <c r="L172" s="158"/>
      <c r="M172" s="158"/>
      <c r="N172" s="157"/>
      <c r="O172" s="157"/>
      <c r="P172" s="157"/>
      <c r="Q172" s="157"/>
      <c r="R172" s="158"/>
      <c r="S172" s="158"/>
      <c r="T172" s="158"/>
      <c r="U172" s="158"/>
      <c r="V172" s="158"/>
      <c r="W172" s="158"/>
      <c r="X172" s="158"/>
      <c r="Y172" s="158"/>
      <c r="Z172" s="148"/>
      <c r="AA172" s="148"/>
      <c r="AB172" s="148"/>
      <c r="AC172" s="148"/>
      <c r="AD172" s="148"/>
      <c r="AE172" s="148"/>
      <c r="AF172" s="148"/>
      <c r="AG172" s="148" t="s">
        <v>194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2" x14ac:dyDescent="0.25">
      <c r="A173" s="155"/>
      <c r="B173" s="156"/>
      <c r="C173" s="239"/>
      <c r="D173" s="240"/>
      <c r="E173" s="240"/>
      <c r="F173" s="240"/>
      <c r="G173" s="240"/>
      <c r="H173" s="158"/>
      <c r="I173" s="158"/>
      <c r="J173" s="158"/>
      <c r="K173" s="158"/>
      <c r="L173" s="158"/>
      <c r="M173" s="158"/>
      <c r="N173" s="157"/>
      <c r="O173" s="157"/>
      <c r="P173" s="157"/>
      <c r="Q173" s="157"/>
      <c r="R173" s="158"/>
      <c r="S173" s="158"/>
      <c r="T173" s="158"/>
      <c r="U173" s="158"/>
      <c r="V173" s="158"/>
      <c r="W173" s="158"/>
      <c r="X173" s="158"/>
      <c r="Y173" s="158"/>
      <c r="Z173" s="148"/>
      <c r="AA173" s="148"/>
      <c r="AB173" s="148"/>
      <c r="AC173" s="148"/>
      <c r="AD173" s="148"/>
      <c r="AE173" s="148"/>
      <c r="AF173" s="148"/>
      <c r="AG173" s="148" t="s">
        <v>195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5">
      <c r="A174" s="170">
        <v>48</v>
      </c>
      <c r="B174" s="171" t="s">
        <v>917</v>
      </c>
      <c r="C174" s="179" t="s">
        <v>918</v>
      </c>
      <c r="D174" s="172" t="s">
        <v>880</v>
      </c>
      <c r="E174" s="173">
        <v>10</v>
      </c>
      <c r="F174" s="174"/>
      <c r="G174" s="175">
        <f>ROUND(E174*F174,2)</f>
        <v>0</v>
      </c>
      <c r="H174" s="174">
        <v>252.76</v>
      </c>
      <c r="I174" s="175">
        <f>ROUND(E174*H174,2)</f>
        <v>2527.6</v>
      </c>
      <c r="J174" s="174">
        <v>88.24</v>
      </c>
      <c r="K174" s="175">
        <f>ROUND(E174*J174,2)</f>
        <v>882.4</v>
      </c>
      <c r="L174" s="175">
        <v>21</v>
      </c>
      <c r="M174" s="175">
        <f>G174*(1+L174/100)</f>
        <v>0</v>
      </c>
      <c r="N174" s="173">
        <v>0</v>
      </c>
      <c r="O174" s="173">
        <f>ROUND(E174*N174,2)</f>
        <v>0</v>
      </c>
      <c r="P174" s="173">
        <v>0</v>
      </c>
      <c r="Q174" s="173">
        <f>ROUND(E174*P174,2)</f>
        <v>0</v>
      </c>
      <c r="R174" s="175" t="s">
        <v>783</v>
      </c>
      <c r="S174" s="175" t="s">
        <v>186</v>
      </c>
      <c r="T174" s="176" t="s">
        <v>187</v>
      </c>
      <c r="U174" s="158">
        <v>0.124</v>
      </c>
      <c r="V174" s="158">
        <f>ROUND(E174*U174,2)</f>
        <v>1.24</v>
      </c>
      <c r="W174" s="158"/>
      <c r="X174" s="158" t="s">
        <v>188</v>
      </c>
      <c r="Y174" s="158" t="s">
        <v>189</v>
      </c>
      <c r="Z174" s="148"/>
      <c r="AA174" s="148"/>
      <c r="AB174" s="148"/>
      <c r="AC174" s="148"/>
      <c r="AD174" s="148"/>
      <c r="AE174" s="148"/>
      <c r="AF174" s="148"/>
      <c r="AG174" s="148" t="s">
        <v>190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2" x14ac:dyDescent="0.25">
      <c r="A175" s="155"/>
      <c r="B175" s="156"/>
      <c r="C175" s="241" t="s">
        <v>919</v>
      </c>
      <c r="D175" s="242"/>
      <c r="E175" s="242"/>
      <c r="F175" s="242"/>
      <c r="G175" s="242"/>
      <c r="H175" s="158"/>
      <c r="I175" s="158"/>
      <c r="J175" s="158"/>
      <c r="K175" s="158"/>
      <c r="L175" s="158"/>
      <c r="M175" s="158"/>
      <c r="N175" s="157"/>
      <c r="O175" s="157"/>
      <c r="P175" s="157"/>
      <c r="Q175" s="157"/>
      <c r="R175" s="158"/>
      <c r="S175" s="158"/>
      <c r="T175" s="158"/>
      <c r="U175" s="158"/>
      <c r="V175" s="158"/>
      <c r="W175" s="158"/>
      <c r="X175" s="158"/>
      <c r="Y175" s="158"/>
      <c r="Z175" s="148"/>
      <c r="AA175" s="148"/>
      <c r="AB175" s="148"/>
      <c r="AC175" s="148"/>
      <c r="AD175" s="148"/>
      <c r="AE175" s="148"/>
      <c r="AF175" s="148"/>
      <c r="AG175" s="148" t="s">
        <v>194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2" x14ac:dyDescent="0.25">
      <c r="A176" s="155"/>
      <c r="B176" s="156"/>
      <c r="C176" s="239"/>
      <c r="D176" s="240"/>
      <c r="E176" s="240"/>
      <c r="F176" s="240"/>
      <c r="G176" s="240"/>
      <c r="H176" s="158"/>
      <c r="I176" s="158"/>
      <c r="J176" s="158"/>
      <c r="K176" s="158"/>
      <c r="L176" s="158"/>
      <c r="M176" s="158"/>
      <c r="N176" s="157"/>
      <c r="O176" s="157"/>
      <c r="P176" s="157"/>
      <c r="Q176" s="157"/>
      <c r="R176" s="158"/>
      <c r="S176" s="158"/>
      <c r="T176" s="158"/>
      <c r="U176" s="158"/>
      <c r="V176" s="158"/>
      <c r="W176" s="158"/>
      <c r="X176" s="158"/>
      <c r="Y176" s="158"/>
      <c r="Z176" s="148"/>
      <c r="AA176" s="148"/>
      <c r="AB176" s="148"/>
      <c r="AC176" s="148"/>
      <c r="AD176" s="148"/>
      <c r="AE176" s="148"/>
      <c r="AF176" s="148"/>
      <c r="AG176" s="148" t="s">
        <v>195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ht="20.399999999999999" outlineLevel="1" x14ac:dyDescent="0.25">
      <c r="A177" s="170">
        <v>49</v>
      </c>
      <c r="B177" s="171" t="s">
        <v>920</v>
      </c>
      <c r="C177" s="179" t="s">
        <v>921</v>
      </c>
      <c r="D177" s="172" t="s">
        <v>242</v>
      </c>
      <c r="E177" s="173">
        <v>5</v>
      </c>
      <c r="F177" s="174"/>
      <c r="G177" s="175">
        <f>ROUND(E177*F177,2)</f>
        <v>0</v>
      </c>
      <c r="H177" s="174">
        <v>2354.41</v>
      </c>
      <c r="I177" s="175">
        <f>ROUND(E177*H177,2)</f>
        <v>11772.05</v>
      </c>
      <c r="J177" s="174">
        <v>291.08999999999997</v>
      </c>
      <c r="K177" s="175">
        <f>ROUND(E177*J177,2)</f>
        <v>1455.45</v>
      </c>
      <c r="L177" s="175">
        <v>21</v>
      </c>
      <c r="M177" s="175">
        <f>G177*(1+L177/100)</f>
        <v>0</v>
      </c>
      <c r="N177" s="173">
        <v>0</v>
      </c>
      <c r="O177" s="173">
        <f>ROUND(E177*N177,2)</f>
        <v>0</v>
      </c>
      <c r="P177" s="173">
        <v>0</v>
      </c>
      <c r="Q177" s="173">
        <f>ROUND(E177*P177,2)</f>
        <v>0</v>
      </c>
      <c r="R177" s="175" t="s">
        <v>783</v>
      </c>
      <c r="S177" s="175" t="s">
        <v>186</v>
      </c>
      <c r="T177" s="176" t="s">
        <v>187</v>
      </c>
      <c r="U177" s="158">
        <v>0.44500000000000001</v>
      </c>
      <c r="V177" s="158">
        <f>ROUND(E177*U177,2)</f>
        <v>2.23</v>
      </c>
      <c r="W177" s="158"/>
      <c r="X177" s="158" t="s">
        <v>188</v>
      </c>
      <c r="Y177" s="158" t="s">
        <v>189</v>
      </c>
      <c r="Z177" s="148"/>
      <c r="AA177" s="148"/>
      <c r="AB177" s="148"/>
      <c r="AC177" s="148"/>
      <c r="AD177" s="148"/>
      <c r="AE177" s="148"/>
      <c r="AF177" s="148"/>
      <c r="AG177" s="148" t="s">
        <v>190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2" x14ac:dyDescent="0.25">
      <c r="A178" s="155"/>
      <c r="B178" s="156"/>
      <c r="C178" s="241" t="s">
        <v>922</v>
      </c>
      <c r="D178" s="242"/>
      <c r="E178" s="242"/>
      <c r="F178" s="242"/>
      <c r="G178" s="242"/>
      <c r="H178" s="158"/>
      <c r="I178" s="158"/>
      <c r="J178" s="158"/>
      <c r="K178" s="158"/>
      <c r="L178" s="158"/>
      <c r="M178" s="158"/>
      <c r="N178" s="157"/>
      <c r="O178" s="157"/>
      <c r="P178" s="157"/>
      <c r="Q178" s="157"/>
      <c r="R178" s="158"/>
      <c r="S178" s="158"/>
      <c r="T178" s="158"/>
      <c r="U178" s="158"/>
      <c r="V178" s="158"/>
      <c r="W178" s="158"/>
      <c r="X178" s="158"/>
      <c r="Y178" s="158"/>
      <c r="Z178" s="148"/>
      <c r="AA178" s="148"/>
      <c r="AB178" s="148"/>
      <c r="AC178" s="148"/>
      <c r="AD178" s="148"/>
      <c r="AE178" s="148"/>
      <c r="AF178" s="148"/>
      <c r="AG178" s="148" t="s">
        <v>194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2" x14ac:dyDescent="0.25">
      <c r="A179" s="155"/>
      <c r="B179" s="156"/>
      <c r="C179" s="239"/>
      <c r="D179" s="240"/>
      <c r="E179" s="240"/>
      <c r="F179" s="240"/>
      <c r="G179" s="240"/>
      <c r="H179" s="158"/>
      <c r="I179" s="158"/>
      <c r="J179" s="158"/>
      <c r="K179" s="158"/>
      <c r="L179" s="158"/>
      <c r="M179" s="158"/>
      <c r="N179" s="157"/>
      <c r="O179" s="157"/>
      <c r="P179" s="157"/>
      <c r="Q179" s="157"/>
      <c r="R179" s="158"/>
      <c r="S179" s="158"/>
      <c r="T179" s="158"/>
      <c r="U179" s="158"/>
      <c r="V179" s="158"/>
      <c r="W179" s="158"/>
      <c r="X179" s="158"/>
      <c r="Y179" s="158"/>
      <c r="Z179" s="148"/>
      <c r="AA179" s="148"/>
      <c r="AB179" s="148"/>
      <c r="AC179" s="148"/>
      <c r="AD179" s="148"/>
      <c r="AE179" s="148"/>
      <c r="AF179" s="148"/>
      <c r="AG179" s="148" t="s">
        <v>195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ht="30.6" outlineLevel="1" x14ac:dyDescent="0.25">
      <c r="A180" s="170">
        <v>50</v>
      </c>
      <c r="B180" s="171" t="s">
        <v>923</v>
      </c>
      <c r="C180" s="179" t="s">
        <v>924</v>
      </c>
      <c r="D180" s="172" t="s">
        <v>242</v>
      </c>
      <c r="E180" s="173">
        <v>1</v>
      </c>
      <c r="F180" s="174"/>
      <c r="G180" s="175">
        <f>ROUND(E180*F180,2)</f>
        <v>0</v>
      </c>
      <c r="H180" s="174">
        <v>2555.0700000000002</v>
      </c>
      <c r="I180" s="175">
        <f>ROUND(E180*H180,2)</f>
        <v>2555.0700000000002</v>
      </c>
      <c r="J180" s="174">
        <v>310.43</v>
      </c>
      <c r="K180" s="175">
        <f>ROUND(E180*J180,2)</f>
        <v>310.43</v>
      </c>
      <c r="L180" s="175">
        <v>21</v>
      </c>
      <c r="M180" s="175">
        <f>G180*(1+L180/100)</f>
        <v>0</v>
      </c>
      <c r="N180" s="173">
        <v>0</v>
      </c>
      <c r="O180" s="173">
        <f>ROUND(E180*N180,2)</f>
        <v>0</v>
      </c>
      <c r="P180" s="173">
        <v>0</v>
      </c>
      <c r="Q180" s="173">
        <f>ROUND(E180*P180,2)</f>
        <v>0</v>
      </c>
      <c r="R180" s="175" t="s">
        <v>783</v>
      </c>
      <c r="S180" s="175" t="s">
        <v>186</v>
      </c>
      <c r="T180" s="176" t="s">
        <v>187</v>
      </c>
      <c r="U180" s="158">
        <v>0.47599999999999998</v>
      </c>
      <c r="V180" s="158">
        <f>ROUND(E180*U180,2)</f>
        <v>0.48</v>
      </c>
      <c r="W180" s="158"/>
      <c r="X180" s="158" t="s">
        <v>188</v>
      </c>
      <c r="Y180" s="158" t="s">
        <v>189</v>
      </c>
      <c r="Z180" s="148"/>
      <c r="AA180" s="148"/>
      <c r="AB180" s="148"/>
      <c r="AC180" s="148"/>
      <c r="AD180" s="148"/>
      <c r="AE180" s="148"/>
      <c r="AF180" s="148"/>
      <c r="AG180" s="148" t="s">
        <v>190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2" x14ac:dyDescent="0.25">
      <c r="A181" s="155"/>
      <c r="B181" s="156"/>
      <c r="C181" s="241" t="s">
        <v>925</v>
      </c>
      <c r="D181" s="242"/>
      <c r="E181" s="242"/>
      <c r="F181" s="242"/>
      <c r="G181" s="242"/>
      <c r="H181" s="158"/>
      <c r="I181" s="158"/>
      <c r="J181" s="158"/>
      <c r="K181" s="158"/>
      <c r="L181" s="158"/>
      <c r="M181" s="158"/>
      <c r="N181" s="157"/>
      <c r="O181" s="157"/>
      <c r="P181" s="157"/>
      <c r="Q181" s="157"/>
      <c r="R181" s="158"/>
      <c r="S181" s="158"/>
      <c r="T181" s="158"/>
      <c r="U181" s="158"/>
      <c r="V181" s="158"/>
      <c r="W181" s="158"/>
      <c r="X181" s="158"/>
      <c r="Y181" s="158"/>
      <c r="Z181" s="148"/>
      <c r="AA181" s="148"/>
      <c r="AB181" s="148"/>
      <c r="AC181" s="148"/>
      <c r="AD181" s="148"/>
      <c r="AE181" s="148"/>
      <c r="AF181" s="148"/>
      <c r="AG181" s="148" t="s">
        <v>194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2" x14ac:dyDescent="0.25">
      <c r="A182" s="155"/>
      <c r="B182" s="156"/>
      <c r="C182" s="239"/>
      <c r="D182" s="240"/>
      <c r="E182" s="240"/>
      <c r="F182" s="240"/>
      <c r="G182" s="240"/>
      <c r="H182" s="158"/>
      <c r="I182" s="158"/>
      <c r="J182" s="158"/>
      <c r="K182" s="158"/>
      <c r="L182" s="158"/>
      <c r="M182" s="158"/>
      <c r="N182" s="157"/>
      <c r="O182" s="157"/>
      <c r="P182" s="157"/>
      <c r="Q182" s="157"/>
      <c r="R182" s="158"/>
      <c r="S182" s="158"/>
      <c r="T182" s="158"/>
      <c r="U182" s="158"/>
      <c r="V182" s="158"/>
      <c r="W182" s="158"/>
      <c r="X182" s="158"/>
      <c r="Y182" s="158"/>
      <c r="Z182" s="148"/>
      <c r="AA182" s="148"/>
      <c r="AB182" s="148"/>
      <c r="AC182" s="148"/>
      <c r="AD182" s="148"/>
      <c r="AE182" s="148"/>
      <c r="AF182" s="148"/>
      <c r="AG182" s="148" t="s">
        <v>195</v>
      </c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ht="20.399999999999999" outlineLevel="1" x14ac:dyDescent="0.25">
      <c r="A183" s="170">
        <v>51</v>
      </c>
      <c r="B183" s="171" t="s">
        <v>926</v>
      </c>
      <c r="C183" s="179" t="s">
        <v>927</v>
      </c>
      <c r="D183" s="172" t="s">
        <v>242</v>
      </c>
      <c r="E183" s="173">
        <v>2</v>
      </c>
      <c r="F183" s="174"/>
      <c r="G183" s="175">
        <f>ROUND(E183*F183,2)</f>
        <v>0</v>
      </c>
      <c r="H183" s="174">
        <v>2095.17</v>
      </c>
      <c r="I183" s="175">
        <f>ROUND(E183*H183,2)</f>
        <v>4190.34</v>
      </c>
      <c r="J183" s="174">
        <v>379.83</v>
      </c>
      <c r="K183" s="175">
        <f>ROUND(E183*J183,2)</f>
        <v>759.66</v>
      </c>
      <c r="L183" s="175">
        <v>21</v>
      </c>
      <c r="M183" s="175">
        <f>G183*(1+L183/100)</f>
        <v>0</v>
      </c>
      <c r="N183" s="173">
        <v>0</v>
      </c>
      <c r="O183" s="173">
        <f>ROUND(E183*N183,2)</f>
        <v>0</v>
      </c>
      <c r="P183" s="173">
        <v>0</v>
      </c>
      <c r="Q183" s="173">
        <f>ROUND(E183*P183,2)</f>
        <v>0</v>
      </c>
      <c r="R183" s="175" t="s">
        <v>783</v>
      </c>
      <c r="S183" s="175" t="s">
        <v>186</v>
      </c>
      <c r="T183" s="176" t="s">
        <v>187</v>
      </c>
      <c r="U183" s="158">
        <v>0.58699999999999997</v>
      </c>
      <c r="V183" s="158">
        <f>ROUND(E183*U183,2)</f>
        <v>1.17</v>
      </c>
      <c r="W183" s="158"/>
      <c r="X183" s="158" t="s">
        <v>188</v>
      </c>
      <c r="Y183" s="158" t="s">
        <v>189</v>
      </c>
      <c r="Z183" s="148"/>
      <c r="AA183" s="148"/>
      <c r="AB183" s="148"/>
      <c r="AC183" s="148"/>
      <c r="AD183" s="148"/>
      <c r="AE183" s="148"/>
      <c r="AF183" s="148"/>
      <c r="AG183" s="148" t="s">
        <v>190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2" x14ac:dyDescent="0.25">
      <c r="A184" s="155"/>
      <c r="B184" s="156"/>
      <c r="C184" s="241" t="s">
        <v>928</v>
      </c>
      <c r="D184" s="242"/>
      <c r="E184" s="242"/>
      <c r="F184" s="242"/>
      <c r="G184" s="242"/>
      <c r="H184" s="158"/>
      <c r="I184" s="158"/>
      <c r="J184" s="158"/>
      <c r="K184" s="158"/>
      <c r="L184" s="158"/>
      <c r="M184" s="158"/>
      <c r="N184" s="157"/>
      <c r="O184" s="157"/>
      <c r="P184" s="157"/>
      <c r="Q184" s="157"/>
      <c r="R184" s="158"/>
      <c r="S184" s="158"/>
      <c r="T184" s="158"/>
      <c r="U184" s="158"/>
      <c r="V184" s="158"/>
      <c r="W184" s="158"/>
      <c r="X184" s="158"/>
      <c r="Y184" s="158"/>
      <c r="Z184" s="148"/>
      <c r="AA184" s="148"/>
      <c r="AB184" s="148"/>
      <c r="AC184" s="148"/>
      <c r="AD184" s="148"/>
      <c r="AE184" s="148"/>
      <c r="AF184" s="148"/>
      <c r="AG184" s="148" t="s">
        <v>194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2" x14ac:dyDescent="0.25">
      <c r="A185" s="155"/>
      <c r="B185" s="156"/>
      <c r="C185" s="239"/>
      <c r="D185" s="240"/>
      <c r="E185" s="240"/>
      <c r="F185" s="240"/>
      <c r="G185" s="240"/>
      <c r="H185" s="158"/>
      <c r="I185" s="158"/>
      <c r="J185" s="158"/>
      <c r="K185" s="158"/>
      <c r="L185" s="158"/>
      <c r="M185" s="158"/>
      <c r="N185" s="157"/>
      <c r="O185" s="157"/>
      <c r="P185" s="157"/>
      <c r="Q185" s="157"/>
      <c r="R185" s="158"/>
      <c r="S185" s="158"/>
      <c r="T185" s="158"/>
      <c r="U185" s="158"/>
      <c r="V185" s="158"/>
      <c r="W185" s="158"/>
      <c r="X185" s="158"/>
      <c r="Y185" s="158"/>
      <c r="Z185" s="148"/>
      <c r="AA185" s="148"/>
      <c r="AB185" s="148"/>
      <c r="AC185" s="148"/>
      <c r="AD185" s="148"/>
      <c r="AE185" s="148"/>
      <c r="AF185" s="148"/>
      <c r="AG185" s="148" t="s">
        <v>195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ht="20.399999999999999" outlineLevel="1" x14ac:dyDescent="0.25">
      <c r="A186" s="170">
        <v>52</v>
      </c>
      <c r="B186" s="171" t="s">
        <v>929</v>
      </c>
      <c r="C186" s="179" t="s">
        <v>930</v>
      </c>
      <c r="D186" s="172" t="s">
        <v>242</v>
      </c>
      <c r="E186" s="173">
        <v>5</v>
      </c>
      <c r="F186" s="174"/>
      <c r="G186" s="175">
        <f>ROUND(E186*F186,2)</f>
        <v>0</v>
      </c>
      <c r="H186" s="174">
        <v>280.81</v>
      </c>
      <c r="I186" s="175">
        <f>ROUND(E186*H186,2)</f>
        <v>1404.05</v>
      </c>
      <c r="J186" s="174">
        <v>153.19</v>
      </c>
      <c r="K186" s="175">
        <f>ROUND(E186*J186,2)</f>
        <v>765.95</v>
      </c>
      <c r="L186" s="175">
        <v>21</v>
      </c>
      <c r="M186" s="175">
        <f>G186*(1+L186/100)</f>
        <v>0</v>
      </c>
      <c r="N186" s="173">
        <v>0</v>
      </c>
      <c r="O186" s="173">
        <f>ROUND(E186*N186,2)</f>
        <v>0</v>
      </c>
      <c r="P186" s="173">
        <v>0</v>
      </c>
      <c r="Q186" s="173">
        <f>ROUND(E186*P186,2)</f>
        <v>0</v>
      </c>
      <c r="R186" s="175" t="s">
        <v>783</v>
      </c>
      <c r="S186" s="175" t="s">
        <v>186</v>
      </c>
      <c r="T186" s="176" t="s">
        <v>187</v>
      </c>
      <c r="U186" s="158">
        <v>0.246</v>
      </c>
      <c r="V186" s="158">
        <f>ROUND(E186*U186,2)</f>
        <v>1.23</v>
      </c>
      <c r="W186" s="158"/>
      <c r="X186" s="158" t="s">
        <v>188</v>
      </c>
      <c r="Y186" s="158" t="s">
        <v>189</v>
      </c>
      <c r="Z186" s="148"/>
      <c r="AA186" s="148"/>
      <c r="AB186" s="148"/>
      <c r="AC186" s="148"/>
      <c r="AD186" s="148"/>
      <c r="AE186" s="148"/>
      <c r="AF186" s="148"/>
      <c r="AG186" s="148" t="s">
        <v>190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2" x14ac:dyDescent="0.25">
      <c r="A187" s="155"/>
      <c r="B187" s="156"/>
      <c r="C187" s="241" t="s">
        <v>931</v>
      </c>
      <c r="D187" s="242"/>
      <c r="E187" s="242"/>
      <c r="F187" s="242"/>
      <c r="G187" s="242"/>
      <c r="H187" s="158"/>
      <c r="I187" s="158"/>
      <c r="J187" s="158"/>
      <c r="K187" s="158"/>
      <c r="L187" s="158"/>
      <c r="M187" s="158"/>
      <c r="N187" s="157"/>
      <c r="O187" s="157"/>
      <c r="P187" s="157"/>
      <c r="Q187" s="157"/>
      <c r="R187" s="158"/>
      <c r="S187" s="158"/>
      <c r="T187" s="158"/>
      <c r="U187" s="158"/>
      <c r="V187" s="158"/>
      <c r="W187" s="158"/>
      <c r="X187" s="158"/>
      <c r="Y187" s="158"/>
      <c r="Z187" s="148"/>
      <c r="AA187" s="148"/>
      <c r="AB187" s="148"/>
      <c r="AC187" s="148"/>
      <c r="AD187" s="148"/>
      <c r="AE187" s="148"/>
      <c r="AF187" s="148"/>
      <c r="AG187" s="148" t="s">
        <v>194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2" x14ac:dyDescent="0.25">
      <c r="A188" s="155"/>
      <c r="B188" s="156"/>
      <c r="C188" s="239"/>
      <c r="D188" s="240"/>
      <c r="E188" s="240"/>
      <c r="F188" s="240"/>
      <c r="G188" s="240"/>
      <c r="H188" s="158"/>
      <c r="I188" s="158"/>
      <c r="J188" s="158"/>
      <c r="K188" s="158"/>
      <c r="L188" s="158"/>
      <c r="M188" s="158"/>
      <c r="N188" s="157"/>
      <c r="O188" s="157"/>
      <c r="P188" s="157"/>
      <c r="Q188" s="157"/>
      <c r="R188" s="158"/>
      <c r="S188" s="158"/>
      <c r="T188" s="158"/>
      <c r="U188" s="158"/>
      <c r="V188" s="158"/>
      <c r="W188" s="158"/>
      <c r="X188" s="158"/>
      <c r="Y188" s="158"/>
      <c r="Z188" s="148"/>
      <c r="AA188" s="148"/>
      <c r="AB188" s="148"/>
      <c r="AC188" s="148"/>
      <c r="AD188" s="148"/>
      <c r="AE188" s="148"/>
      <c r="AF188" s="148"/>
      <c r="AG188" s="148" t="s">
        <v>195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ht="30.6" outlineLevel="1" x14ac:dyDescent="0.25">
      <c r="A189" s="170">
        <v>53</v>
      </c>
      <c r="B189" s="171" t="s">
        <v>932</v>
      </c>
      <c r="C189" s="179" t="s">
        <v>933</v>
      </c>
      <c r="D189" s="172" t="s">
        <v>242</v>
      </c>
      <c r="E189" s="173">
        <v>2</v>
      </c>
      <c r="F189" s="174"/>
      <c r="G189" s="175">
        <f>ROUND(E189*F189,2)</f>
        <v>0</v>
      </c>
      <c r="H189" s="174">
        <v>1077.8399999999999</v>
      </c>
      <c r="I189" s="175">
        <f>ROUND(E189*H189,2)</f>
        <v>2155.6799999999998</v>
      </c>
      <c r="J189" s="174">
        <v>156.36000000000001</v>
      </c>
      <c r="K189" s="175">
        <f>ROUND(E189*J189,2)</f>
        <v>312.72000000000003</v>
      </c>
      <c r="L189" s="175">
        <v>21</v>
      </c>
      <c r="M189" s="175">
        <f>G189*(1+L189/100)</f>
        <v>0</v>
      </c>
      <c r="N189" s="173">
        <v>0</v>
      </c>
      <c r="O189" s="173">
        <f>ROUND(E189*N189,2)</f>
        <v>0</v>
      </c>
      <c r="P189" s="173">
        <v>0</v>
      </c>
      <c r="Q189" s="173">
        <f>ROUND(E189*P189,2)</f>
        <v>0</v>
      </c>
      <c r="R189" s="175" t="s">
        <v>783</v>
      </c>
      <c r="S189" s="175" t="s">
        <v>186</v>
      </c>
      <c r="T189" s="176" t="s">
        <v>187</v>
      </c>
      <c r="U189" s="158">
        <v>0.246</v>
      </c>
      <c r="V189" s="158">
        <f>ROUND(E189*U189,2)</f>
        <v>0.49</v>
      </c>
      <c r="W189" s="158"/>
      <c r="X189" s="158" t="s">
        <v>188</v>
      </c>
      <c r="Y189" s="158" t="s">
        <v>189</v>
      </c>
      <c r="Z189" s="148"/>
      <c r="AA189" s="148"/>
      <c r="AB189" s="148"/>
      <c r="AC189" s="148"/>
      <c r="AD189" s="148"/>
      <c r="AE189" s="148"/>
      <c r="AF189" s="148"/>
      <c r="AG189" s="148" t="s">
        <v>190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2" x14ac:dyDescent="0.25">
      <c r="A190" s="155"/>
      <c r="B190" s="156"/>
      <c r="C190" s="241" t="s">
        <v>934</v>
      </c>
      <c r="D190" s="242"/>
      <c r="E190" s="242"/>
      <c r="F190" s="242"/>
      <c r="G190" s="242"/>
      <c r="H190" s="158"/>
      <c r="I190" s="158"/>
      <c r="J190" s="158"/>
      <c r="K190" s="158"/>
      <c r="L190" s="158"/>
      <c r="M190" s="158"/>
      <c r="N190" s="157"/>
      <c r="O190" s="157"/>
      <c r="P190" s="157"/>
      <c r="Q190" s="157"/>
      <c r="R190" s="158"/>
      <c r="S190" s="158"/>
      <c r="T190" s="158"/>
      <c r="U190" s="158"/>
      <c r="V190" s="158"/>
      <c r="W190" s="158"/>
      <c r="X190" s="158"/>
      <c r="Y190" s="158"/>
      <c r="Z190" s="148"/>
      <c r="AA190" s="148"/>
      <c r="AB190" s="148"/>
      <c r="AC190" s="148"/>
      <c r="AD190" s="148"/>
      <c r="AE190" s="148"/>
      <c r="AF190" s="148"/>
      <c r="AG190" s="148" t="s">
        <v>194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2" x14ac:dyDescent="0.25">
      <c r="A191" s="155"/>
      <c r="B191" s="156"/>
      <c r="C191" s="239"/>
      <c r="D191" s="240"/>
      <c r="E191" s="240"/>
      <c r="F191" s="240"/>
      <c r="G191" s="240"/>
      <c r="H191" s="158"/>
      <c r="I191" s="158"/>
      <c r="J191" s="158"/>
      <c r="K191" s="158"/>
      <c r="L191" s="158"/>
      <c r="M191" s="158"/>
      <c r="N191" s="157"/>
      <c r="O191" s="157"/>
      <c r="P191" s="157"/>
      <c r="Q191" s="157"/>
      <c r="R191" s="158"/>
      <c r="S191" s="158"/>
      <c r="T191" s="158"/>
      <c r="U191" s="158"/>
      <c r="V191" s="158"/>
      <c r="W191" s="158"/>
      <c r="X191" s="158"/>
      <c r="Y191" s="158"/>
      <c r="Z191" s="148"/>
      <c r="AA191" s="148"/>
      <c r="AB191" s="148"/>
      <c r="AC191" s="148"/>
      <c r="AD191" s="148"/>
      <c r="AE191" s="148"/>
      <c r="AF191" s="148"/>
      <c r="AG191" s="148" t="s">
        <v>195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5">
      <c r="A192" s="170">
        <v>54</v>
      </c>
      <c r="B192" s="171" t="s">
        <v>935</v>
      </c>
      <c r="C192" s="179" t="s">
        <v>936</v>
      </c>
      <c r="D192" s="172" t="s">
        <v>242</v>
      </c>
      <c r="E192" s="173">
        <v>1</v>
      </c>
      <c r="F192" s="174"/>
      <c r="G192" s="175">
        <f>ROUND(E192*F192,2)</f>
        <v>0</v>
      </c>
      <c r="H192" s="174">
        <v>138.84</v>
      </c>
      <c r="I192" s="175">
        <f>ROUND(E192*H192,2)</f>
        <v>138.84</v>
      </c>
      <c r="J192" s="174">
        <v>232.46</v>
      </c>
      <c r="K192" s="175">
        <f>ROUND(E192*J192,2)</f>
        <v>232.46</v>
      </c>
      <c r="L192" s="175">
        <v>21</v>
      </c>
      <c r="M192" s="175">
        <f>G192*(1+L192/100)</f>
        <v>0</v>
      </c>
      <c r="N192" s="173">
        <v>0</v>
      </c>
      <c r="O192" s="173">
        <f>ROUND(E192*N192,2)</f>
        <v>0</v>
      </c>
      <c r="P192" s="173">
        <v>0</v>
      </c>
      <c r="Q192" s="173">
        <f>ROUND(E192*P192,2)</f>
        <v>0</v>
      </c>
      <c r="R192" s="175" t="s">
        <v>783</v>
      </c>
      <c r="S192" s="175" t="s">
        <v>186</v>
      </c>
      <c r="T192" s="176" t="s">
        <v>187</v>
      </c>
      <c r="U192" s="158">
        <v>0.37</v>
      </c>
      <c r="V192" s="158">
        <f>ROUND(E192*U192,2)</f>
        <v>0.37</v>
      </c>
      <c r="W192" s="158"/>
      <c r="X192" s="158" t="s">
        <v>188</v>
      </c>
      <c r="Y192" s="158" t="s">
        <v>189</v>
      </c>
      <c r="Z192" s="148"/>
      <c r="AA192" s="148"/>
      <c r="AB192" s="148"/>
      <c r="AC192" s="148"/>
      <c r="AD192" s="148"/>
      <c r="AE192" s="148"/>
      <c r="AF192" s="148"/>
      <c r="AG192" s="148" t="s">
        <v>190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2" x14ac:dyDescent="0.25">
      <c r="A193" s="155"/>
      <c r="B193" s="156"/>
      <c r="C193" s="241" t="s">
        <v>937</v>
      </c>
      <c r="D193" s="242"/>
      <c r="E193" s="242"/>
      <c r="F193" s="242"/>
      <c r="G193" s="242"/>
      <c r="H193" s="158"/>
      <c r="I193" s="158"/>
      <c r="J193" s="158"/>
      <c r="K193" s="158"/>
      <c r="L193" s="158"/>
      <c r="M193" s="158"/>
      <c r="N193" s="157"/>
      <c r="O193" s="157"/>
      <c r="P193" s="157"/>
      <c r="Q193" s="157"/>
      <c r="R193" s="158"/>
      <c r="S193" s="158"/>
      <c r="T193" s="158"/>
      <c r="U193" s="158"/>
      <c r="V193" s="158"/>
      <c r="W193" s="158"/>
      <c r="X193" s="158"/>
      <c r="Y193" s="158"/>
      <c r="Z193" s="148"/>
      <c r="AA193" s="148"/>
      <c r="AB193" s="148"/>
      <c r="AC193" s="148"/>
      <c r="AD193" s="148"/>
      <c r="AE193" s="148"/>
      <c r="AF193" s="148"/>
      <c r="AG193" s="148" t="s">
        <v>194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2" x14ac:dyDescent="0.25">
      <c r="A194" s="155"/>
      <c r="B194" s="156"/>
      <c r="C194" s="239"/>
      <c r="D194" s="240"/>
      <c r="E194" s="240"/>
      <c r="F194" s="240"/>
      <c r="G194" s="240"/>
      <c r="H194" s="158"/>
      <c r="I194" s="158"/>
      <c r="J194" s="158"/>
      <c r="K194" s="158"/>
      <c r="L194" s="158"/>
      <c r="M194" s="158"/>
      <c r="N194" s="157"/>
      <c r="O194" s="157"/>
      <c r="P194" s="157"/>
      <c r="Q194" s="157"/>
      <c r="R194" s="158"/>
      <c r="S194" s="158"/>
      <c r="T194" s="158"/>
      <c r="U194" s="158"/>
      <c r="V194" s="158"/>
      <c r="W194" s="158"/>
      <c r="X194" s="158"/>
      <c r="Y194" s="158"/>
      <c r="Z194" s="148"/>
      <c r="AA194" s="148"/>
      <c r="AB194" s="148"/>
      <c r="AC194" s="148"/>
      <c r="AD194" s="148"/>
      <c r="AE194" s="148"/>
      <c r="AF194" s="148"/>
      <c r="AG194" s="148" t="s">
        <v>195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x14ac:dyDescent="0.25">
      <c r="A195" s="160" t="s">
        <v>180</v>
      </c>
      <c r="B195" s="161" t="s">
        <v>106</v>
      </c>
      <c r="C195" s="178" t="s">
        <v>107</v>
      </c>
      <c r="D195" s="162"/>
      <c r="E195" s="163"/>
      <c r="F195" s="164"/>
      <c r="G195" s="164">
        <f>SUMIF(AG196:AG198,"&lt;&gt;NOR",G196:G198)</f>
        <v>0</v>
      </c>
      <c r="H195" s="164"/>
      <c r="I195" s="164">
        <f>SUM(I196:I198)</f>
        <v>0</v>
      </c>
      <c r="J195" s="164"/>
      <c r="K195" s="164">
        <f>SUM(K196:K198)</f>
        <v>1930.71</v>
      </c>
      <c r="L195" s="164"/>
      <c r="M195" s="164">
        <f>SUM(M196:M198)</f>
        <v>0</v>
      </c>
      <c r="N195" s="163"/>
      <c r="O195" s="163">
        <f>SUM(O196:O198)</f>
        <v>0</v>
      </c>
      <c r="P195" s="163"/>
      <c r="Q195" s="163">
        <f>SUM(Q196:Q198)</f>
        <v>0</v>
      </c>
      <c r="R195" s="164"/>
      <c r="S195" s="164"/>
      <c r="T195" s="165"/>
      <c r="U195" s="159"/>
      <c r="V195" s="159">
        <f>SUM(V196:V198)</f>
        <v>0</v>
      </c>
      <c r="W195" s="159"/>
      <c r="X195" s="159"/>
      <c r="Y195" s="159"/>
      <c r="AG195" t="s">
        <v>181</v>
      </c>
    </row>
    <row r="196" spans="1:60" outlineLevel="1" x14ac:dyDescent="0.25">
      <c r="A196" s="170">
        <v>55</v>
      </c>
      <c r="B196" s="171" t="s">
        <v>938</v>
      </c>
      <c r="C196" s="179" t="s">
        <v>939</v>
      </c>
      <c r="D196" s="172" t="s">
        <v>0</v>
      </c>
      <c r="E196" s="173">
        <v>965.35299999999995</v>
      </c>
      <c r="F196" s="174"/>
      <c r="G196" s="175">
        <f>ROUND(E196*F196,2)</f>
        <v>0</v>
      </c>
      <c r="H196" s="174">
        <v>0</v>
      </c>
      <c r="I196" s="175">
        <f>ROUND(E196*H196,2)</f>
        <v>0</v>
      </c>
      <c r="J196" s="174">
        <v>2</v>
      </c>
      <c r="K196" s="175">
        <f>ROUND(E196*J196,2)</f>
        <v>1930.71</v>
      </c>
      <c r="L196" s="175">
        <v>21</v>
      </c>
      <c r="M196" s="175">
        <f>G196*(1+L196/100)</f>
        <v>0</v>
      </c>
      <c r="N196" s="173">
        <v>0</v>
      </c>
      <c r="O196" s="173">
        <f>ROUND(E196*N196,2)</f>
        <v>0</v>
      </c>
      <c r="P196" s="173">
        <v>0</v>
      </c>
      <c r="Q196" s="173">
        <f>ROUND(E196*P196,2)</f>
        <v>0</v>
      </c>
      <c r="R196" s="175" t="s">
        <v>783</v>
      </c>
      <c r="S196" s="175" t="s">
        <v>186</v>
      </c>
      <c r="T196" s="176" t="s">
        <v>186</v>
      </c>
      <c r="U196" s="158">
        <v>0</v>
      </c>
      <c r="V196" s="158">
        <f>ROUND(E196*U196,2)</f>
        <v>0</v>
      </c>
      <c r="W196" s="158"/>
      <c r="X196" s="158" t="s">
        <v>97</v>
      </c>
      <c r="Y196" s="158" t="s">
        <v>189</v>
      </c>
      <c r="Z196" s="148"/>
      <c r="AA196" s="148"/>
      <c r="AB196" s="148"/>
      <c r="AC196" s="148"/>
      <c r="AD196" s="148"/>
      <c r="AE196" s="148"/>
      <c r="AF196" s="148"/>
      <c r="AG196" s="148" t="s">
        <v>940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2" x14ac:dyDescent="0.25">
      <c r="A197" s="155"/>
      <c r="B197" s="156"/>
      <c r="C197" s="243" t="s">
        <v>941</v>
      </c>
      <c r="D197" s="244"/>
      <c r="E197" s="244"/>
      <c r="F197" s="244"/>
      <c r="G197" s="244"/>
      <c r="H197" s="158"/>
      <c r="I197" s="158"/>
      <c r="J197" s="158"/>
      <c r="K197" s="158"/>
      <c r="L197" s="158"/>
      <c r="M197" s="158"/>
      <c r="N197" s="157"/>
      <c r="O197" s="157"/>
      <c r="P197" s="157"/>
      <c r="Q197" s="157"/>
      <c r="R197" s="158"/>
      <c r="S197" s="158"/>
      <c r="T197" s="158"/>
      <c r="U197" s="158"/>
      <c r="V197" s="158"/>
      <c r="W197" s="158"/>
      <c r="X197" s="158"/>
      <c r="Y197" s="158"/>
      <c r="Z197" s="148"/>
      <c r="AA197" s="148"/>
      <c r="AB197" s="148"/>
      <c r="AC197" s="148"/>
      <c r="AD197" s="148"/>
      <c r="AE197" s="148"/>
      <c r="AF197" s="148"/>
      <c r="AG197" s="148" t="s">
        <v>192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2" x14ac:dyDescent="0.25">
      <c r="A198" s="155"/>
      <c r="B198" s="156"/>
      <c r="C198" s="239"/>
      <c r="D198" s="240"/>
      <c r="E198" s="240"/>
      <c r="F198" s="240"/>
      <c r="G198" s="240"/>
      <c r="H198" s="158"/>
      <c r="I198" s="158"/>
      <c r="J198" s="158"/>
      <c r="K198" s="158"/>
      <c r="L198" s="158"/>
      <c r="M198" s="158"/>
      <c r="N198" s="157"/>
      <c r="O198" s="157"/>
      <c r="P198" s="157"/>
      <c r="Q198" s="157"/>
      <c r="R198" s="158"/>
      <c r="S198" s="158"/>
      <c r="T198" s="158"/>
      <c r="U198" s="158"/>
      <c r="V198" s="158"/>
      <c r="W198" s="158"/>
      <c r="X198" s="158"/>
      <c r="Y198" s="158"/>
      <c r="Z198" s="148"/>
      <c r="AA198" s="148"/>
      <c r="AB198" s="148"/>
      <c r="AC198" s="148"/>
      <c r="AD198" s="148"/>
      <c r="AE198" s="148"/>
      <c r="AF198" s="148"/>
      <c r="AG198" s="148" t="s">
        <v>195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x14ac:dyDescent="0.25">
      <c r="A199" s="160" t="s">
        <v>180</v>
      </c>
      <c r="B199" s="161" t="s">
        <v>109</v>
      </c>
      <c r="C199" s="178" t="s">
        <v>110</v>
      </c>
      <c r="D199" s="162"/>
      <c r="E199" s="163"/>
      <c r="F199" s="164"/>
      <c r="G199" s="164">
        <f>SUMIF(AG200:AG202,"&lt;&gt;NOR",G200:G202)</f>
        <v>0</v>
      </c>
      <c r="H199" s="164"/>
      <c r="I199" s="164">
        <f>SUM(I200:I202)</f>
        <v>0</v>
      </c>
      <c r="J199" s="164"/>
      <c r="K199" s="164">
        <f>SUM(K200:K202)</f>
        <v>1485.08</v>
      </c>
      <c r="L199" s="164"/>
      <c r="M199" s="164">
        <f>SUM(M200:M202)</f>
        <v>0</v>
      </c>
      <c r="N199" s="163"/>
      <c r="O199" s="163">
        <f>SUM(O200:O202)</f>
        <v>0</v>
      </c>
      <c r="P199" s="163"/>
      <c r="Q199" s="163">
        <f>SUM(Q200:Q202)</f>
        <v>0</v>
      </c>
      <c r="R199" s="164"/>
      <c r="S199" s="164"/>
      <c r="T199" s="165"/>
      <c r="U199" s="159"/>
      <c r="V199" s="159">
        <f>SUM(V200:V202)</f>
        <v>0</v>
      </c>
      <c r="W199" s="159"/>
      <c r="X199" s="159"/>
      <c r="Y199" s="159"/>
      <c r="AG199" t="s">
        <v>181</v>
      </c>
    </row>
    <row r="200" spans="1:60" outlineLevel="1" x14ac:dyDescent="0.25">
      <c r="A200" s="170">
        <v>56</v>
      </c>
      <c r="B200" s="171" t="s">
        <v>942</v>
      </c>
      <c r="C200" s="179" t="s">
        <v>943</v>
      </c>
      <c r="D200" s="172" t="s">
        <v>0</v>
      </c>
      <c r="E200" s="173">
        <v>1060.7739999999999</v>
      </c>
      <c r="F200" s="174"/>
      <c r="G200" s="175">
        <f>ROUND(E200*F200,2)</f>
        <v>0</v>
      </c>
      <c r="H200" s="174">
        <v>0</v>
      </c>
      <c r="I200" s="175">
        <f>ROUND(E200*H200,2)</f>
        <v>0</v>
      </c>
      <c r="J200" s="174">
        <v>1.4</v>
      </c>
      <c r="K200" s="175">
        <f>ROUND(E200*J200,2)</f>
        <v>1485.08</v>
      </c>
      <c r="L200" s="175">
        <v>21</v>
      </c>
      <c r="M200" s="175">
        <f>G200*(1+L200/100)</f>
        <v>0</v>
      </c>
      <c r="N200" s="173">
        <v>0</v>
      </c>
      <c r="O200" s="173">
        <f>ROUND(E200*N200,2)</f>
        <v>0</v>
      </c>
      <c r="P200" s="173">
        <v>0</v>
      </c>
      <c r="Q200" s="173">
        <f>ROUND(E200*P200,2)</f>
        <v>0</v>
      </c>
      <c r="R200" s="175" t="s">
        <v>783</v>
      </c>
      <c r="S200" s="175" t="s">
        <v>186</v>
      </c>
      <c r="T200" s="176" t="s">
        <v>186</v>
      </c>
      <c r="U200" s="158">
        <v>0</v>
      </c>
      <c r="V200" s="158">
        <f>ROUND(E200*U200,2)</f>
        <v>0</v>
      </c>
      <c r="W200" s="158"/>
      <c r="X200" s="158" t="s">
        <v>97</v>
      </c>
      <c r="Y200" s="158" t="s">
        <v>189</v>
      </c>
      <c r="Z200" s="148"/>
      <c r="AA200" s="148"/>
      <c r="AB200" s="148"/>
      <c r="AC200" s="148"/>
      <c r="AD200" s="148"/>
      <c r="AE200" s="148"/>
      <c r="AF200" s="148"/>
      <c r="AG200" s="148" t="s">
        <v>940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2" x14ac:dyDescent="0.25">
      <c r="A201" s="155"/>
      <c r="B201" s="156"/>
      <c r="C201" s="243" t="s">
        <v>733</v>
      </c>
      <c r="D201" s="244"/>
      <c r="E201" s="244"/>
      <c r="F201" s="244"/>
      <c r="G201" s="244"/>
      <c r="H201" s="158"/>
      <c r="I201" s="158"/>
      <c r="J201" s="158"/>
      <c r="K201" s="158"/>
      <c r="L201" s="158"/>
      <c r="M201" s="158"/>
      <c r="N201" s="157"/>
      <c r="O201" s="157"/>
      <c r="P201" s="157"/>
      <c r="Q201" s="157"/>
      <c r="R201" s="158"/>
      <c r="S201" s="158"/>
      <c r="T201" s="158"/>
      <c r="U201" s="158"/>
      <c r="V201" s="158"/>
      <c r="W201" s="158"/>
      <c r="X201" s="158"/>
      <c r="Y201" s="158"/>
      <c r="Z201" s="148"/>
      <c r="AA201" s="148"/>
      <c r="AB201" s="148"/>
      <c r="AC201" s="148"/>
      <c r="AD201" s="148"/>
      <c r="AE201" s="148"/>
      <c r="AF201" s="148"/>
      <c r="AG201" s="148" t="s">
        <v>192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2" x14ac:dyDescent="0.25">
      <c r="A202" s="155"/>
      <c r="B202" s="156"/>
      <c r="C202" s="239"/>
      <c r="D202" s="240"/>
      <c r="E202" s="240"/>
      <c r="F202" s="240"/>
      <c r="G202" s="240"/>
      <c r="H202" s="158"/>
      <c r="I202" s="158"/>
      <c r="J202" s="158"/>
      <c r="K202" s="158"/>
      <c r="L202" s="158"/>
      <c r="M202" s="158"/>
      <c r="N202" s="157"/>
      <c r="O202" s="157"/>
      <c r="P202" s="157"/>
      <c r="Q202" s="157"/>
      <c r="R202" s="158"/>
      <c r="S202" s="158"/>
      <c r="T202" s="158"/>
      <c r="U202" s="158"/>
      <c r="V202" s="158"/>
      <c r="W202" s="158"/>
      <c r="X202" s="158"/>
      <c r="Y202" s="158"/>
      <c r="Z202" s="148"/>
      <c r="AA202" s="148"/>
      <c r="AB202" s="148"/>
      <c r="AC202" s="148"/>
      <c r="AD202" s="148"/>
      <c r="AE202" s="148"/>
      <c r="AF202" s="148"/>
      <c r="AG202" s="148" t="s">
        <v>195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x14ac:dyDescent="0.25">
      <c r="A203" s="160" t="s">
        <v>180</v>
      </c>
      <c r="B203" s="161" t="s">
        <v>111</v>
      </c>
      <c r="C203" s="178" t="s">
        <v>112</v>
      </c>
      <c r="D203" s="162"/>
      <c r="E203" s="163"/>
      <c r="F203" s="164"/>
      <c r="G203" s="164">
        <f>SUMIF(AG204:AG206,"&lt;&gt;NOR",G204:G206)</f>
        <v>0</v>
      </c>
      <c r="H203" s="164"/>
      <c r="I203" s="164">
        <f>SUM(I204:I206)</f>
        <v>0</v>
      </c>
      <c r="J203" s="164"/>
      <c r="K203" s="164">
        <f>SUM(K204:K206)</f>
        <v>6.53</v>
      </c>
      <c r="L203" s="164"/>
      <c r="M203" s="164">
        <f>SUM(M204:M206)</f>
        <v>0</v>
      </c>
      <c r="N203" s="163"/>
      <c r="O203" s="163">
        <f>SUM(O204:O206)</f>
        <v>0</v>
      </c>
      <c r="P203" s="163"/>
      <c r="Q203" s="163">
        <f>SUM(Q204:Q206)</f>
        <v>0</v>
      </c>
      <c r="R203" s="164"/>
      <c r="S203" s="164"/>
      <c r="T203" s="165"/>
      <c r="U203" s="159"/>
      <c r="V203" s="159">
        <f>SUM(V204:V206)</f>
        <v>0</v>
      </c>
      <c r="W203" s="159"/>
      <c r="X203" s="159"/>
      <c r="Y203" s="159"/>
      <c r="AG203" t="s">
        <v>181</v>
      </c>
    </row>
    <row r="204" spans="1:60" outlineLevel="1" x14ac:dyDescent="0.25">
      <c r="A204" s="170">
        <v>57</v>
      </c>
      <c r="B204" s="171" t="s">
        <v>944</v>
      </c>
      <c r="C204" s="179" t="s">
        <v>945</v>
      </c>
      <c r="D204" s="172" t="s">
        <v>0</v>
      </c>
      <c r="E204" s="173">
        <v>4.6639999999999997</v>
      </c>
      <c r="F204" s="174"/>
      <c r="G204" s="175">
        <f>ROUND(E204*F204,2)</f>
        <v>0</v>
      </c>
      <c r="H204" s="174">
        <v>0</v>
      </c>
      <c r="I204" s="175">
        <f>ROUND(E204*H204,2)</f>
        <v>0</v>
      </c>
      <c r="J204" s="174">
        <v>1.4</v>
      </c>
      <c r="K204" s="175">
        <f>ROUND(E204*J204,2)</f>
        <v>6.53</v>
      </c>
      <c r="L204" s="175">
        <v>21</v>
      </c>
      <c r="M204" s="175">
        <f>G204*(1+L204/100)</f>
        <v>0</v>
      </c>
      <c r="N204" s="173">
        <v>0</v>
      </c>
      <c r="O204" s="173">
        <f>ROUND(E204*N204,2)</f>
        <v>0</v>
      </c>
      <c r="P204" s="173">
        <v>0</v>
      </c>
      <c r="Q204" s="173">
        <f>ROUND(E204*P204,2)</f>
        <v>0</v>
      </c>
      <c r="R204" s="175" t="s">
        <v>783</v>
      </c>
      <c r="S204" s="175" t="s">
        <v>186</v>
      </c>
      <c r="T204" s="176" t="s">
        <v>186</v>
      </c>
      <c r="U204" s="158">
        <v>0</v>
      </c>
      <c r="V204" s="158">
        <f>ROUND(E204*U204,2)</f>
        <v>0</v>
      </c>
      <c r="W204" s="158"/>
      <c r="X204" s="158" t="s">
        <v>97</v>
      </c>
      <c r="Y204" s="158" t="s">
        <v>189</v>
      </c>
      <c r="Z204" s="148"/>
      <c r="AA204" s="148"/>
      <c r="AB204" s="148"/>
      <c r="AC204" s="148"/>
      <c r="AD204" s="148"/>
      <c r="AE204" s="148"/>
      <c r="AF204" s="148"/>
      <c r="AG204" s="148" t="s">
        <v>940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2" x14ac:dyDescent="0.25">
      <c r="A205" s="155"/>
      <c r="B205" s="156"/>
      <c r="C205" s="243" t="s">
        <v>733</v>
      </c>
      <c r="D205" s="244"/>
      <c r="E205" s="244"/>
      <c r="F205" s="244"/>
      <c r="G205" s="244"/>
      <c r="H205" s="158"/>
      <c r="I205" s="158"/>
      <c r="J205" s="158"/>
      <c r="K205" s="158"/>
      <c r="L205" s="158"/>
      <c r="M205" s="158"/>
      <c r="N205" s="157"/>
      <c r="O205" s="157"/>
      <c r="P205" s="157"/>
      <c r="Q205" s="157"/>
      <c r="R205" s="158"/>
      <c r="S205" s="158"/>
      <c r="T205" s="158"/>
      <c r="U205" s="158"/>
      <c r="V205" s="158"/>
      <c r="W205" s="158"/>
      <c r="X205" s="158"/>
      <c r="Y205" s="158"/>
      <c r="Z205" s="148"/>
      <c r="AA205" s="148"/>
      <c r="AB205" s="148"/>
      <c r="AC205" s="148"/>
      <c r="AD205" s="148"/>
      <c r="AE205" s="148"/>
      <c r="AF205" s="148"/>
      <c r="AG205" s="148" t="s">
        <v>192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2" x14ac:dyDescent="0.25">
      <c r="A206" s="155"/>
      <c r="B206" s="156"/>
      <c r="C206" s="239"/>
      <c r="D206" s="240"/>
      <c r="E206" s="240"/>
      <c r="F206" s="240"/>
      <c r="G206" s="240"/>
      <c r="H206" s="158"/>
      <c r="I206" s="158"/>
      <c r="J206" s="158"/>
      <c r="K206" s="158"/>
      <c r="L206" s="158"/>
      <c r="M206" s="158"/>
      <c r="N206" s="157"/>
      <c r="O206" s="157"/>
      <c r="P206" s="157"/>
      <c r="Q206" s="157"/>
      <c r="R206" s="158"/>
      <c r="S206" s="158"/>
      <c r="T206" s="158"/>
      <c r="U206" s="158"/>
      <c r="V206" s="158"/>
      <c r="W206" s="158"/>
      <c r="X206" s="158"/>
      <c r="Y206" s="158"/>
      <c r="Z206" s="148"/>
      <c r="AA206" s="148"/>
      <c r="AB206" s="148"/>
      <c r="AC206" s="148"/>
      <c r="AD206" s="148"/>
      <c r="AE206" s="148"/>
      <c r="AF206" s="148"/>
      <c r="AG206" s="148" t="s">
        <v>195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x14ac:dyDescent="0.25">
      <c r="A207" s="160" t="s">
        <v>180</v>
      </c>
      <c r="B207" s="161" t="s">
        <v>113</v>
      </c>
      <c r="C207" s="178" t="s">
        <v>114</v>
      </c>
      <c r="D207" s="162"/>
      <c r="E207" s="163"/>
      <c r="F207" s="164"/>
      <c r="G207" s="164">
        <f>SUMIF(AG208:AG210,"&lt;&gt;NOR",G208:G210)</f>
        <v>0</v>
      </c>
      <c r="H207" s="164"/>
      <c r="I207" s="164">
        <f>SUM(I208:I210)</f>
        <v>0</v>
      </c>
      <c r="J207" s="164"/>
      <c r="K207" s="164">
        <f>SUM(K208:K210)</f>
        <v>49.91</v>
      </c>
      <c r="L207" s="164"/>
      <c r="M207" s="164">
        <f>SUM(M208:M210)</f>
        <v>0</v>
      </c>
      <c r="N207" s="163"/>
      <c r="O207" s="163">
        <f>SUM(O208:O210)</f>
        <v>0</v>
      </c>
      <c r="P207" s="163"/>
      <c r="Q207" s="163">
        <f>SUM(Q208:Q210)</f>
        <v>0</v>
      </c>
      <c r="R207" s="164"/>
      <c r="S207" s="164"/>
      <c r="T207" s="165"/>
      <c r="U207" s="159"/>
      <c r="V207" s="159">
        <f>SUM(V208:V210)</f>
        <v>0</v>
      </c>
      <c r="W207" s="159"/>
      <c r="X207" s="159"/>
      <c r="Y207" s="159"/>
      <c r="AG207" t="s">
        <v>181</v>
      </c>
    </row>
    <row r="208" spans="1:60" outlineLevel="1" x14ac:dyDescent="0.25">
      <c r="A208" s="170">
        <v>58</v>
      </c>
      <c r="B208" s="171" t="s">
        <v>946</v>
      </c>
      <c r="C208" s="179" t="s">
        <v>947</v>
      </c>
      <c r="D208" s="172" t="s">
        <v>0</v>
      </c>
      <c r="E208" s="173">
        <v>60.865000000000002</v>
      </c>
      <c r="F208" s="174"/>
      <c r="G208" s="175">
        <f>ROUND(E208*F208,2)</f>
        <v>0</v>
      </c>
      <c r="H208" s="174">
        <v>0</v>
      </c>
      <c r="I208" s="175">
        <f>ROUND(E208*H208,2)</f>
        <v>0</v>
      </c>
      <c r="J208" s="174">
        <v>0.82</v>
      </c>
      <c r="K208" s="175">
        <f>ROUND(E208*J208,2)</f>
        <v>49.91</v>
      </c>
      <c r="L208" s="175">
        <v>21</v>
      </c>
      <c r="M208" s="175">
        <f>G208*(1+L208/100)</f>
        <v>0</v>
      </c>
      <c r="N208" s="173">
        <v>0</v>
      </c>
      <c r="O208" s="173">
        <f>ROUND(E208*N208,2)</f>
        <v>0</v>
      </c>
      <c r="P208" s="173">
        <v>0</v>
      </c>
      <c r="Q208" s="173">
        <f>ROUND(E208*P208,2)</f>
        <v>0</v>
      </c>
      <c r="R208" s="175" t="s">
        <v>783</v>
      </c>
      <c r="S208" s="175" t="s">
        <v>186</v>
      </c>
      <c r="T208" s="176" t="s">
        <v>186</v>
      </c>
      <c r="U208" s="158">
        <v>0</v>
      </c>
      <c r="V208" s="158">
        <f>ROUND(E208*U208,2)</f>
        <v>0</v>
      </c>
      <c r="W208" s="158"/>
      <c r="X208" s="158" t="s">
        <v>97</v>
      </c>
      <c r="Y208" s="158" t="s">
        <v>189</v>
      </c>
      <c r="Z208" s="148"/>
      <c r="AA208" s="148"/>
      <c r="AB208" s="148"/>
      <c r="AC208" s="148"/>
      <c r="AD208" s="148"/>
      <c r="AE208" s="148"/>
      <c r="AF208" s="148"/>
      <c r="AG208" s="148" t="s">
        <v>940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2" x14ac:dyDescent="0.25">
      <c r="A209" s="155"/>
      <c r="B209" s="156"/>
      <c r="C209" s="243" t="s">
        <v>733</v>
      </c>
      <c r="D209" s="244"/>
      <c r="E209" s="244"/>
      <c r="F209" s="244"/>
      <c r="G209" s="244"/>
      <c r="H209" s="158"/>
      <c r="I209" s="158"/>
      <c r="J209" s="158"/>
      <c r="K209" s="158"/>
      <c r="L209" s="158"/>
      <c r="M209" s="158"/>
      <c r="N209" s="157"/>
      <c r="O209" s="157"/>
      <c r="P209" s="157"/>
      <c r="Q209" s="157"/>
      <c r="R209" s="158"/>
      <c r="S209" s="158"/>
      <c r="T209" s="158"/>
      <c r="U209" s="158"/>
      <c r="V209" s="158"/>
      <c r="W209" s="158"/>
      <c r="X209" s="158"/>
      <c r="Y209" s="158"/>
      <c r="Z209" s="148"/>
      <c r="AA209" s="148"/>
      <c r="AB209" s="148"/>
      <c r="AC209" s="148"/>
      <c r="AD209" s="148"/>
      <c r="AE209" s="148"/>
      <c r="AF209" s="148"/>
      <c r="AG209" s="148" t="s">
        <v>192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2" x14ac:dyDescent="0.25">
      <c r="A210" s="155"/>
      <c r="B210" s="156"/>
      <c r="C210" s="239"/>
      <c r="D210" s="240"/>
      <c r="E210" s="240"/>
      <c r="F210" s="240"/>
      <c r="G210" s="240"/>
      <c r="H210" s="158"/>
      <c r="I210" s="158"/>
      <c r="J210" s="158"/>
      <c r="K210" s="158"/>
      <c r="L210" s="158"/>
      <c r="M210" s="158"/>
      <c r="N210" s="157"/>
      <c r="O210" s="157"/>
      <c r="P210" s="157"/>
      <c r="Q210" s="157"/>
      <c r="R210" s="158"/>
      <c r="S210" s="158"/>
      <c r="T210" s="158"/>
      <c r="U210" s="158"/>
      <c r="V210" s="158"/>
      <c r="W210" s="158"/>
      <c r="X210" s="158"/>
      <c r="Y210" s="158"/>
      <c r="Z210" s="148"/>
      <c r="AA210" s="148"/>
      <c r="AB210" s="148"/>
      <c r="AC210" s="148"/>
      <c r="AD210" s="148"/>
      <c r="AE210" s="148"/>
      <c r="AF210" s="148"/>
      <c r="AG210" s="148" t="s">
        <v>195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x14ac:dyDescent="0.25">
      <c r="A211" s="160" t="s">
        <v>180</v>
      </c>
      <c r="B211" s="161" t="s">
        <v>115</v>
      </c>
      <c r="C211" s="178" t="s">
        <v>116</v>
      </c>
      <c r="D211" s="162"/>
      <c r="E211" s="163"/>
      <c r="F211" s="164"/>
      <c r="G211" s="164">
        <f>SUMIF(AG212:AG214,"&lt;&gt;NOR",G212:G214)</f>
        <v>0</v>
      </c>
      <c r="H211" s="164"/>
      <c r="I211" s="164">
        <f>SUM(I212:I214)</f>
        <v>0</v>
      </c>
      <c r="J211" s="164"/>
      <c r="K211" s="164">
        <f>SUM(K212:K214)</f>
        <v>250.71</v>
      </c>
      <c r="L211" s="164"/>
      <c r="M211" s="164">
        <f>SUM(M212:M214)</f>
        <v>0</v>
      </c>
      <c r="N211" s="163"/>
      <c r="O211" s="163">
        <f>SUM(O212:O214)</f>
        <v>0</v>
      </c>
      <c r="P211" s="163"/>
      <c r="Q211" s="163">
        <f>SUM(Q212:Q214)</f>
        <v>0</v>
      </c>
      <c r="R211" s="164"/>
      <c r="S211" s="164"/>
      <c r="T211" s="165"/>
      <c r="U211" s="159"/>
      <c r="V211" s="159">
        <f>SUM(V212:V214)</f>
        <v>0</v>
      </c>
      <c r="W211" s="159"/>
      <c r="X211" s="159"/>
      <c r="Y211" s="159"/>
      <c r="AG211" t="s">
        <v>181</v>
      </c>
    </row>
    <row r="212" spans="1:60" outlineLevel="1" x14ac:dyDescent="0.25">
      <c r="A212" s="170">
        <v>59</v>
      </c>
      <c r="B212" s="171" t="s">
        <v>948</v>
      </c>
      <c r="C212" s="179" t="s">
        <v>949</v>
      </c>
      <c r="D212" s="172" t="s">
        <v>0</v>
      </c>
      <c r="E212" s="173">
        <v>716.32299999999998</v>
      </c>
      <c r="F212" s="174"/>
      <c r="G212" s="175">
        <f>ROUND(E212*F212,2)</f>
        <v>0</v>
      </c>
      <c r="H212" s="174">
        <v>0</v>
      </c>
      <c r="I212" s="175">
        <f>ROUND(E212*H212,2)</f>
        <v>0</v>
      </c>
      <c r="J212" s="174">
        <v>0.35</v>
      </c>
      <c r="K212" s="175">
        <f>ROUND(E212*J212,2)</f>
        <v>250.71</v>
      </c>
      <c r="L212" s="175">
        <v>21</v>
      </c>
      <c r="M212" s="175">
        <f>G212*(1+L212/100)</f>
        <v>0</v>
      </c>
      <c r="N212" s="173">
        <v>0</v>
      </c>
      <c r="O212" s="173">
        <f>ROUND(E212*N212,2)</f>
        <v>0</v>
      </c>
      <c r="P212" s="173">
        <v>0</v>
      </c>
      <c r="Q212" s="173">
        <f>ROUND(E212*P212,2)</f>
        <v>0</v>
      </c>
      <c r="R212" s="175" t="s">
        <v>783</v>
      </c>
      <c r="S212" s="175" t="s">
        <v>186</v>
      </c>
      <c r="T212" s="176" t="s">
        <v>186</v>
      </c>
      <c r="U212" s="158">
        <v>0</v>
      </c>
      <c r="V212" s="158">
        <f>ROUND(E212*U212,2)</f>
        <v>0</v>
      </c>
      <c r="W212" s="158"/>
      <c r="X212" s="158" t="s">
        <v>97</v>
      </c>
      <c r="Y212" s="158" t="s">
        <v>189</v>
      </c>
      <c r="Z212" s="148"/>
      <c r="AA212" s="148"/>
      <c r="AB212" s="148"/>
      <c r="AC212" s="148"/>
      <c r="AD212" s="148"/>
      <c r="AE212" s="148"/>
      <c r="AF212" s="148"/>
      <c r="AG212" s="148" t="s">
        <v>940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2" x14ac:dyDescent="0.25">
      <c r="A213" s="155"/>
      <c r="B213" s="156"/>
      <c r="C213" s="243" t="s">
        <v>733</v>
      </c>
      <c r="D213" s="244"/>
      <c r="E213" s="244"/>
      <c r="F213" s="244"/>
      <c r="G213" s="244"/>
      <c r="H213" s="158"/>
      <c r="I213" s="158"/>
      <c r="J213" s="158"/>
      <c r="K213" s="158"/>
      <c r="L213" s="158"/>
      <c r="M213" s="158"/>
      <c r="N213" s="157"/>
      <c r="O213" s="157"/>
      <c r="P213" s="157"/>
      <c r="Q213" s="157"/>
      <c r="R213" s="158"/>
      <c r="S213" s="158"/>
      <c r="T213" s="158"/>
      <c r="U213" s="158"/>
      <c r="V213" s="158"/>
      <c r="W213" s="158"/>
      <c r="X213" s="158"/>
      <c r="Y213" s="158"/>
      <c r="Z213" s="148"/>
      <c r="AA213" s="148"/>
      <c r="AB213" s="148"/>
      <c r="AC213" s="148"/>
      <c r="AD213" s="148"/>
      <c r="AE213" s="148"/>
      <c r="AF213" s="148"/>
      <c r="AG213" s="148" t="s">
        <v>192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2" x14ac:dyDescent="0.25">
      <c r="A214" s="155"/>
      <c r="B214" s="156"/>
      <c r="C214" s="239"/>
      <c r="D214" s="240"/>
      <c r="E214" s="240"/>
      <c r="F214" s="240"/>
      <c r="G214" s="240"/>
      <c r="H214" s="158"/>
      <c r="I214" s="158"/>
      <c r="J214" s="158"/>
      <c r="K214" s="158"/>
      <c r="L214" s="158"/>
      <c r="M214" s="158"/>
      <c r="N214" s="157"/>
      <c r="O214" s="157"/>
      <c r="P214" s="157"/>
      <c r="Q214" s="157"/>
      <c r="R214" s="158"/>
      <c r="S214" s="158"/>
      <c r="T214" s="158"/>
      <c r="U214" s="158"/>
      <c r="V214" s="158"/>
      <c r="W214" s="158"/>
      <c r="X214" s="158"/>
      <c r="Y214" s="158"/>
      <c r="Z214" s="148"/>
      <c r="AA214" s="148"/>
      <c r="AB214" s="148"/>
      <c r="AC214" s="148"/>
      <c r="AD214" s="148"/>
      <c r="AE214" s="148"/>
      <c r="AF214" s="148"/>
      <c r="AG214" s="148" t="s">
        <v>195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x14ac:dyDescent="0.25">
      <c r="A215" s="3"/>
      <c r="B215" s="4"/>
      <c r="C215" s="181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AE215">
        <v>15</v>
      </c>
      <c r="AF215">
        <v>21</v>
      </c>
      <c r="AG215" t="s">
        <v>166</v>
      </c>
    </row>
    <row r="216" spans="1:60" x14ac:dyDescent="0.25">
      <c r="A216" s="151"/>
      <c r="B216" s="152" t="s">
        <v>29</v>
      </c>
      <c r="C216" s="180"/>
      <c r="D216" s="153"/>
      <c r="E216" s="154"/>
      <c r="F216" s="154"/>
      <c r="G216" s="169">
        <f>G8+G99+G147+G151+G158+G195+G199+G203+G207+G211</f>
        <v>0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AE216">
        <f>SUMIF(L7:L214,AE215,G7:G214)</f>
        <v>0</v>
      </c>
      <c r="AF216">
        <f>SUMIF(L7:L214,AF215,G7:G214)</f>
        <v>0</v>
      </c>
      <c r="AG216" t="s">
        <v>767</v>
      </c>
    </row>
    <row r="217" spans="1:60" x14ac:dyDescent="0.25">
      <c r="C217" s="182"/>
      <c r="D217" s="10"/>
      <c r="AG217" t="s">
        <v>769</v>
      </c>
    </row>
    <row r="218" spans="1:60" x14ac:dyDescent="0.25">
      <c r="D218" s="10"/>
    </row>
    <row r="219" spans="1:60" x14ac:dyDescent="0.25">
      <c r="D219" s="10"/>
    </row>
    <row r="220" spans="1:60" x14ac:dyDescent="0.25">
      <c r="D220" s="10"/>
    </row>
    <row r="221" spans="1:60" x14ac:dyDescent="0.25">
      <c r="D221" s="10"/>
    </row>
    <row r="222" spans="1:60" x14ac:dyDescent="0.25">
      <c r="D222" s="10"/>
    </row>
    <row r="223" spans="1:60" x14ac:dyDescent="0.25">
      <c r="D223" s="10"/>
    </row>
    <row r="224" spans="1:60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Q5N9eYLLs4VFaGGNm22LsbGZl9Cti9ME6ZyVpezrdUZos/O09heTLv2YX+i7d428w6RB9cvp7znWVTupb7mpA==" saltValue="0779VoIPnj1vH4JPZNgAtA==" spinCount="100000" sheet="1" formatRows="0"/>
  <mergeCells count="142"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  <mergeCell ref="C29:G29"/>
    <mergeCell ref="C31:G31"/>
    <mergeCell ref="C32:G32"/>
    <mergeCell ref="C33:G33"/>
    <mergeCell ref="C35:G35"/>
    <mergeCell ref="C36:G36"/>
    <mergeCell ref="C21:G21"/>
    <mergeCell ref="C23:G23"/>
    <mergeCell ref="C24:G24"/>
    <mergeCell ref="C25:G25"/>
    <mergeCell ref="C27:G27"/>
    <mergeCell ref="C28:G28"/>
    <mergeCell ref="C45:G45"/>
    <mergeCell ref="C47:G47"/>
    <mergeCell ref="C48:G48"/>
    <mergeCell ref="C49:G49"/>
    <mergeCell ref="C51:G51"/>
    <mergeCell ref="C52:G52"/>
    <mergeCell ref="C37:G37"/>
    <mergeCell ref="C39:G39"/>
    <mergeCell ref="C40:G40"/>
    <mergeCell ref="C41:G41"/>
    <mergeCell ref="C43:G43"/>
    <mergeCell ref="C44:G44"/>
    <mergeCell ref="C61:G61"/>
    <mergeCell ref="C63:G63"/>
    <mergeCell ref="C64:G64"/>
    <mergeCell ref="C65:G65"/>
    <mergeCell ref="C67:G67"/>
    <mergeCell ref="C68:G68"/>
    <mergeCell ref="C53:G53"/>
    <mergeCell ref="C55:G55"/>
    <mergeCell ref="C56:G56"/>
    <mergeCell ref="C57:G57"/>
    <mergeCell ref="C59:G59"/>
    <mergeCell ref="C60:G60"/>
    <mergeCell ref="C77:G77"/>
    <mergeCell ref="C79:G79"/>
    <mergeCell ref="C80:G80"/>
    <mergeCell ref="C82:G82"/>
    <mergeCell ref="C83:G83"/>
    <mergeCell ref="C85:G85"/>
    <mergeCell ref="C69:G69"/>
    <mergeCell ref="C71:G71"/>
    <mergeCell ref="C72:G72"/>
    <mergeCell ref="C73:G73"/>
    <mergeCell ref="C75:G75"/>
    <mergeCell ref="C76:G76"/>
    <mergeCell ref="C95:G95"/>
    <mergeCell ref="C97:G97"/>
    <mergeCell ref="C98:G98"/>
    <mergeCell ref="C101:G101"/>
    <mergeCell ref="C102:G102"/>
    <mergeCell ref="C103:G103"/>
    <mergeCell ref="C86:G86"/>
    <mergeCell ref="C88:G88"/>
    <mergeCell ref="C89:G89"/>
    <mergeCell ref="C91:G91"/>
    <mergeCell ref="C92:G92"/>
    <mergeCell ref="C94:G94"/>
    <mergeCell ref="C113:G113"/>
    <mergeCell ref="C114:G114"/>
    <mergeCell ref="C115:G115"/>
    <mergeCell ref="C117:G117"/>
    <mergeCell ref="C118:G118"/>
    <mergeCell ref="C119:G119"/>
    <mergeCell ref="C105:G105"/>
    <mergeCell ref="C106:G106"/>
    <mergeCell ref="C107:G107"/>
    <mergeCell ref="C109:G109"/>
    <mergeCell ref="C110:G110"/>
    <mergeCell ref="C111:G111"/>
    <mergeCell ref="C130:G130"/>
    <mergeCell ref="C131:G131"/>
    <mergeCell ref="C133:G133"/>
    <mergeCell ref="C134:G134"/>
    <mergeCell ref="C136:G136"/>
    <mergeCell ref="C137:G137"/>
    <mergeCell ref="C121:G121"/>
    <mergeCell ref="C122:G122"/>
    <mergeCell ref="C124:G124"/>
    <mergeCell ref="C125:G125"/>
    <mergeCell ref="C127:G127"/>
    <mergeCell ref="C128:G128"/>
    <mergeCell ref="C149:G149"/>
    <mergeCell ref="C150:G150"/>
    <mergeCell ref="C153:G153"/>
    <mergeCell ref="C154:G154"/>
    <mergeCell ref="C156:G156"/>
    <mergeCell ref="C157:G157"/>
    <mergeCell ref="C139:G139"/>
    <mergeCell ref="C140:G140"/>
    <mergeCell ref="C142:G142"/>
    <mergeCell ref="C143:G143"/>
    <mergeCell ref="C145:G145"/>
    <mergeCell ref="C146:G146"/>
    <mergeCell ref="C169:G169"/>
    <mergeCell ref="C170:G170"/>
    <mergeCell ref="C172:G172"/>
    <mergeCell ref="C173:G173"/>
    <mergeCell ref="C175:G175"/>
    <mergeCell ref="C176:G176"/>
    <mergeCell ref="C160:G160"/>
    <mergeCell ref="C161:G161"/>
    <mergeCell ref="C163:G163"/>
    <mergeCell ref="C164:G164"/>
    <mergeCell ref="C166:G166"/>
    <mergeCell ref="C167:G167"/>
    <mergeCell ref="C187:G187"/>
    <mergeCell ref="C188:G188"/>
    <mergeCell ref="C190:G190"/>
    <mergeCell ref="C191:G191"/>
    <mergeCell ref="C193:G193"/>
    <mergeCell ref="C194:G194"/>
    <mergeCell ref="C178:G178"/>
    <mergeCell ref="C179:G179"/>
    <mergeCell ref="C181:G181"/>
    <mergeCell ref="C182:G182"/>
    <mergeCell ref="C184:G184"/>
    <mergeCell ref="C185:G185"/>
    <mergeCell ref="C209:G209"/>
    <mergeCell ref="C210:G210"/>
    <mergeCell ref="C213:G213"/>
    <mergeCell ref="C214:G214"/>
    <mergeCell ref="C197:G197"/>
    <mergeCell ref="C198:G198"/>
    <mergeCell ref="C201:G201"/>
    <mergeCell ref="C202:G202"/>
    <mergeCell ref="C205:G205"/>
    <mergeCell ref="C206:G20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160" activePane="bottomLeft" state="frozen"/>
      <selection pane="bottomLeft" activeCell="E165" sqref="E165"/>
    </sheetView>
  </sheetViews>
  <sheetFormatPr defaultRowHeight="13.2" outlineLevelRow="2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9" t="s">
        <v>153</v>
      </c>
      <c r="B1" s="249"/>
      <c r="C1" s="249"/>
      <c r="D1" s="249"/>
      <c r="E1" s="249"/>
      <c r="F1" s="249"/>
      <c r="G1" s="249"/>
      <c r="AG1" t="s">
        <v>154</v>
      </c>
    </row>
    <row r="2" spans="1:60" ht="24.9" customHeight="1" x14ac:dyDescent="0.25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155</v>
      </c>
    </row>
    <row r="3" spans="1:60" ht="24.9" customHeight="1" x14ac:dyDescent="0.25">
      <c r="A3" s="50" t="s">
        <v>8</v>
      </c>
      <c r="B3" s="49" t="s">
        <v>53</v>
      </c>
      <c r="C3" s="250" t="s">
        <v>54</v>
      </c>
      <c r="D3" s="251"/>
      <c r="E3" s="251"/>
      <c r="F3" s="251"/>
      <c r="G3" s="252"/>
      <c r="AC3" s="122" t="s">
        <v>155</v>
      </c>
      <c r="AG3" t="s">
        <v>156</v>
      </c>
    </row>
    <row r="4" spans="1:60" ht="24.9" customHeight="1" x14ac:dyDescent="0.25">
      <c r="A4" s="141" t="s">
        <v>9</v>
      </c>
      <c r="B4" s="142" t="s">
        <v>59</v>
      </c>
      <c r="C4" s="253" t="s">
        <v>60</v>
      </c>
      <c r="D4" s="254"/>
      <c r="E4" s="254"/>
      <c r="F4" s="254"/>
      <c r="G4" s="255"/>
      <c r="AG4" t="s">
        <v>157</v>
      </c>
    </row>
    <row r="5" spans="1:60" x14ac:dyDescent="0.25">
      <c r="D5" s="10"/>
    </row>
    <row r="6" spans="1:60" ht="39.6" x14ac:dyDescent="0.25">
      <c r="A6" s="144" t="s">
        <v>158</v>
      </c>
      <c r="B6" s="146" t="s">
        <v>159</v>
      </c>
      <c r="C6" s="146" t="s">
        <v>160</v>
      </c>
      <c r="D6" s="145" t="s">
        <v>161</v>
      </c>
      <c r="E6" s="144" t="s">
        <v>162</v>
      </c>
      <c r="F6" s="143" t="s">
        <v>163</v>
      </c>
      <c r="G6" s="144" t="s">
        <v>29</v>
      </c>
      <c r="H6" s="147" t="s">
        <v>30</v>
      </c>
      <c r="I6" s="147" t="s">
        <v>164</v>
      </c>
      <c r="J6" s="147" t="s">
        <v>31</v>
      </c>
      <c r="K6" s="147" t="s">
        <v>165</v>
      </c>
      <c r="L6" s="147" t="s">
        <v>166</v>
      </c>
      <c r="M6" s="147" t="s">
        <v>167</v>
      </c>
      <c r="N6" s="147" t="s">
        <v>168</v>
      </c>
      <c r="O6" s="147" t="s">
        <v>169</v>
      </c>
      <c r="P6" s="147" t="s">
        <v>170</v>
      </c>
      <c r="Q6" s="147" t="s">
        <v>171</v>
      </c>
      <c r="R6" s="147" t="s">
        <v>172</v>
      </c>
      <c r="S6" s="147" t="s">
        <v>173</v>
      </c>
      <c r="T6" s="147" t="s">
        <v>174</v>
      </c>
      <c r="U6" s="147" t="s">
        <v>175</v>
      </c>
      <c r="V6" s="147" t="s">
        <v>176</v>
      </c>
      <c r="W6" s="147" t="s">
        <v>177</v>
      </c>
      <c r="X6" s="147" t="s">
        <v>178</v>
      </c>
      <c r="Y6" s="147" t="s">
        <v>179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0" t="s">
        <v>180</v>
      </c>
      <c r="B8" s="161" t="s">
        <v>123</v>
      </c>
      <c r="C8" s="178" t="s">
        <v>124</v>
      </c>
      <c r="D8" s="162"/>
      <c r="E8" s="163"/>
      <c r="F8" s="164"/>
      <c r="G8" s="164">
        <f>SUMIF(AG9:AG11,"&lt;&gt;NOR",G9:G11)</f>
        <v>0</v>
      </c>
      <c r="H8" s="164"/>
      <c r="I8" s="164">
        <f>SUM(I9:I11)</f>
        <v>9809.7999999999993</v>
      </c>
      <c r="J8" s="164"/>
      <c r="K8" s="164">
        <f>SUM(K9:K11)</f>
        <v>0</v>
      </c>
      <c r="L8" s="164"/>
      <c r="M8" s="164">
        <f>SUM(M9:M11)</f>
        <v>0</v>
      </c>
      <c r="N8" s="163"/>
      <c r="O8" s="163">
        <f>SUM(O9:O11)</f>
        <v>0</v>
      </c>
      <c r="P8" s="163"/>
      <c r="Q8" s="163">
        <f>SUM(Q9:Q11)</f>
        <v>0</v>
      </c>
      <c r="R8" s="164"/>
      <c r="S8" s="164"/>
      <c r="T8" s="165"/>
      <c r="U8" s="159"/>
      <c r="V8" s="159">
        <f>SUM(V9:V11)</f>
        <v>0</v>
      </c>
      <c r="W8" s="159"/>
      <c r="X8" s="159"/>
      <c r="Y8" s="159"/>
      <c r="AG8" t="s">
        <v>181</v>
      </c>
    </row>
    <row r="9" spans="1:60" ht="20.399999999999999" outlineLevel="1" x14ac:dyDescent="0.25">
      <c r="A9" s="170">
        <v>1</v>
      </c>
      <c r="B9" s="171" t="s">
        <v>950</v>
      </c>
      <c r="C9" s="179" t="s">
        <v>951</v>
      </c>
      <c r="D9" s="172" t="s">
        <v>242</v>
      </c>
      <c r="E9" s="173">
        <v>13</v>
      </c>
      <c r="F9" s="174"/>
      <c r="G9" s="175">
        <f>ROUND(E9*F9,2)</f>
        <v>0</v>
      </c>
      <c r="H9" s="174">
        <v>754.6</v>
      </c>
      <c r="I9" s="175">
        <f>ROUND(E9*H9,2)</f>
        <v>9809.7999999999993</v>
      </c>
      <c r="J9" s="174">
        <v>0</v>
      </c>
      <c r="K9" s="175">
        <f>ROUND(E9*J9,2)</f>
        <v>0</v>
      </c>
      <c r="L9" s="175">
        <v>21</v>
      </c>
      <c r="M9" s="175">
        <f>G9*(1+L9/100)</f>
        <v>0</v>
      </c>
      <c r="N9" s="173">
        <v>2.1000000000000001E-4</v>
      </c>
      <c r="O9" s="173">
        <f>ROUND(E9*N9,2)</f>
        <v>0</v>
      </c>
      <c r="P9" s="173">
        <v>0</v>
      </c>
      <c r="Q9" s="173">
        <f>ROUND(E9*P9,2)</f>
        <v>0</v>
      </c>
      <c r="R9" s="175" t="s">
        <v>283</v>
      </c>
      <c r="S9" s="175" t="s">
        <v>186</v>
      </c>
      <c r="T9" s="176" t="s">
        <v>187</v>
      </c>
      <c r="U9" s="158">
        <v>0</v>
      </c>
      <c r="V9" s="158">
        <f>ROUND(E9*U9,2)</f>
        <v>0</v>
      </c>
      <c r="W9" s="158"/>
      <c r="X9" s="158" t="s">
        <v>284</v>
      </c>
      <c r="Y9" s="158" t="s">
        <v>189</v>
      </c>
      <c r="Z9" s="148"/>
      <c r="AA9" s="148"/>
      <c r="AB9" s="148"/>
      <c r="AC9" s="148"/>
      <c r="AD9" s="148"/>
      <c r="AE9" s="148"/>
      <c r="AF9" s="148"/>
      <c r="AG9" s="148" t="s">
        <v>773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1" t="s">
        <v>952</v>
      </c>
      <c r="D10" s="242"/>
      <c r="E10" s="242"/>
      <c r="F10" s="242"/>
      <c r="G10" s="24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39"/>
      <c r="D11" s="240"/>
      <c r="E11" s="240"/>
      <c r="F11" s="240"/>
      <c r="G11" s="240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5">
      <c r="A12" s="160" t="s">
        <v>180</v>
      </c>
      <c r="B12" s="161" t="s">
        <v>119</v>
      </c>
      <c r="C12" s="178" t="s">
        <v>120</v>
      </c>
      <c r="D12" s="162"/>
      <c r="E12" s="163"/>
      <c r="F12" s="164"/>
      <c r="G12" s="164">
        <f>SUMIF(AG13:AG15,"&lt;&gt;NOR",G13:G15)</f>
        <v>0</v>
      </c>
      <c r="H12" s="164"/>
      <c r="I12" s="164">
        <f>SUM(I13:I15)</f>
        <v>22440</v>
      </c>
      <c r="J12" s="164"/>
      <c r="K12" s="164">
        <f>SUM(K13:K15)</f>
        <v>0</v>
      </c>
      <c r="L12" s="164"/>
      <c r="M12" s="164">
        <f>SUM(M13:M15)</f>
        <v>0</v>
      </c>
      <c r="N12" s="163"/>
      <c r="O12" s="163">
        <f>SUM(O13:O15)</f>
        <v>0.1</v>
      </c>
      <c r="P12" s="163"/>
      <c r="Q12" s="163">
        <f>SUM(Q13:Q15)</f>
        <v>0</v>
      </c>
      <c r="R12" s="164"/>
      <c r="S12" s="164"/>
      <c r="T12" s="165"/>
      <c r="U12" s="159"/>
      <c r="V12" s="159">
        <f>SUM(V13:V15)</f>
        <v>0</v>
      </c>
      <c r="W12" s="159"/>
      <c r="X12" s="159"/>
      <c r="Y12" s="159"/>
      <c r="AG12" t="s">
        <v>181</v>
      </c>
    </row>
    <row r="13" spans="1:60" ht="30.6" outlineLevel="1" x14ac:dyDescent="0.25">
      <c r="A13" s="170">
        <v>2</v>
      </c>
      <c r="B13" s="171" t="s">
        <v>953</v>
      </c>
      <c r="C13" s="179" t="s">
        <v>954</v>
      </c>
      <c r="D13" s="172" t="s">
        <v>242</v>
      </c>
      <c r="E13" s="173">
        <v>1</v>
      </c>
      <c r="F13" s="174"/>
      <c r="G13" s="175">
        <f>ROUND(E13*F13,2)</f>
        <v>0</v>
      </c>
      <c r="H13" s="174">
        <v>22440</v>
      </c>
      <c r="I13" s="175">
        <f>ROUND(E13*H13,2)</f>
        <v>22440</v>
      </c>
      <c r="J13" s="174">
        <v>0</v>
      </c>
      <c r="K13" s="175">
        <f>ROUND(E13*J13,2)</f>
        <v>0</v>
      </c>
      <c r="L13" s="175">
        <v>21</v>
      </c>
      <c r="M13" s="175">
        <f>G13*(1+L13/100)</f>
        <v>0</v>
      </c>
      <c r="N13" s="173">
        <v>9.5000000000000001E-2</v>
      </c>
      <c r="O13" s="173">
        <f>ROUND(E13*N13,2)</f>
        <v>0.1</v>
      </c>
      <c r="P13" s="173">
        <v>0</v>
      </c>
      <c r="Q13" s="173">
        <f>ROUND(E13*P13,2)</f>
        <v>0</v>
      </c>
      <c r="R13" s="175" t="s">
        <v>283</v>
      </c>
      <c r="S13" s="175" t="s">
        <v>186</v>
      </c>
      <c r="T13" s="176" t="s">
        <v>187</v>
      </c>
      <c r="U13" s="158">
        <v>0</v>
      </c>
      <c r="V13" s="158">
        <f>ROUND(E13*U13,2)</f>
        <v>0</v>
      </c>
      <c r="W13" s="158"/>
      <c r="X13" s="158" t="s">
        <v>284</v>
      </c>
      <c r="Y13" s="158" t="s">
        <v>189</v>
      </c>
      <c r="Z13" s="148"/>
      <c r="AA13" s="148"/>
      <c r="AB13" s="148"/>
      <c r="AC13" s="148"/>
      <c r="AD13" s="148"/>
      <c r="AE13" s="148"/>
      <c r="AF13" s="148"/>
      <c r="AG13" s="148" t="s">
        <v>773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1" t="s">
        <v>955</v>
      </c>
      <c r="D14" s="242"/>
      <c r="E14" s="242"/>
      <c r="F14" s="242"/>
      <c r="G14" s="242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194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239"/>
      <c r="D15" s="240"/>
      <c r="E15" s="240"/>
      <c r="F15" s="240"/>
      <c r="G15" s="240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x14ac:dyDescent="0.25">
      <c r="A16" s="160" t="s">
        <v>180</v>
      </c>
      <c r="B16" s="161" t="s">
        <v>109</v>
      </c>
      <c r="C16" s="178" t="s">
        <v>110</v>
      </c>
      <c r="D16" s="162"/>
      <c r="E16" s="163"/>
      <c r="F16" s="164"/>
      <c r="G16" s="164">
        <f>SUMIF(AG17:AG28,"&lt;&gt;NOR",G17:G28)</f>
        <v>0</v>
      </c>
      <c r="H16" s="164"/>
      <c r="I16" s="164">
        <f>SUM(I17:I28)</f>
        <v>4578.29</v>
      </c>
      <c r="J16" s="164"/>
      <c r="K16" s="164">
        <f>SUM(K17:K28)</f>
        <v>6245.3099999999995</v>
      </c>
      <c r="L16" s="164"/>
      <c r="M16" s="164">
        <f>SUM(M17:M28)</f>
        <v>0</v>
      </c>
      <c r="N16" s="163"/>
      <c r="O16" s="163">
        <f>SUM(O17:O28)</f>
        <v>0</v>
      </c>
      <c r="P16" s="163"/>
      <c r="Q16" s="163">
        <f>SUM(Q17:Q28)</f>
        <v>0</v>
      </c>
      <c r="R16" s="164"/>
      <c r="S16" s="164"/>
      <c r="T16" s="165"/>
      <c r="U16" s="159"/>
      <c r="V16" s="159">
        <f>SUM(V17:V28)</f>
        <v>11.7</v>
      </c>
      <c r="W16" s="159"/>
      <c r="X16" s="159"/>
      <c r="Y16" s="159"/>
      <c r="AG16" t="s">
        <v>181</v>
      </c>
    </row>
    <row r="17" spans="1:60" ht="20.399999999999999" outlineLevel="1" x14ac:dyDescent="0.25">
      <c r="A17" s="170">
        <v>3</v>
      </c>
      <c r="B17" s="171" t="s">
        <v>956</v>
      </c>
      <c r="C17" s="179" t="s">
        <v>957</v>
      </c>
      <c r="D17" s="172" t="s">
        <v>301</v>
      </c>
      <c r="E17" s="173">
        <v>10</v>
      </c>
      <c r="F17" s="174"/>
      <c r="G17" s="175">
        <f>ROUND(E17*F17,2)</f>
        <v>0</v>
      </c>
      <c r="H17" s="174">
        <v>41.63</v>
      </c>
      <c r="I17" s="175">
        <f>ROUND(E17*H17,2)</f>
        <v>416.3</v>
      </c>
      <c r="J17" s="174">
        <v>72.27</v>
      </c>
      <c r="K17" s="175">
        <f>ROUND(E17*J17,2)</f>
        <v>722.7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 t="s">
        <v>783</v>
      </c>
      <c r="S17" s="175" t="s">
        <v>186</v>
      </c>
      <c r="T17" s="176" t="s">
        <v>187</v>
      </c>
      <c r="U17" s="158">
        <v>0.13500000000000001</v>
      </c>
      <c r="V17" s="158">
        <f>ROUND(E17*U17,2)</f>
        <v>1.35</v>
      </c>
      <c r="W17" s="158"/>
      <c r="X17" s="158" t="s">
        <v>188</v>
      </c>
      <c r="Y17" s="158" t="s">
        <v>189</v>
      </c>
      <c r="Z17" s="148"/>
      <c r="AA17" s="148"/>
      <c r="AB17" s="148"/>
      <c r="AC17" s="148"/>
      <c r="AD17" s="148"/>
      <c r="AE17" s="148"/>
      <c r="AF17" s="148"/>
      <c r="AG17" s="148" t="s">
        <v>190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1" t="s">
        <v>958</v>
      </c>
      <c r="D18" s="242"/>
      <c r="E18" s="242"/>
      <c r="F18" s="242"/>
      <c r="G18" s="242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194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39"/>
      <c r="D19" s="240"/>
      <c r="E19" s="240"/>
      <c r="F19" s="240"/>
      <c r="G19" s="240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195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0.399999999999999" outlineLevel="1" x14ac:dyDescent="0.25">
      <c r="A20" s="170">
        <v>4</v>
      </c>
      <c r="B20" s="171" t="s">
        <v>959</v>
      </c>
      <c r="C20" s="179" t="s">
        <v>960</v>
      </c>
      <c r="D20" s="172" t="s">
        <v>301</v>
      </c>
      <c r="E20" s="173">
        <v>4</v>
      </c>
      <c r="F20" s="174"/>
      <c r="G20" s="175">
        <f>ROUND(E20*F20,2)</f>
        <v>0</v>
      </c>
      <c r="H20" s="174">
        <v>44.89</v>
      </c>
      <c r="I20" s="175">
        <f>ROUND(E20*H20,2)</f>
        <v>179.56</v>
      </c>
      <c r="J20" s="174">
        <v>72.31</v>
      </c>
      <c r="K20" s="175">
        <f>ROUND(E20*J20,2)</f>
        <v>289.24</v>
      </c>
      <c r="L20" s="175">
        <v>21</v>
      </c>
      <c r="M20" s="175">
        <f>G20*(1+L20/100)</f>
        <v>0</v>
      </c>
      <c r="N20" s="173">
        <v>0</v>
      </c>
      <c r="O20" s="173">
        <f>ROUND(E20*N20,2)</f>
        <v>0</v>
      </c>
      <c r="P20" s="173">
        <v>0</v>
      </c>
      <c r="Q20" s="173">
        <f>ROUND(E20*P20,2)</f>
        <v>0</v>
      </c>
      <c r="R20" s="175" t="s">
        <v>783</v>
      </c>
      <c r="S20" s="175" t="s">
        <v>186</v>
      </c>
      <c r="T20" s="176" t="s">
        <v>187</v>
      </c>
      <c r="U20" s="158">
        <v>0.13500000000000001</v>
      </c>
      <c r="V20" s="158">
        <f>ROUND(E20*U20,2)</f>
        <v>0.54</v>
      </c>
      <c r="W20" s="158"/>
      <c r="X20" s="158" t="s">
        <v>188</v>
      </c>
      <c r="Y20" s="158" t="s">
        <v>189</v>
      </c>
      <c r="Z20" s="148"/>
      <c r="AA20" s="148"/>
      <c r="AB20" s="148"/>
      <c r="AC20" s="148"/>
      <c r="AD20" s="148"/>
      <c r="AE20" s="148"/>
      <c r="AF20" s="148"/>
      <c r="AG20" s="148" t="s">
        <v>190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2" x14ac:dyDescent="0.25">
      <c r="A21" s="155"/>
      <c r="B21" s="156"/>
      <c r="C21" s="241" t="s">
        <v>961</v>
      </c>
      <c r="D21" s="242"/>
      <c r="E21" s="242"/>
      <c r="F21" s="242"/>
      <c r="G21" s="242"/>
      <c r="H21" s="158"/>
      <c r="I21" s="158"/>
      <c r="J21" s="158"/>
      <c r="K21" s="158"/>
      <c r="L21" s="158"/>
      <c r="M21" s="158"/>
      <c r="N21" s="157"/>
      <c r="O21" s="157"/>
      <c r="P21" s="157"/>
      <c r="Q21" s="157"/>
      <c r="R21" s="158"/>
      <c r="S21" s="158"/>
      <c r="T21" s="158"/>
      <c r="U21" s="158"/>
      <c r="V21" s="158"/>
      <c r="W21" s="158"/>
      <c r="X21" s="158"/>
      <c r="Y21" s="158"/>
      <c r="Z21" s="148"/>
      <c r="AA21" s="148"/>
      <c r="AB21" s="148"/>
      <c r="AC21" s="148"/>
      <c r="AD21" s="148"/>
      <c r="AE21" s="148"/>
      <c r="AF21" s="148"/>
      <c r="AG21" s="148" t="s">
        <v>194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39"/>
      <c r="D22" s="240"/>
      <c r="E22" s="240"/>
      <c r="F22" s="240"/>
      <c r="G22" s="240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195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20.399999999999999" outlineLevel="1" x14ac:dyDescent="0.25">
      <c r="A23" s="170">
        <v>5</v>
      </c>
      <c r="B23" s="171" t="s">
        <v>962</v>
      </c>
      <c r="C23" s="179" t="s">
        <v>963</v>
      </c>
      <c r="D23" s="172" t="s">
        <v>301</v>
      </c>
      <c r="E23" s="173">
        <v>35</v>
      </c>
      <c r="F23" s="174"/>
      <c r="G23" s="175">
        <f>ROUND(E23*F23,2)</f>
        <v>0</v>
      </c>
      <c r="H23" s="174">
        <v>48.91</v>
      </c>
      <c r="I23" s="175">
        <f>ROUND(E23*H23,2)</f>
        <v>1711.85</v>
      </c>
      <c r="J23" s="174">
        <v>68.790000000000006</v>
      </c>
      <c r="K23" s="175">
        <f>ROUND(E23*J23,2)</f>
        <v>2407.65</v>
      </c>
      <c r="L23" s="175">
        <v>21</v>
      </c>
      <c r="M23" s="175">
        <f>G23*(1+L23/100)</f>
        <v>0</v>
      </c>
      <c r="N23" s="173">
        <v>0</v>
      </c>
      <c r="O23" s="173">
        <f>ROUND(E23*N23,2)</f>
        <v>0</v>
      </c>
      <c r="P23" s="173">
        <v>0</v>
      </c>
      <c r="Q23" s="173">
        <f>ROUND(E23*P23,2)</f>
        <v>0</v>
      </c>
      <c r="R23" s="175" t="s">
        <v>783</v>
      </c>
      <c r="S23" s="175" t="s">
        <v>186</v>
      </c>
      <c r="T23" s="176" t="s">
        <v>187</v>
      </c>
      <c r="U23" s="158">
        <v>0.129</v>
      </c>
      <c r="V23" s="158">
        <f>ROUND(E23*U23,2)</f>
        <v>4.5199999999999996</v>
      </c>
      <c r="W23" s="158"/>
      <c r="X23" s="158" t="s">
        <v>188</v>
      </c>
      <c r="Y23" s="158" t="s">
        <v>189</v>
      </c>
      <c r="Z23" s="148"/>
      <c r="AA23" s="148"/>
      <c r="AB23" s="148"/>
      <c r="AC23" s="148"/>
      <c r="AD23" s="148"/>
      <c r="AE23" s="148"/>
      <c r="AF23" s="148"/>
      <c r="AG23" s="148" t="s">
        <v>190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41" t="s">
        <v>964</v>
      </c>
      <c r="D24" s="242"/>
      <c r="E24" s="242"/>
      <c r="F24" s="242"/>
      <c r="G24" s="242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194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239"/>
      <c r="D25" s="240"/>
      <c r="E25" s="240"/>
      <c r="F25" s="240"/>
      <c r="G25" s="240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0.399999999999999" outlineLevel="1" x14ac:dyDescent="0.25">
      <c r="A26" s="170">
        <v>6</v>
      </c>
      <c r="B26" s="171" t="s">
        <v>965</v>
      </c>
      <c r="C26" s="179" t="s">
        <v>966</v>
      </c>
      <c r="D26" s="172" t="s">
        <v>301</v>
      </c>
      <c r="E26" s="173">
        <v>41</v>
      </c>
      <c r="F26" s="174"/>
      <c r="G26" s="175">
        <f>ROUND(E26*F26,2)</f>
        <v>0</v>
      </c>
      <c r="H26" s="174">
        <v>55.38</v>
      </c>
      <c r="I26" s="175">
        <f>ROUND(E26*H26,2)</f>
        <v>2270.58</v>
      </c>
      <c r="J26" s="174">
        <v>68.92</v>
      </c>
      <c r="K26" s="175">
        <f>ROUND(E26*J26,2)</f>
        <v>2825.72</v>
      </c>
      <c r="L26" s="175">
        <v>21</v>
      </c>
      <c r="M26" s="175">
        <f>G26*(1+L26/100)</f>
        <v>0</v>
      </c>
      <c r="N26" s="173">
        <v>0</v>
      </c>
      <c r="O26" s="173">
        <f>ROUND(E26*N26,2)</f>
        <v>0</v>
      </c>
      <c r="P26" s="173">
        <v>0</v>
      </c>
      <c r="Q26" s="173">
        <f>ROUND(E26*P26,2)</f>
        <v>0</v>
      </c>
      <c r="R26" s="175" t="s">
        <v>783</v>
      </c>
      <c r="S26" s="175" t="s">
        <v>186</v>
      </c>
      <c r="T26" s="176" t="s">
        <v>187</v>
      </c>
      <c r="U26" s="158">
        <v>0.129</v>
      </c>
      <c r="V26" s="158">
        <f>ROUND(E26*U26,2)</f>
        <v>5.29</v>
      </c>
      <c r="W26" s="158"/>
      <c r="X26" s="158" t="s">
        <v>188</v>
      </c>
      <c r="Y26" s="158" t="s">
        <v>189</v>
      </c>
      <c r="Z26" s="148"/>
      <c r="AA26" s="148"/>
      <c r="AB26" s="148"/>
      <c r="AC26" s="148"/>
      <c r="AD26" s="148"/>
      <c r="AE26" s="148"/>
      <c r="AF26" s="148"/>
      <c r="AG26" s="148" t="s">
        <v>190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41" t="s">
        <v>967</v>
      </c>
      <c r="D27" s="242"/>
      <c r="E27" s="242"/>
      <c r="F27" s="242"/>
      <c r="G27" s="242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39"/>
      <c r="D28" s="240"/>
      <c r="E28" s="240"/>
      <c r="F28" s="240"/>
      <c r="G28" s="240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x14ac:dyDescent="0.25">
      <c r="A29" s="160" t="s">
        <v>180</v>
      </c>
      <c r="B29" s="161" t="s">
        <v>117</v>
      </c>
      <c r="C29" s="178" t="s">
        <v>118</v>
      </c>
      <c r="D29" s="162"/>
      <c r="E29" s="163"/>
      <c r="F29" s="164"/>
      <c r="G29" s="164">
        <f>SUMIF(AG30:AG56,"&lt;&gt;NOR",G30:G56)</f>
        <v>0</v>
      </c>
      <c r="H29" s="164"/>
      <c r="I29" s="164">
        <f>SUM(I30:I56)</f>
        <v>61.07</v>
      </c>
      <c r="J29" s="164"/>
      <c r="K29" s="164">
        <f>SUM(K30:K56)</f>
        <v>57149.930000000008</v>
      </c>
      <c r="L29" s="164"/>
      <c r="M29" s="164">
        <f>SUM(M30:M56)</f>
        <v>0</v>
      </c>
      <c r="N29" s="163"/>
      <c r="O29" s="163">
        <f>SUM(O30:O56)</f>
        <v>0</v>
      </c>
      <c r="P29" s="163"/>
      <c r="Q29" s="163">
        <f>SUM(Q30:Q56)</f>
        <v>0</v>
      </c>
      <c r="R29" s="164"/>
      <c r="S29" s="164"/>
      <c r="T29" s="165"/>
      <c r="U29" s="159"/>
      <c r="V29" s="159">
        <f>SUM(V30:V56)</f>
        <v>7.83</v>
      </c>
      <c r="W29" s="159"/>
      <c r="X29" s="159"/>
      <c r="Y29" s="159"/>
      <c r="AG29" t="s">
        <v>181</v>
      </c>
    </row>
    <row r="30" spans="1:60" outlineLevel="1" x14ac:dyDescent="0.25">
      <c r="A30" s="170">
        <v>7</v>
      </c>
      <c r="B30" s="171" t="s">
        <v>968</v>
      </c>
      <c r="C30" s="179" t="s">
        <v>969</v>
      </c>
      <c r="D30" s="172" t="s">
        <v>242</v>
      </c>
      <c r="E30" s="173">
        <v>1</v>
      </c>
      <c r="F30" s="174"/>
      <c r="G30" s="175">
        <f>ROUND(E30*F30,2)</f>
        <v>0</v>
      </c>
      <c r="H30" s="174">
        <v>0</v>
      </c>
      <c r="I30" s="175">
        <f>ROUND(E30*H30,2)</f>
        <v>0</v>
      </c>
      <c r="J30" s="174">
        <v>35011.199999999997</v>
      </c>
      <c r="K30" s="175">
        <f>ROUND(E30*J30,2)</f>
        <v>35011.199999999997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/>
      <c r="S30" s="175" t="s">
        <v>336</v>
      </c>
      <c r="T30" s="176" t="s">
        <v>187</v>
      </c>
      <c r="U30" s="158">
        <v>0</v>
      </c>
      <c r="V30" s="158">
        <f>ROUND(E30*U30,2)</f>
        <v>0</v>
      </c>
      <c r="W30" s="158"/>
      <c r="X30" s="158" t="s">
        <v>188</v>
      </c>
      <c r="Y30" s="158" t="s">
        <v>189</v>
      </c>
      <c r="Z30" s="148"/>
      <c r="AA30" s="148"/>
      <c r="AB30" s="148"/>
      <c r="AC30" s="148"/>
      <c r="AD30" s="148"/>
      <c r="AE30" s="148"/>
      <c r="AF30" s="148"/>
      <c r="AG30" s="148" t="s">
        <v>190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1" t="s">
        <v>969</v>
      </c>
      <c r="D31" s="242"/>
      <c r="E31" s="242"/>
      <c r="F31" s="242"/>
      <c r="G31" s="242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39"/>
      <c r="D32" s="240"/>
      <c r="E32" s="240"/>
      <c r="F32" s="240"/>
      <c r="G32" s="240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8</v>
      </c>
      <c r="B33" s="171" t="s">
        <v>970</v>
      </c>
      <c r="C33" s="179" t="s">
        <v>971</v>
      </c>
      <c r="D33" s="172" t="s">
        <v>242</v>
      </c>
      <c r="E33" s="173">
        <v>1</v>
      </c>
      <c r="F33" s="174"/>
      <c r="G33" s="175">
        <f>ROUND(E33*F33,2)</f>
        <v>0</v>
      </c>
      <c r="H33" s="174">
        <v>0</v>
      </c>
      <c r="I33" s="175">
        <f>ROUND(E33*H33,2)</f>
        <v>0</v>
      </c>
      <c r="J33" s="174">
        <v>281.39999999999998</v>
      </c>
      <c r="K33" s="175">
        <f>ROUND(E33*J33,2)</f>
        <v>281.39999999999998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/>
      <c r="S33" s="175" t="s">
        <v>336</v>
      </c>
      <c r="T33" s="176" t="s">
        <v>187</v>
      </c>
      <c r="U33" s="158">
        <v>0</v>
      </c>
      <c r="V33" s="158">
        <f>ROUND(E33*U33,2)</f>
        <v>0</v>
      </c>
      <c r="W33" s="158"/>
      <c r="X33" s="158" t="s">
        <v>188</v>
      </c>
      <c r="Y33" s="158" t="s">
        <v>189</v>
      </c>
      <c r="Z33" s="148"/>
      <c r="AA33" s="148"/>
      <c r="AB33" s="148"/>
      <c r="AC33" s="148"/>
      <c r="AD33" s="148"/>
      <c r="AE33" s="148"/>
      <c r="AF33" s="148"/>
      <c r="AG33" s="148" t="s">
        <v>190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1" t="s">
        <v>971</v>
      </c>
      <c r="D34" s="242"/>
      <c r="E34" s="242"/>
      <c r="F34" s="242"/>
      <c r="G34" s="242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194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39"/>
      <c r="D35" s="240"/>
      <c r="E35" s="240"/>
      <c r="F35" s="240"/>
      <c r="G35" s="240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70">
        <v>9</v>
      </c>
      <c r="B36" s="171" t="s">
        <v>972</v>
      </c>
      <c r="C36" s="179" t="s">
        <v>973</v>
      </c>
      <c r="D36" s="172" t="s">
        <v>242</v>
      </c>
      <c r="E36" s="173">
        <v>1</v>
      </c>
      <c r="F36" s="174"/>
      <c r="G36" s="175">
        <f>ROUND(E36*F36,2)</f>
        <v>0</v>
      </c>
      <c r="H36" s="174">
        <v>0</v>
      </c>
      <c r="I36" s="175">
        <f>ROUND(E36*H36,2)</f>
        <v>0</v>
      </c>
      <c r="J36" s="174">
        <v>862.4</v>
      </c>
      <c r="K36" s="175">
        <f>ROUND(E36*J36,2)</f>
        <v>862.4</v>
      </c>
      <c r="L36" s="175">
        <v>21</v>
      </c>
      <c r="M36" s="175">
        <f>G36*(1+L36/100)</f>
        <v>0</v>
      </c>
      <c r="N36" s="173">
        <v>0</v>
      </c>
      <c r="O36" s="173">
        <f>ROUND(E36*N36,2)</f>
        <v>0</v>
      </c>
      <c r="P36" s="173">
        <v>0</v>
      </c>
      <c r="Q36" s="173">
        <f>ROUND(E36*P36,2)</f>
        <v>0</v>
      </c>
      <c r="R36" s="175"/>
      <c r="S36" s="175" t="s">
        <v>336</v>
      </c>
      <c r="T36" s="176" t="s">
        <v>187</v>
      </c>
      <c r="U36" s="158">
        <v>0</v>
      </c>
      <c r="V36" s="158">
        <f>ROUND(E36*U36,2)</f>
        <v>0</v>
      </c>
      <c r="W36" s="158"/>
      <c r="X36" s="158" t="s">
        <v>188</v>
      </c>
      <c r="Y36" s="158" t="s">
        <v>189</v>
      </c>
      <c r="Z36" s="148"/>
      <c r="AA36" s="148"/>
      <c r="AB36" s="148"/>
      <c r="AC36" s="148"/>
      <c r="AD36" s="148"/>
      <c r="AE36" s="148"/>
      <c r="AF36" s="148"/>
      <c r="AG36" s="148" t="s">
        <v>190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41" t="s">
        <v>973</v>
      </c>
      <c r="D37" s="242"/>
      <c r="E37" s="242"/>
      <c r="F37" s="242"/>
      <c r="G37" s="242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39"/>
      <c r="D38" s="240"/>
      <c r="E38" s="240"/>
      <c r="F38" s="240"/>
      <c r="G38" s="240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10</v>
      </c>
      <c r="B39" s="171" t="s">
        <v>974</v>
      </c>
      <c r="C39" s="179" t="s">
        <v>975</v>
      </c>
      <c r="D39" s="172" t="s">
        <v>242</v>
      </c>
      <c r="E39" s="173">
        <v>1</v>
      </c>
      <c r="F39" s="174"/>
      <c r="G39" s="175">
        <f>ROUND(E39*F39,2)</f>
        <v>0</v>
      </c>
      <c r="H39" s="174">
        <v>0</v>
      </c>
      <c r="I39" s="175">
        <f>ROUND(E39*H39,2)</f>
        <v>0</v>
      </c>
      <c r="J39" s="174">
        <v>716.8</v>
      </c>
      <c r="K39" s="175">
        <f>ROUND(E39*J39,2)</f>
        <v>716.8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/>
      <c r="S39" s="175" t="s">
        <v>336</v>
      </c>
      <c r="T39" s="176" t="s">
        <v>187</v>
      </c>
      <c r="U39" s="158">
        <v>0</v>
      </c>
      <c r="V39" s="158">
        <f>ROUND(E39*U39,2)</f>
        <v>0</v>
      </c>
      <c r="W39" s="158"/>
      <c r="X39" s="158" t="s">
        <v>188</v>
      </c>
      <c r="Y39" s="158" t="s">
        <v>189</v>
      </c>
      <c r="Z39" s="148"/>
      <c r="AA39" s="148"/>
      <c r="AB39" s="148"/>
      <c r="AC39" s="148"/>
      <c r="AD39" s="148"/>
      <c r="AE39" s="148"/>
      <c r="AF39" s="148"/>
      <c r="AG39" s="148" t="s">
        <v>190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41" t="s">
        <v>975</v>
      </c>
      <c r="D40" s="242"/>
      <c r="E40" s="242"/>
      <c r="F40" s="242"/>
      <c r="G40" s="242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194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2" x14ac:dyDescent="0.25">
      <c r="A41" s="155"/>
      <c r="B41" s="156"/>
      <c r="C41" s="239"/>
      <c r="D41" s="240"/>
      <c r="E41" s="240"/>
      <c r="F41" s="240"/>
      <c r="G41" s="240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195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70">
        <v>11</v>
      </c>
      <c r="B42" s="171" t="s">
        <v>976</v>
      </c>
      <c r="C42" s="179" t="s">
        <v>977</v>
      </c>
      <c r="D42" s="172" t="s">
        <v>242</v>
      </c>
      <c r="E42" s="173">
        <v>1</v>
      </c>
      <c r="F42" s="174"/>
      <c r="G42" s="175">
        <f>ROUND(E42*F42,2)</f>
        <v>0</v>
      </c>
      <c r="H42" s="174">
        <v>0</v>
      </c>
      <c r="I42" s="175">
        <f>ROUND(E42*H42,2)</f>
        <v>0</v>
      </c>
      <c r="J42" s="174">
        <v>3213</v>
      </c>
      <c r="K42" s="175">
        <f>ROUND(E42*J42,2)</f>
        <v>3213</v>
      </c>
      <c r="L42" s="175">
        <v>21</v>
      </c>
      <c r="M42" s="175">
        <f>G42*(1+L42/100)</f>
        <v>0</v>
      </c>
      <c r="N42" s="173">
        <v>0</v>
      </c>
      <c r="O42" s="173">
        <f>ROUND(E42*N42,2)</f>
        <v>0</v>
      </c>
      <c r="P42" s="173">
        <v>0</v>
      </c>
      <c r="Q42" s="173">
        <f>ROUND(E42*P42,2)</f>
        <v>0</v>
      </c>
      <c r="R42" s="175"/>
      <c r="S42" s="175" t="s">
        <v>336</v>
      </c>
      <c r="T42" s="176" t="s">
        <v>187</v>
      </c>
      <c r="U42" s="158">
        <v>0</v>
      </c>
      <c r="V42" s="158">
        <f>ROUND(E42*U42,2)</f>
        <v>0</v>
      </c>
      <c r="W42" s="158"/>
      <c r="X42" s="158" t="s">
        <v>188</v>
      </c>
      <c r="Y42" s="158" t="s">
        <v>189</v>
      </c>
      <c r="Z42" s="148"/>
      <c r="AA42" s="148"/>
      <c r="AB42" s="148"/>
      <c r="AC42" s="148"/>
      <c r="AD42" s="148"/>
      <c r="AE42" s="148"/>
      <c r="AF42" s="148"/>
      <c r="AG42" s="148" t="s">
        <v>190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41" t="s">
        <v>977</v>
      </c>
      <c r="D43" s="242"/>
      <c r="E43" s="242"/>
      <c r="F43" s="242"/>
      <c r="G43" s="242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194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39"/>
      <c r="D44" s="240"/>
      <c r="E44" s="240"/>
      <c r="F44" s="240"/>
      <c r="G44" s="240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195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70">
        <v>12</v>
      </c>
      <c r="B45" s="171" t="s">
        <v>978</v>
      </c>
      <c r="C45" s="179" t="s">
        <v>979</v>
      </c>
      <c r="D45" s="172" t="s">
        <v>242</v>
      </c>
      <c r="E45" s="173">
        <v>1</v>
      </c>
      <c r="F45" s="174"/>
      <c r="G45" s="175">
        <f>ROUND(E45*F45,2)</f>
        <v>0</v>
      </c>
      <c r="H45" s="174">
        <v>0</v>
      </c>
      <c r="I45" s="175">
        <f>ROUND(E45*H45,2)</f>
        <v>0</v>
      </c>
      <c r="J45" s="174">
        <v>1562.4</v>
      </c>
      <c r="K45" s="175">
        <f>ROUND(E45*J45,2)</f>
        <v>1562.4</v>
      </c>
      <c r="L45" s="175">
        <v>21</v>
      </c>
      <c r="M45" s="175">
        <f>G45*(1+L45/100)</f>
        <v>0</v>
      </c>
      <c r="N45" s="173">
        <v>0</v>
      </c>
      <c r="O45" s="173">
        <f>ROUND(E45*N45,2)</f>
        <v>0</v>
      </c>
      <c r="P45" s="173">
        <v>0</v>
      </c>
      <c r="Q45" s="173">
        <f>ROUND(E45*P45,2)</f>
        <v>0</v>
      </c>
      <c r="R45" s="175"/>
      <c r="S45" s="175" t="s">
        <v>336</v>
      </c>
      <c r="T45" s="176" t="s">
        <v>187</v>
      </c>
      <c r="U45" s="158">
        <v>0</v>
      </c>
      <c r="V45" s="158">
        <f>ROUND(E45*U45,2)</f>
        <v>0</v>
      </c>
      <c r="W45" s="158"/>
      <c r="X45" s="158" t="s">
        <v>188</v>
      </c>
      <c r="Y45" s="158" t="s">
        <v>189</v>
      </c>
      <c r="Z45" s="148"/>
      <c r="AA45" s="148"/>
      <c r="AB45" s="148"/>
      <c r="AC45" s="148"/>
      <c r="AD45" s="148"/>
      <c r="AE45" s="148"/>
      <c r="AF45" s="148"/>
      <c r="AG45" s="148" t="s">
        <v>190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41" t="s">
        <v>979</v>
      </c>
      <c r="D46" s="242"/>
      <c r="E46" s="242"/>
      <c r="F46" s="242"/>
      <c r="G46" s="242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194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2" x14ac:dyDescent="0.25">
      <c r="A47" s="155"/>
      <c r="B47" s="156"/>
      <c r="C47" s="239"/>
      <c r="D47" s="240"/>
      <c r="E47" s="240"/>
      <c r="F47" s="240"/>
      <c r="G47" s="240"/>
      <c r="H47" s="158"/>
      <c r="I47" s="158"/>
      <c r="J47" s="158"/>
      <c r="K47" s="158"/>
      <c r="L47" s="158"/>
      <c r="M47" s="158"/>
      <c r="N47" s="157"/>
      <c r="O47" s="157"/>
      <c r="P47" s="157"/>
      <c r="Q47" s="157"/>
      <c r="R47" s="158"/>
      <c r="S47" s="158"/>
      <c r="T47" s="158"/>
      <c r="U47" s="158"/>
      <c r="V47" s="158"/>
      <c r="W47" s="158"/>
      <c r="X47" s="158"/>
      <c r="Y47" s="158"/>
      <c r="Z47" s="148"/>
      <c r="AA47" s="148"/>
      <c r="AB47" s="148"/>
      <c r="AC47" s="148"/>
      <c r="AD47" s="148"/>
      <c r="AE47" s="148"/>
      <c r="AF47" s="148"/>
      <c r="AG47" s="148" t="s">
        <v>195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5">
      <c r="A48" s="170">
        <v>13</v>
      </c>
      <c r="B48" s="171" t="s">
        <v>980</v>
      </c>
      <c r="C48" s="179" t="s">
        <v>981</v>
      </c>
      <c r="D48" s="172" t="s">
        <v>242</v>
      </c>
      <c r="E48" s="173">
        <v>1</v>
      </c>
      <c r="F48" s="174"/>
      <c r="G48" s="175">
        <f>ROUND(E48*F48,2)</f>
        <v>0</v>
      </c>
      <c r="H48" s="174">
        <v>0</v>
      </c>
      <c r="I48" s="175">
        <f>ROUND(E48*H48,2)</f>
        <v>0</v>
      </c>
      <c r="J48" s="174">
        <v>2809.8</v>
      </c>
      <c r="K48" s="175">
        <f>ROUND(E48*J48,2)</f>
        <v>2809.8</v>
      </c>
      <c r="L48" s="175">
        <v>21</v>
      </c>
      <c r="M48" s="175">
        <f>G48*(1+L48/100)</f>
        <v>0</v>
      </c>
      <c r="N48" s="173">
        <v>0</v>
      </c>
      <c r="O48" s="173">
        <f>ROUND(E48*N48,2)</f>
        <v>0</v>
      </c>
      <c r="P48" s="173">
        <v>0</v>
      </c>
      <c r="Q48" s="173">
        <f>ROUND(E48*P48,2)</f>
        <v>0</v>
      </c>
      <c r="R48" s="175"/>
      <c r="S48" s="175" t="s">
        <v>336</v>
      </c>
      <c r="T48" s="176" t="s">
        <v>187</v>
      </c>
      <c r="U48" s="158">
        <v>0</v>
      </c>
      <c r="V48" s="158">
        <f>ROUND(E48*U48,2)</f>
        <v>0</v>
      </c>
      <c r="W48" s="158"/>
      <c r="X48" s="158" t="s">
        <v>188</v>
      </c>
      <c r="Y48" s="158" t="s">
        <v>189</v>
      </c>
      <c r="Z48" s="148"/>
      <c r="AA48" s="148"/>
      <c r="AB48" s="148"/>
      <c r="AC48" s="148"/>
      <c r="AD48" s="148"/>
      <c r="AE48" s="148"/>
      <c r="AF48" s="148"/>
      <c r="AG48" s="148" t="s">
        <v>190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41" t="s">
        <v>981</v>
      </c>
      <c r="D49" s="242"/>
      <c r="E49" s="242"/>
      <c r="F49" s="242"/>
      <c r="G49" s="242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39"/>
      <c r="D50" s="240"/>
      <c r="E50" s="240"/>
      <c r="F50" s="240"/>
      <c r="G50" s="240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195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70">
        <v>14</v>
      </c>
      <c r="B51" s="171" t="s">
        <v>982</v>
      </c>
      <c r="C51" s="179" t="s">
        <v>983</v>
      </c>
      <c r="D51" s="172" t="s">
        <v>880</v>
      </c>
      <c r="E51" s="173">
        <v>1</v>
      </c>
      <c r="F51" s="174"/>
      <c r="G51" s="175">
        <f>ROUND(E51*F51,2)</f>
        <v>0</v>
      </c>
      <c r="H51" s="174">
        <v>61.07</v>
      </c>
      <c r="I51" s="175">
        <f>ROUND(E51*H51,2)</f>
        <v>61.07</v>
      </c>
      <c r="J51" s="174">
        <v>4943.93</v>
      </c>
      <c r="K51" s="175">
        <f>ROUND(E51*J51,2)</f>
        <v>4943.93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 t="s">
        <v>984</v>
      </c>
      <c r="S51" s="175" t="s">
        <v>186</v>
      </c>
      <c r="T51" s="176" t="s">
        <v>187</v>
      </c>
      <c r="U51" s="158">
        <v>7.8280000000000003</v>
      </c>
      <c r="V51" s="158">
        <f>ROUND(E51*U51,2)</f>
        <v>7.83</v>
      </c>
      <c r="W51" s="158"/>
      <c r="X51" s="158" t="s">
        <v>188</v>
      </c>
      <c r="Y51" s="158" t="s">
        <v>189</v>
      </c>
      <c r="Z51" s="148"/>
      <c r="AA51" s="148"/>
      <c r="AB51" s="148"/>
      <c r="AC51" s="148"/>
      <c r="AD51" s="148"/>
      <c r="AE51" s="148"/>
      <c r="AF51" s="148"/>
      <c r="AG51" s="148" t="s">
        <v>190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1" t="s">
        <v>985</v>
      </c>
      <c r="D52" s="242"/>
      <c r="E52" s="242"/>
      <c r="F52" s="242"/>
      <c r="G52" s="242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194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39"/>
      <c r="D53" s="240"/>
      <c r="E53" s="240"/>
      <c r="F53" s="240"/>
      <c r="G53" s="240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195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70">
        <v>15</v>
      </c>
      <c r="B54" s="171" t="s">
        <v>986</v>
      </c>
      <c r="C54" s="179" t="s">
        <v>987</v>
      </c>
      <c r="D54" s="172" t="s">
        <v>988</v>
      </c>
      <c r="E54" s="173">
        <v>1</v>
      </c>
      <c r="F54" s="174"/>
      <c r="G54" s="175">
        <f>ROUND(E54*F54,2)</f>
        <v>0</v>
      </c>
      <c r="H54" s="174">
        <v>0</v>
      </c>
      <c r="I54" s="175">
        <f>ROUND(E54*H54,2)</f>
        <v>0</v>
      </c>
      <c r="J54" s="174">
        <v>7749</v>
      </c>
      <c r="K54" s="175">
        <f>ROUND(E54*J54,2)</f>
        <v>7749</v>
      </c>
      <c r="L54" s="175">
        <v>21</v>
      </c>
      <c r="M54" s="175">
        <f>G54*(1+L54/100)</f>
        <v>0</v>
      </c>
      <c r="N54" s="173">
        <v>0</v>
      </c>
      <c r="O54" s="173">
        <f>ROUND(E54*N54,2)</f>
        <v>0</v>
      </c>
      <c r="P54" s="173">
        <v>0</v>
      </c>
      <c r="Q54" s="173">
        <f>ROUND(E54*P54,2)</f>
        <v>0</v>
      </c>
      <c r="R54" s="175"/>
      <c r="S54" s="175" t="s">
        <v>336</v>
      </c>
      <c r="T54" s="176" t="s">
        <v>187</v>
      </c>
      <c r="U54" s="158">
        <v>0</v>
      </c>
      <c r="V54" s="158">
        <f>ROUND(E54*U54,2)</f>
        <v>0</v>
      </c>
      <c r="W54" s="158"/>
      <c r="X54" s="158" t="s">
        <v>188</v>
      </c>
      <c r="Y54" s="158" t="s">
        <v>189</v>
      </c>
      <c r="Z54" s="148"/>
      <c r="AA54" s="148"/>
      <c r="AB54" s="148"/>
      <c r="AC54" s="148"/>
      <c r="AD54" s="148"/>
      <c r="AE54" s="148"/>
      <c r="AF54" s="148"/>
      <c r="AG54" s="148" t="s">
        <v>190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241" t="s">
        <v>987</v>
      </c>
      <c r="D55" s="242"/>
      <c r="E55" s="242"/>
      <c r="F55" s="242"/>
      <c r="G55" s="242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194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39"/>
      <c r="D56" s="240"/>
      <c r="E56" s="240"/>
      <c r="F56" s="240"/>
      <c r="G56" s="240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195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5">
      <c r="A57" s="160" t="s">
        <v>180</v>
      </c>
      <c r="B57" s="161" t="s">
        <v>119</v>
      </c>
      <c r="C57" s="178" t="s">
        <v>120</v>
      </c>
      <c r="D57" s="162"/>
      <c r="E57" s="163"/>
      <c r="F57" s="164"/>
      <c r="G57" s="164">
        <f>SUMIF(AG58:AG63,"&lt;&gt;NOR",G58:G63)</f>
        <v>0</v>
      </c>
      <c r="H57" s="164"/>
      <c r="I57" s="164">
        <f>SUM(I58:I63)</f>
        <v>3662.35</v>
      </c>
      <c r="J57" s="164"/>
      <c r="K57" s="164">
        <f>SUM(K58:K63)</f>
        <v>2307.35</v>
      </c>
      <c r="L57" s="164"/>
      <c r="M57" s="164">
        <f>SUM(M58:M63)</f>
        <v>0</v>
      </c>
      <c r="N57" s="163"/>
      <c r="O57" s="163">
        <f>SUM(O58:O63)</f>
        <v>0</v>
      </c>
      <c r="P57" s="163"/>
      <c r="Q57" s="163">
        <f>SUM(Q58:Q63)</f>
        <v>0</v>
      </c>
      <c r="R57" s="164"/>
      <c r="S57" s="164"/>
      <c r="T57" s="165"/>
      <c r="U57" s="159"/>
      <c r="V57" s="159">
        <f>SUM(V58:V63)</f>
        <v>3.88</v>
      </c>
      <c r="W57" s="159"/>
      <c r="X57" s="159"/>
      <c r="Y57" s="159"/>
      <c r="AG57" t="s">
        <v>181</v>
      </c>
    </row>
    <row r="58" spans="1:60" outlineLevel="1" x14ac:dyDescent="0.25">
      <c r="A58" s="170">
        <v>16</v>
      </c>
      <c r="B58" s="171" t="s">
        <v>989</v>
      </c>
      <c r="C58" s="179" t="s">
        <v>990</v>
      </c>
      <c r="D58" s="172" t="s">
        <v>880</v>
      </c>
      <c r="E58" s="173">
        <v>1</v>
      </c>
      <c r="F58" s="174"/>
      <c r="G58" s="175">
        <f>ROUND(E58*F58,2)</f>
        <v>0</v>
      </c>
      <c r="H58" s="174">
        <v>281.14999999999998</v>
      </c>
      <c r="I58" s="175">
        <f>ROUND(E58*H58,2)</f>
        <v>281.14999999999998</v>
      </c>
      <c r="J58" s="174">
        <v>1739.55</v>
      </c>
      <c r="K58" s="175">
        <f>ROUND(E58*J58,2)</f>
        <v>1739.55</v>
      </c>
      <c r="L58" s="175">
        <v>21</v>
      </c>
      <c r="M58" s="175">
        <f>G58*(1+L58/100)</f>
        <v>0</v>
      </c>
      <c r="N58" s="173">
        <v>0</v>
      </c>
      <c r="O58" s="173">
        <f>ROUND(E58*N58,2)</f>
        <v>0</v>
      </c>
      <c r="P58" s="173">
        <v>0</v>
      </c>
      <c r="Q58" s="173">
        <f>ROUND(E58*P58,2)</f>
        <v>0</v>
      </c>
      <c r="R58" s="175" t="s">
        <v>984</v>
      </c>
      <c r="S58" s="175" t="s">
        <v>186</v>
      </c>
      <c r="T58" s="176" t="s">
        <v>187</v>
      </c>
      <c r="U58" s="158">
        <v>3.0720000000000001</v>
      </c>
      <c r="V58" s="158">
        <f>ROUND(E58*U58,2)</f>
        <v>3.07</v>
      </c>
      <c r="W58" s="158"/>
      <c r="X58" s="158" t="s">
        <v>188</v>
      </c>
      <c r="Y58" s="158" t="s">
        <v>189</v>
      </c>
      <c r="Z58" s="148"/>
      <c r="AA58" s="148"/>
      <c r="AB58" s="148"/>
      <c r="AC58" s="148"/>
      <c r="AD58" s="148"/>
      <c r="AE58" s="148"/>
      <c r="AF58" s="148"/>
      <c r="AG58" s="148" t="s">
        <v>190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2" x14ac:dyDescent="0.25">
      <c r="A59" s="155"/>
      <c r="B59" s="156"/>
      <c r="C59" s="241" t="s">
        <v>991</v>
      </c>
      <c r="D59" s="242"/>
      <c r="E59" s="242"/>
      <c r="F59" s="242"/>
      <c r="G59" s="242"/>
      <c r="H59" s="158"/>
      <c r="I59" s="158"/>
      <c r="J59" s="158"/>
      <c r="K59" s="158"/>
      <c r="L59" s="158"/>
      <c r="M59" s="158"/>
      <c r="N59" s="157"/>
      <c r="O59" s="157"/>
      <c r="P59" s="157"/>
      <c r="Q59" s="157"/>
      <c r="R59" s="158"/>
      <c r="S59" s="158"/>
      <c r="T59" s="158"/>
      <c r="U59" s="158"/>
      <c r="V59" s="158"/>
      <c r="W59" s="158"/>
      <c r="X59" s="158"/>
      <c r="Y59" s="158"/>
      <c r="Z59" s="148"/>
      <c r="AA59" s="148"/>
      <c r="AB59" s="148"/>
      <c r="AC59" s="148"/>
      <c r="AD59" s="148"/>
      <c r="AE59" s="148"/>
      <c r="AF59" s="148"/>
      <c r="AG59" s="148" t="s">
        <v>194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39"/>
      <c r="D60" s="240"/>
      <c r="E60" s="240"/>
      <c r="F60" s="240"/>
      <c r="G60" s="240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195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5">
      <c r="A61" s="170">
        <v>17</v>
      </c>
      <c r="B61" s="171" t="s">
        <v>992</v>
      </c>
      <c r="C61" s="179" t="s">
        <v>993</v>
      </c>
      <c r="D61" s="172" t="s">
        <v>880</v>
      </c>
      <c r="E61" s="173">
        <v>1</v>
      </c>
      <c r="F61" s="174"/>
      <c r="G61" s="175">
        <f>ROUND(E61*F61,2)</f>
        <v>0</v>
      </c>
      <c r="H61" s="174">
        <v>3381.2</v>
      </c>
      <c r="I61" s="175">
        <f>ROUND(E61*H61,2)</f>
        <v>3381.2</v>
      </c>
      <c r="J61" s="174">
        <v>567.79999999999995</v>
      </c>
      <c r="K61" s="175">
        <f>ROUND(E61*J61,2)</f>
        <v>567.79999999999995</v>
      </c>
      <c r="L61" s="175">
        <v>21</v>
      </c>
      <c r="M61" s="175">
        <f>G61*(1+L61/100)</f>
        <v>0</v>
      </c>
      <c r="N61" s="173">
        <v>0</v>
      </c>
      <c r="O61" s="173">
        <f>ROUND(E61*N61,2)</f>
        <v>0</v>
      </c>
      <c r="P61" s="173">
        <v>0</v>
      </c>
      <c r="Q61" s="173">
        <f>ROUND(E61*P61,2)</f>
        <v>0</v>
      </c>
      <c r="R61" s="175" t="s">
        <v>984</v>
      </c>
      <c r="S61" s="175" t="s">
        <v>186</v>
      </c>
      <c r="T61" s="176" t="s">
        <v>187</v>
      </c>
      <c r="U61" s="158">
        <v>0.81</v>
      </c>
      <c r="V61" s="158">
        <f>ROUND(E61*U61,2)</f>
        <v>0.81</v>
      </c>
      <c r="W61" s="158"/>
      <c r="X61" s="158" t="s">
        <v>188</v>
      </c>
      <c r="Y61" s="158" t="s">
        <v>189</v>
      </c>
      <c r="Z61" s="148"/>
      <c r="AA61" s="148"/>
      <c r="AB61" s="148"/>
      <c r="AC61" s="148"/>
      <c r="AD61" s="148"/>
      <c r="AE61" s="148"/>
      <c r="AF61" s="148"/>
      <c r="AG61" s="148" t="s">
        <v>190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2" x14ac:dyDescent="0.25">
      <c r="A62" s="155"/>
      <c r="B62" s="156"/>
      <c r="C62" s="241" t="s">
        <v>994</v>
      </c>
      <c r="D62" s="242"/>
      <c r="E62" s="242"/>
      <c r="F62" s="242"/>
      <c r="G62" s="242"/>
      <c r="H62" s="158"/>
      <c r="I62" s="158"/>
      <c r="J62" s="158"/>
      <c r="K62" s="158"/>
      <c r="L62" s="158"/>
      <c r="M62" s="158"/>
      <c r="N62" s="157"/>
      <c r="O62" s="157"/>
      <c r="P62" s="157"/>
      <c r="Q62" s="157"/>
      <c r="R62" s="158"/>
      <c r="S62" s="158"/>
      <c r="T62" s="158"/>
      <c r="U62" s="158"/>
      <c r="V62" s="158"/>
      <c r="W62" s="158"/>
      <c r="X62" s="158"/>
      <c r="Y62" s="158"/>
      <c r="Z62" s="148"/>
      <c r="AA62" s="148"/>
      <c r="AB62" s="148"/>
      <c r="AC62" s="148"/>
      <c r="AD62" s="148"/>
      <c r="AE62" s="148"/>
      <c r="AF62" s="148"/>
      <c r="AG62" s="148" t="s">
        <v>194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39"/>
      <c r="D63" s="240"/>
      <c r="E63" s="240"/>
      <c r="F63" s="240"/>
      <c r="G63" s="240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195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x14ac:dyDescent="0.25">
      <c r="A64" s="160" t="s">
        <v>180</v>
      </c>
      <c r="B64" s="161" t="s">
        <v>121</v>
      </c>
      <c r="C64" s="178" t="s">
        <v>122</v>
      </c>
      <c r="D64" s="162"/>
      <c r="E64" s="163"/>
      <c r="F64" s="164"/>
      <c r="G64" s="164">
        <f>SUMIF(AG65:AG95,"&lt;&gt;NOR",G65:G95)</f>
        <v>0</v>
      </c>
      <c r="H64" s="164"/>
      <c r="I64" s="164">
        <f>SUM(I65:I95)</f>
        <v>51007.44</v>
      </c>
      <c r="J64" s="164"/>
      <c r="K64" s="164">
        <f>SUM(K65:K95)</f>
        <v>34992.46</v>
      </c>
      <c r="L64" s="164"/>
      <c r="M64" s="164">
        <f>SUM(M65:M95)</f>
        <v>0</v>
      </c>
      <c r="N64" s="163"/>
      <c r="O64" s="163">
        <f>SUM(O65:O95)</f>
        <v>0</v>
      </c>
      <c r="P64" s="163"/>
      <c r="Q64" s="163">
        <f>SUM(Q65:Q95)</f>
        <v>0</v>
      </c>
      <c r="R64" s="164"/>
      <c r="S64" s="164"/>
      <c r="T64" s="165"/>
      <c r="U64" s="159"/>
      <c r="V64" s="159">
        <f>SUM(V65:V95)</f>
        <v>45.48</v>
      </c>
      <c r="W64" s="159"/>
      <c r="X64" s="159"/>
      <c r="Y64" s="159"/>
      <c r="AG64" t="s">
        <v>181</v>
      </c>
    </row>
    <row r="65" spans="1:60" ht="20.399999999999999" outlineLevel="1" x14ac:dyDescent="0.25">
      <c r="A65" s="170">
        <v>18</v>
      </c>
      <c r="B65" s="171" t="s">
        <v>995</v>
      </c>
      <c r="C65" s="179" t="s">
        <v>996</v>
      </c>
      <c r="D65" s="172" t="s">
        <v>301</v>
      </c>
      <c r="E65" s="173">
        <v>33</v>
      </c>
      <c r="F65" s="174"/>
      <c r="G65" s="175">
        <f>ROUND(E65*F65,2)</f>
        <v>0</v>
      </c>
      <c r="H65" s="174">
        <v>248.16</v>
      </c>
      <c r="I65" s="175">
        <f>ROUND(E65*H65,2)</f>
        <v>8189.28</v>
      </c>
      <c r="J65" s="174">
        <v>228.14</v>
      </c>
      <c r="K65" s="175">
        <f>ROUND(E65*J65,2)</f>
        <v>7528.62</v>
      </c>
      <c r="L65" s="175">
        <v>21</v>
      </c>
      <c r="M65" s="175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5" t="s">
        <v>984</v>
      </c>
      <c r="S65" s="175" t="s">
        <v>186</v>
      </c>
      <c r="T65" s="176" t="s">
        <v>187</v>
      </c>
      <c r="U65" s="158">
        <v>0.29737999999999998</v>
      </c>
      <c r="V65" s="158">
        <f>ROUND(E65*U65,2)</f>
        <v>9.81</v>
      </c>
      <c r="W65" s="158"/>
      <c r="X65" s="158" t="s">
        <v>188</v>
      </c>
      <c r="Y65" s="158" t="s">
        <v>189</v>
      </c>
      <c r="Z65" s="148"/>
      <c r="AA65" s="148"/>
      <c r="AB65" s="148"/>
      <c r="AC65" s="148"/>
      <c r="AD65" s="148"/>
      <c r="AE65" s="148"/>
      <c r="AF65" s="148"/>
      <c r="AG65" s="148" t="s">
        <v>190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243" t="s">
        <v>852</v>
      </c>
      <c r="D66" s="244"/>
      <c r="E66" s="244"/>
      <c r="F66" s="244"/>
      <c r="G66" s="244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192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245" t="s">
        <v>997</v>
      </c>
      <c r="D67" s="246"/>
      <c r="E67" s="246"/>
      <c r="F67" s="246"/>
      <c r="G67" s="246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194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39"/>
      <c r="D68" s="240"/>
      <c r="E68" s="240"/>
      <c r="F68" s="240"/>
      <c r="G68" s="240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195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ht="20.399999999999999" outlineLevel="1" x14ac:dyDescent="0.25">
      <c r="A69" s="170">
        <v>19</v>
      </c>
      <c r="B69" s="171" t="s">
        <v>998</v>
      </c>
      <c r="C69" s="179" t="s">
        <v>999</v>
      </c>
      <c r="D69" s="172" t="s">
        <v>301</v>
      </c>
      <c r="E69" s="173">
        <v>4</v>
      </c>
      <c r="F69" s="174"/>
      <c r="G69" s="175">
        <f>ROUND(E69*F69,2)</f>
        <v>0</v>
      </c>
      <c r="H69" s="174">
        <v>319.7</v>
      </c>
      <c r="I69" s="175">
        <f>ROUND(E69*H69,2)</f>
        <v>1278.8</v>
      </c>
      <c r="J69" s="174">
        <v>240.2</v>
      </c>
      <c r="K69" s="175">
        <f>ROUND(E69*J69,2)</f>
        <v>960.8</v>
      </c>
      <c r="L69" s="175">
        <v>21</v>
      </c>
      <c r="M69" s="175">
        <f>G69*(1+L69/100)</f>
        <v>0</v>
      </c>
      <c r="N69" s="173">
        <v>0</v>
      </c>
      <c r="O69" s="173">
        <f>ROUND(E69*N69,2)</f>
        <v>0</v>
      </c>
      <c r="P69" s="173">
        <v>0</v>
      </c>
      <c r="Q69" s="173">
        <f>ROUND(E69*P69,2)</f>
        <v>0</v>
      </c>
      <c r="R69" s="175" t="s">
        <v>984</v>
      </c>
      <c r="S69" s="175" t="s">
        <v>186</v>
      </c>
      <c r="T69" s="176" t="s">
        <v>187</v>
      </c>
      <c r="U69" s="158">
        <v>0.30737999999999999</v>
      </c>
      <c r="V69" s="158">
        <f>ROUND(E69*U69,2)</f>
        <v>1.23</v>
      </c>
      <c r="W69" s="158"/>
      <c r="X69" s="158" t="s">
        <v>188</v>
      </c>
      <c r="Y69" s="158" t="s">
        <v>189</v>
      </c>
      <c r="Z69" s="148"/>
      <c r="AA69" s="148"/>
      <c r="AB69" s="148"/>
      <c r="AC69" s="148"/>
      <c r="AD69" s="148"/>
      <c r="AE69" s="148"/>
      <c r="AF69" s="148"/>
      <c r="AG69" s="148" t="s">
        <v>190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2" x14ac:dyDescent="0.25">
      <c r="A70" s="155"/>
      <c r="B70" s="156"/>
      <c r="C70" s="243" t="s">
        <v>852</v>
      </c>
      <c r="D70" s="244"/>
      <c r="E70" s="244"/>
      <c r="F70" s="244"/>
      <c r="G70" s="244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192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45" t="s">
        <v>1000</v>
      </c>
      <c r="D71" s="246"/>
      <c r="E71" s="246"/>
      <c r="F71" s="246"/>
      <c r="G71" s="246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194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39"/>
      <c r="D72" s="240"/>
      <c r="E72" s="240"/>
      <c r="F72" s="240"/>
      <c r="G72" s="240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195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20.399999999999999" outlineLevel="1" x14ac:dyDescent="0.25">
      <c r="A73" s="170">
        <v>20</v>
      </c>
      <c r="B73" s="171" t="s">
        <v>1001</v>
      </c>
      <c r="C73" s="179" t="s">
        <v>1002</v>
      </c>
      <c r="D73" s="172" t="s">
        <v>301</v>
      </c>
      <c r="E73" s="173">
        <v>35</v>
      </c>
      <c r="F73" s="174"/>
      <c r="G73" s="175">
        <f>ROUND(E73*F73,2)</f>
        <v>0</v>
      </c>
      <c r="H73" s="174">
        <v>388.4</v>
      </c>
      <c r="I73" s="175">
        <f>ROUND(E73*H73,2)</f>
        <v>13594</v>
      </c>
      <c r="J73" s="174">
        <v>244.1</v>
      </c>
      <c r="K73" s="175">
        <f>ROUND(E73*J73,2)</f>
        <v>8543.5</v>
      </c>
      <c r="L73" s="175">
        <v>21</v>
      </c>
      <c r="M73" s="175">
        <f>G73*(1+L73/100)</f>
        <v>0</v>
      </c>
      <c r="N73" s="173">
        <v>0</v>
      </c>
      <c r="O73" s="173">
        <f>ROUND(E73*N73,2)</f>
        <v>0</v>
      </c>
      <c r="P73" s="173">
        <v>0</v>
      </c>
      <c r="Q73" s="173">
        <f>ROUND(E73*P73,2)</f>
        <v>0</v>
      </c>
      <c r="R73" s="175" t="s">
        <v>984</v>
      </c>
      <c r="S73" s="175" t="s">
        <v>186</v>
      </c>
      <c r="T73" s="176" t="s">
        <v>187</v>
      </c>
      <c r="U73" s="158">
        <v>0.31738</v>
      </c>
      <c r="V73" s="158">
        <f>ROUND(E73*U73,2)</f>
        <v>11.11</v>
      </c>
      <c r="W73" s="158"/>
      <c r="X73" s="158" t="s">
        <v>188</v>
      </c>
      <c r="Y73" s="158" t="s">
        <v>189</v>
      </c>
      <c r="Z73" s="148"/>
      <c r="AA73" s="148"/>
      <c r="AB73" s="148"/>
      <c r="AC73" s="148"/>
      <c r="AD73" s="148"/>
      <c r="AE73" s="148"/>
      <c r="AF73" s="148"/>
      <c r="AG73" s="148" t="s">
        <v>190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43" t="s">
        <v>852</v>
      </c>
      <c r="D74" s="244"/>
      <c r="E74" s="244"/>
      <c r="F74" s="244"/>
      <c r="G74" s="244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192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5">
      <c r="A75" s="155"/>
      <c r="B75" s="156"/>
      <c r="C75" s="245" t="s">
        <v>1003</v>
      </c>
      <c r="D75" s="246"/>
      <c r="E75" s="246"/>
      <c r="F75" s="246"/>
      <c r="G75" s="246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194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39"/>
      <c r="D76" s="240"/>
      <c r="E76" s="240"/>
      <c r="F76" s="240"/>
      <c r="G76" s="240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195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0.399999999999999" outlineLevel="1" x14ac:dyDescent="0.25">
      <c r="A77" s="170">
        <v>21</v>
      </c>
      <c r="B77" s="171" t="s">
        <v>1004</v>
      </c>
      <c r="C77" s="179" t="s">
        <v>1005</v>
      </c>
      <c r="D77" s="172" t="s">
        <v>301</v>
      </c>
      <c r="E77" s="173">
        <v>41</v>
      </c>
      <c r="F77" s="174"/>
      <c r="G77" s="175">
        <f>ROUND(E77*F77,2)</f>
        <v>0</v>
      </c>
      <c r="H77" s="174">
        <v>650.52</v>
      </c>
      <c r="I77" s="175">
        <f>ROUND(E77*H77,2)</f>
        <v>26671.32</v>
      </c>
      <c r="J77" s="174">
        <v>282.27999999999997</v>
      </c>
      <c r="K77" s="175">
        <f>ROUND(E77*J77,2)</f>
        <v>11573.48</v>
      </c>
      <c r="L77" s="175">
        <v>21</v>
      </c>
      <c r="M77" s="175">
        <f>G77*(1+L77/100)</f>
        <v>0</v>
      </c>
      <c r="N77" s="173">
        <v>0</v>
      </c>
      <c r="O77" s="173">
        <f>ROUND(E77*N77,2)</f>
        <v>0</v>
      </c>
      <c r="P77" s="173">
        <v>0</v>
      </c>
      <c r="Q77" s="173">
        <f>ROUND(E77*P77,2)</f>
        <v>0</v>
      </c>
      <c r="R77" s="175" t="s">
        <v>984</v>
      </c>
      <c r="S77" s="175" t="s">
        <v>186</v>
      </c>
      <c r="T77" s="176" t="s">
        <v>187</v>
      </c>
      <c r="U77" s="158">
        <v>0.33332000000000001</v>
      </c>
      <c r="V77" s="158">
        <f>ROUND(E77*U77,2)</f>
        <v>13.67</v>
      </c>
      <c r="W77" s="158"/>
      <c r="X77" s="158" t="s">
        <v>188</v>
      </c>
      <c r="Y77" s="158" t="s">
        <v>189</v>
      </c>
      <c r="Z77" s="148"/>
      <c r="AA77" s="148"/>
      <c r="AB77" s="148"/>
      <c r="AC77" s="148"/>
      <c r="AD77" s="148"/>
      <c r="AE77" s="148"/>
      <c r="AF77" s="148"/>
      <c r="AG77" s="148" t="s">
        <v>190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243" t="s">
        <v>852</v>
      </c>
      <c r="D78" s="244"/>
      <c r="E78" s="244"/>
      <c r="F78" s="244"/>
      <c r="G78" s="244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192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245" t="s">
        <v>1006</v>
      </c>
      <c r="D79" s="246"/>
      <c r="E79" s="246"/>
      <c r="F79" s="246"/>
      <c r="G79" s="246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194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39"/>
      <c r="D80" s="240"/>
      <c r="E80" s="240"/>
      <c r="F80" s="240"/>
      <c r="G80" s="240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195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70">
        <v>22</v>
      </c>
      <c r="B81" s="171" t="s">
        <v>1007</v>
      </c>
      <c r="C81" s="179" t="s">
        <v>1008</v>
      </c>
      <c r="D81" s="172" t="s">
        <v>242</v>
      </c>
      <c r="E81" s="173">
        <v>26</v>
      </c>
      <c r="F81" s="174"/>
      <c r="G81" s="175">
        <f>ROUND(E81*F81,2)</f>
        <v>0</v>
      </c>
      <c r="H81" s="174">
        <v>27.52</v>
      </c>
      <c r="I81" s="175">
        <f>ROUND(E81*H81,2)</f>
        <v>715.52</v>
      </c>
      <c r="J81" s="174">
        <v>131.97999999999999</v>
      </c>
      <c r="K81" s="175">
        <f>ROUND(E81*J81,2)</f>
        <v>3431.48</v>
      </c>
      <c r="L81" s="175">
        <v>21</v>
      </c>
      <c r="M81" s="175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5" t="s">
        <v>984</v>
      </c>
      <c r="S81" s="175" t="s">
        <v>186</v>
      </c>
      <c r="T81" s="176" t="s">
        <v>187</v>
      </c>
      <c r="U81" s="158">
        <v>0.215</v>
      </c>
      <c r="V81" s="158">
        <f>ROUND(E81*U81,2)</f>
        <v>5.59</v>
      </c>
      <c r="W81" s="158"/>
      <c r="X81" s="158" t="s">
        <v>188</v>
      </c>
      <c r="Y81" s="158" t="s">
        <v>189</v>
      </c>
      <c r="Z81" s="148"/>
      <c r="AA81" s="148"/>
      <c r="AB81" s="148"/>
      <c r="AC81" s="148"/>
      <c r="AD81" s="148"/>
      <c r="AE81" s="148"/>
      <c r="AF81" s="148"/>
      <c r="AG81" s="148" t="s">
        <v>190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41" t="s">
        <v>1009</v>
      </c>
      <c r="D82" s="242"/>
      <c r="E82" s="242"/>
      <c r="F82" s="242"/>
      <c r="G82" s="242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194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239"/>
      <c r="D83" s="240"/>
      <c r="E83" s="240"/>
      <c r="F83" s="240"/>
      <c r="G83" s="240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195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5">
      <c r="A84" s="170">
        <v>23</v>
      </c>
      <c r="B84" s="171" t="s">
        <v>1010</v>
      </c>
      <c r="C84" s="179" t="s">
        <v>1011</v>
      </c>
      <c r="D84" s="172" t="s">
        <v>242</v>
      </c>
      <c r="E84" s="173">
        <v>2</v>
      </c>
      <c r="F84" s="174"/>
      <c r="G84" s="175">
        <f>ROUND(E84*F84,2)</f>
        <v>0</v>
      </c>
      <c r="H84" s="174">
        <v>74.16</v>
      </c>
      <c r="I84" s="175">
        <f>ROUND(E84*H84,2)</f>
        <v>148.32</v>
      </c>
      <c r="J84" s="174">
        <v>143.13999999999999</v>
      </c>
      <c r="K84" s="175">
        <f>ROUND(E84*J84,2)</f>
        <v>286.27999999999997</v>
      </c>
      <c r="L84" s="175">
        <v>21</v>
      </c>
      <c r="M84" s="175">
        <f>G84*(1+L84/100)</f>
        <v>0</v>
      </c>
      <c r="N84" s="173">
        <v>0</v>
      </c>
      <c r="O84" s="173">
        <f>ROUND(E84*N84,2)</f>
        <v>0</v>
      </c>
      <c r="P84" s="173">
        <v>0</v>
      </c>
      <c r="Q84" s="173">
        <f>ROUND(E84*P84,2)</f>
        <v>0</v>
      </c>
      <c r="R84" s="175" t="s">
        <v>984</v>
      </c>
      <c r="S84" s="175" t="s">
        <v>186</v>
      </c>
      <c r="T84" s="176" t="s">
        <v>187</v>
      </c>
      <c r="U84" s="158">
        <v>0.222</v>
      </c>
      <c r="V84" s="158">
        <f>ROUND(E84*U84,2)</f>
        <v>0.44</v>
      </c>
      <c r="W84" s="158"/>
      <c r="X84" s="158" t="s">
        <v>188</v>
      </c>
      <c r="Y84" s="158" t="s">
        <v>189</v>
      </c>
      <c r="Z84" s="148"/>
      <c r="AA84" s="148"/>
      <c r="AB84" s="148"/>
      <c r="AC84" s="148"/>
      <c r="AD84" s="148"/>
      <c r="AE84" s="148"/>
      <c r="AF84" s="148"/>
      <c r="AG84" s="148" t="s">
        <v>190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241" t="s">
        <v>1012</v>
      </c>
      <c r="D85" s="242"/>
      <c r="E85" s="242"/>
      <c r="F85" s="242"/>
      <c r="G85" s="242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194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2" x14ac:dyDescent="0.25">
      <c r="A86" s="155"/>
      <c r="B86" s="156"/>
      <c r="C86" s="239"/>
      <c r="D86" s="240"/>
      <c r="E86" s="240"/>
      <c r="F86" s="240"/>
      <c r="G86" s="240"/>
      <c r="H86" s="158"/>
      <c r="I86" s="158"/>
      <c r="J86" s="158"/>
      <c r="K86" s="158"/>
      <c r="L86" s="158"/>
      <c r="M86" s="158"/>
      <c r="N86" s="157"/>
      <c r="O86" s="157"/>
      <c r="P86" s="157"/>
      <c r="Q86" s="157"/>
      <c r="R86" s="158"/>
      <c r="S86" s="158"/>
      <c r="T86" s="158"/>
      <c r="U86" s="158"/>
      <c r="V86" s="158"/>
      <c r="W86" s="158"/>
      <c r="X86" s="158"/>
      <c r="Y86" s="158"/>
      <c r="Z86" s="148"/>
      <c r="AA86" s="148"/>
      <c r="AB86" s="148"/>
      <c r="AC86" s="148"/>
      <c r="AD86" s="148"/>
      <c r="AE86" s="148"/>
      <c r="AF86" s="148"/>
      <c r="AG86" s="148" t="s">
        <v>195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5">
      <c r="A87" s="170">
        <v>24</v>
      </c>
      <c r="B87" s="171" t="s">
        <v>1013</v>
      </c>
      <c r="C87" s="179" t="s">
        <v>1014</v>
      </c>
      <c r="D87" s="172" t="s">
        <v>242</v>
      </c>
      <c r="E87" s="173">
        <v>2</v>
      </c>
      <c r="F87" s="174"/>
      <c r="G87" s="175">
        <f>ROUND(E87*F87,2)</f>
        <v>0</v>
      </c>
      <c r="H87" s="174">
        <v>0</v>
      </c>
      <c r="I87" s="175">
        <f>ROUND(E87*H87,2)</f>
        <v>0</v>
      </c>
      <c r="J87" s="174">
        <v>193.2</v>
      </c>
      <c r="K87" s="175">
        <f>ROUND(E87*J87,2)</f>
        <v>386.4</v>
      </c>
      <c r="L87" s="175">
        <v>21</v>
      </c>
      <c r="M87" s="175">
        <f>G87*(1+L87/100)</f>
        <v>0</v>
      </c>
      <c r="N87" s="173">
        <v>0</v>
      </c>
      <c r="O87" s="173">
        <f>ROUND(E87*N87,2)</f>
        <v>0</v>
      </c>
      <c r="P87" s="173">
        <v>0</v>
      </c>
      <c r="Q87" s="173">
        <f>ROUND(E87*P87,2)</f>
        <v>0</v>
      </c>
      <c r="R87" s="175"/>
      <c r="S87" s="175" t="s">
        <v>336</v>
      </c>
      <c r="T87" s="176" t="s">
        <v>187</v>
      </c>
      <c r="U87" s="158">
        <v>0</v>
      </c>
      <c r="V87" s="158">
        <f>ROUND(E87*U87,2)</f>
        <v>0</v>
      </c>
      <c r="W87" s="158"/>
      <c r="X87" s="158" t="s">
        <v>188</v>
      </c>
      <c r="Y87" s="158" t="s">
        <v>189</v>
      </c>
      <c r="Z87" s="148"/>
      <c r="AA87" s="148"/>
      <c r="AB87" s="148"/>
      <c r="AC87" s="148"/>
      <c r="AD87" s="148"/>
      <c r="AE87" s="148"/>
      <c r="AF87" s="148"/>
      <c r="AG87" s="148" t="s">
        <v>190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5">
      <c r="A88" s="155"/>
      <c r="B88" s="156"/>
      <c r="C88" s="241" t="s">
        <v>1014</v>
      </c>
      <c r="D88" s="242"/>
      <c r="E88" s="242"/>
      <c r="F88" s="242"/>
      <c r="G88" s="242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194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2" x14ac:dyDescent="0.25">
      <c r="A89" s="155"/>
      <c r="B89" s="156"/>
      <c r="C89" s="239"/>
      <c r="D89" s="240"/>
      <c r="E89" s="240"/>
      <c r="F89" s="240"/>
      <c r="G89" s="240"/>
      <c r="H89" s="158"/>
      <c r="I89" s="158"/>
      <c r="J89" s="158"/>
      <c r="K89" s="158"/>
      <c r="L89" s="158"/>
      <c r="M89" s="158"/>
      <c r="N89" s="157"/>
      <c r="O89" s="157"/>
      <c r="P89" s="157"/>
      <c r="Q89" s="157"/>
      <c r="R89" s="158"/>
      <c r="S89" s="158"/>
      <c r="T89" s="158"/>
      <c r="U89" s="158"/>
      <c r="V89" s="158"/>
      <c r="W89" s="158"/>
      <c r="X89" s="158"/>
      <c r="Y89" s="158"/>
      <c r="Z89" s="148"/>
      <c r="AA89" s="148"/>
      <c r="AB89" s="148"/>
      <c r="AC89" s="148"/>
      <c r="AD89" s="148"/>
      <c r="AE89" s="148"/>
      <c r="AF89" s="148"/>
      <c r="AG89" s="148" t="s">
        <v>195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5">
      <c r="A90" s="170">
        <v>25</v>
      </c>
      <c r="B90" s="171" t="s">
        <v>1015</v>
      </c>
      <c r="C90" s="179" t="s">
        <v>1016</v>
      </c>
      <c r="D90" s="172" t="s">
        <v>301</v>
      </c>
      <c r="E90" s="173">
        <v>113</v>
      </c>
      <c r="F90" s="174"/>
      <c r="G90" s="175">
        <f>ROUND(E90*F90,2)</f>
        <v>0</v>
      </c>
      <c r="H90" s="174">
        <v>0.24</v>
      </c>
      <c r="I90" s="175">
        <f>ROUND(E90*H90,2)</f>
        <v>27.12</v>
      </c>
      <c r="J90" s="174">
        <v>12.66</v>
      </c>
      <c r="K90" s="175">
        <f>ROUND(E90*J90,2)</f>
        <v>1430.58</v>
      </c>
      <c r="L90" s="175">
        <v>21</v>
      </c>
      <c r="M90" s="175">
        <f>G90*(1+L90/100)</f>
        <v>0</v>
      </c>
      <c r="N90" s="173">
        <v>0</v>
      </c>
      <c r="O90" s="173">
        <f>ROUND(E90*N90,2)</f>
        <v>0</v>
      </c>
      <c r="P90" s="173">
        <v>0</v>
      </c>
      <c r="Q90" s="173">
        <f>ROUND(E90*P90,2)</f>
        <v>0</v>
      </c>
      <c r="R90" s="175" t="s">
        <v>984</v>
      </c>
      <c r="S90" s="175" t="s">
        <v>186</v>
      </c>
      <c r="T90" s="176" t="s">
        <v>187</v>
      </c>
      <c r="U90" s="158">
        <v>2.1499999999999998E-2</v>
      </c>
      <c r="V90" s="158">
        <f>ROUND(E90*U90,2)</f>
        <v>2.4300000000000002</v>
      </c>
      <c r="W90" s="158"/>
      <c r="X90" s="158" t="s">
        <v>188</v>
      </c>
      <c r="Y90" s="158" t="s">
        <v>189</v>
      </c>
      <c r="Z90" s="148"/>
      <c r="AA90" s="148"/>
      <c r="AB90" s="148"/>
      <c r="AC90" s="148"/>
      <c r="AD90" s="148"/>
      <c r="AE90" s="148"/>
      <c r="AF90" s="148"/>
      <c r="AG90" s="148" t="s">
        <v>190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241" t="s">
        <v>1017</v>
      </c>
      <c r="D91" s="242"/>
      <c r="E91" s="242"/>
      <c r="F91" s="242"/>
      <c r="G91" s="242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194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2" x14ac:dyDescent="0.25">
      <c r="A92" s="155"/>
      <c r="B92" s="156"/>
      <c r="C92" s="239"/>
      <c r="D92" s="240"/>
      <c r="E92" s="240"/>
      <c r="F92" s="240"/>
      <c r="G92" s="240"/>
      <c r="H92" s="158"/>
      <c r="I92" s="158"/>
      <c r="J92" s="158"/>
      <c r="K92" s="158"/>
      <c r="L92" s="158"/>
      <c r="M92" s="158"/>
      <c r="N92" s="157"/>
      <c r="O92" s="157"/>
      <c r="P92" s="157"/>
      <c r="Q92" s="157"/>
      <c r="R92" s="158"/>
      <c r="S92" s="158"/>
      <c r="T92" s="158"/>
      <c r="U92" s="158"/>
      <c r="V92" s="158"/>
      <c r="W92" s="158"/>
      <c r="X92" s="158"/>
      <c r="Y92" s="158"/>
      <c r="Z92" s="148"/>
      <c r="AA92" s="148"/>
      <c r="AB92" s="148"/>
      <c r="AC92" s="148"/>
      <c r="AD92" s="148"/>
      <c r="AE92" s="148"/>
      <c r="AF92" s="148"/>
      <c r="AG92" s="148" t="s">
        <v>195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5">
      <c r="A93" s="170">
        <v>26</v>
      </c>
      <c r="B93" s="171" t="s">
        <v>1018</v>
      </c>
      <c r="C93" s="179" t="s">
        <v>1019</v>
      </c>
      <c r="D93" s="172" t="s">
        <v>242</v>
      </c>
      <c r="E93" s="173">
        <v>4</v>
      </c>
      <c r="F93" s="174"/>
      <c r="G93" s="175">
        <f>ROUND(E93*F93,2)</f>
        <v>0</v>
      </c>
      <c r="H93" s="174">
        <v>95.77</v>
      </c>
      <c r="I93" s="175">
        <f>ROUND(E93*H93,2)</f>
        <v>383.08</v>
      </c>
      <c r="J93" s="174">
        <v>212.83</v>
      </c>
      <c r="K93" s="175">
        <f>ROUND(E93*J93,2)</f>
        <v>851.32</v>
      </c>
      <c r="L93" s="175">
        <v>21</v>
      </c>
      <c r="M93" s="175">
        <f>G93*(1+L93/100)</f>
        <v>0</v>
      </c>
      <c r="N93" s="173">
        <v>0</v>
      </c>
      <c r="O93" s="173">
        <f>ROUND(E93*N93,2)</f>
        <v>0</v>
      </c>
      <c r="P93" s="173">
        <v>0</v>
      </c>
      <c r="Q93" s="173">
        <f>ROUND(E93*P93,2)</f>
        <v>0</v>
      </c>
      <c r="R93" s="175" t="s">
        <v>984</v>
      </c>
      <c r="S93" s="175" t="s">
        <v>186</v>
      </c>
      <c r="T93" s="176" t="s">
        <v>187</v>
      </c>
      <c r="U93" s="158">
        <v>0.29899999999999999</v>
      </c>
      <c r="V93" s="158">
        <f>ROUND(E93*U93,2)</f>
        <v>1.2</v>
      </c>
      <c r="W93" s="158"/>
      <c r="X93" s="158" t="s">
        <v>188</v>
      </c>
      <c r="Y93" s="158" t="s">
        <v>189</v>
      </c>
      <c r="Z93" s="148"/>
      <c r="AA93" s="148"/>
      <c r="AB93" s="148"/>
      <c r="AC93" s="148"/>
      <c r="AD93" s="148"/>
      <c r="AE93" s="148"/>
      <c r="AF93" s="148"/>
      <c r="AG93" s="148" t="s">
        <v>190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2" x14ac:dyDescent="0.25">
      <c r="A94" s="155"/>
      <c r="B94" s="156"/>
      <c r="C94" s="241" t="s">
        <v>1020</v>
      </c>
      <c r="D94" s="242"/>
      <c r="E94" s="242"/>
      <c r="F94" s="242"/>
      <c r="G94" s="242"/>
      <c r="H94" s="158"/>
      <c r="I94" s="158"/>
      <c r="J94" s="158"/>
      <c r="K94" s="158"/>
      <c r="L94" s="158"/>
      <c r="M94" s="158"/>
      <c r="N94" s="157"/>
      <c r="O94" s="157"/>
      <c r="P94" s="157"/>
      <c r="Q94" s="157"/>
      <c r="R94" s="158"/>
      <c r="S94" s="158"/>
      <c r="T94" s="158"/>
      <c r="U94" s="158"/>
      <c r="V94" s="158"/>
      <c r="W94" s="158"/>
      <c r="X94" s="158"/>
      <c r="Y94" s="158"/>
      <c r="Z94" s="148"/>
      <c r="AA94" s="148"/>
      <c r="AB94" s="148"/>
      <c r="AC94" s="148"/>
      <c r="AD94" s="148"/>
      <c r="AE94" s="148"/>
      <c r="AF94" s="148"/>
      <c r="AG94" s="148" t="s">
        <v>194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2" x14ac:dyDescent="0.25">
      <c r="A95" s="155"/>
      <c r="B95" s="156"/>
      <c r="C95" s="239"/>
      <c r="D95" s="240"/>
      <c r="E95" s="240"/>
      <c r="F95" s="240"/>
      <c r="G95" s="240"/>
      <c r="H95" s="158"/>
      <c r="I95" s="158"/>
      <c r="J95" s="158"/>
      <c r="K95" s="158"/>
      <c r="L95" s="158"/>
      <c r="M95" s="158"/>
      <c r="N95" s="157"/>
      <c r="O95" s="157"/>
      <c r="P95" s="157"/>
      <c r="Q95" s="157"/>
      <c r="R95" s="158"/>
      <c r="S95" s="158"/>
      <c r="T95" s="158"/>
      <c r="U95" s="158"/>
      <c r="V95" s="158"/>
      <c r="W95" s="158"/>
      <c r="X95" s="158"/>
      <c r="Y95" s="158"/>
      <c r="Z95" s="148"/>
      <c r="AA95" s="148"/>
      <c r="AB95" s="148"/>
      <c r="AC95" s="148"/>
      <c r="AD95" s="148"/>
      <c r="AE95" s="148"/>
      <c r="AF95" s="148"/>
      <c r="AG95" s="148" t="s">
        <v>195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x14ac:dyDescent="0.25">
      <c r="A96" s="160" t="s">
        <v>180</v>
      </c>
      <c r="B96" s="161" t="s">
        <v>123</v>
      </c>
      <c r="C96" s="178" t="s">
        <v>124</v>
      </c>
      <c r="D96" s="162"/>
      <c r="E96" s="163"/>
      <c r="F96" s="164"/>
      <c r="G96" s="164">
        <f>SUMIF(AG97:AG117,"&lt;&gt;NOR",G97:G117)</f>
        <v>0</v>
      </c>
      <c r="H96" s="164"/>
      <c r="I96" s="164">
        <f>SUM(I97:I117)</f>
        <v>17718.600000000002</v>
      </c>
      <c r="J96" s="164"/>
      <c r="K96" s="164">
        <f>SUM(K97:K117)</f>
        <v>4273.8</v>
      </c>
      <c r="L96" s="164"/>
      <c r="M96" s="164">
        <f>SUM(M97:M117)</f>
        <v>0</v>
      </c>
      <c r="N96" s="163"/>
      <c r="O96" s="163">
        <f>SUM(O97:O117)</f>
        <v>0</v>
      </c>
      <c r="P96" s="163"/>
      <c r="Q96" s="163">
        <f>SUM(Q97:Q117)</f>
        <v>0</v>
      </c>
      <c r="R96" s="164"/>
      <c r="S96" s="164"/>
      <c r="T96" s="165"/>
      <c r="U96" s="159"/>
      <c r="V96" s="159">
        <f>SUM(V97:V117)</f>
        <v>6.3800000000000008</v>
      </c>
      <c r="W96" s="159"/>
      <c r="X96" s="159"/>
      <c r="Y96" s="159"/>
      <c r="AG96" t="s">
        <v>181</v>
      </c>
    </row>
    <row r="97" spans="1:60" outlineLevel="1" x14ac:dyDescent="0.25">
      <c r="A97" s="170">
        <v>27</v>
      </c>
      <c r="B97" s="171" t="s">
        <v>1021</v>
      </c>
      <c r="C97" s="179" t="s">
        <v>1022</v>
      </c>
      <c r="D97" s="172" t="s">
        <v>242</v>
      </c>
      <c r="E97" s="173">
        <v>4</v>
      </c>
      <c r="F97" s="174"/>
      <c r="G97" s="175">
        <f>ROUND(E97*F97,2)</f>
        <v>0</v>
      </c>
      <c r="H97" s="174">
        <v>550.25</v>
      </c>
      <c r="I97" s="175">
        <f>ROUND(E97*H97,2)</f>
        <v>2201</v>
      </c>
      <c r="J97" s="174">
        <v>158.15</v>
      </c>
      <c r="K97" s="175">
        <f>ROUND(E97*J97,2)</f>
        <v>632.6</v>
      </c>
      <c r="L97" s="175">
        <v>21</v>
      </c>
      <c r="M97" s="175">
        <f>G97*(1+L97/100)</f>
        <v>0</v>
      </c>
      <c r="N97" s="173">
        <v>0</v>
      </c>
      <c r="O97" s="173">
        <f>ROUND(E97*N97,2)</f>
        <v>0</v>
      </c>
      <c r="P97" s="173">
        <v>0</v>
      </c>
      <c r="Q97" s="173">
        <f>ROUND(E97*P97,2)</f>
        <v>0</v>
      </c>
      <c r="R97" s="175" t="s">
        <v>984</v>
      </c>
      <c r="S97" s="175" t="s">
        <v>186</v>
      </c>
      <c r="T97" s="176" t="s">
        <v>187</v>
      </c>
      <c r="U97" s="158">
        <v>0.22700000000000001</v>
      </c>
      <c r="V97" s="158">
        <f>ROUND(E97*U97,2)</f>
        <v>0.91</v>
      </c>
      <c r="W97" s="158"/>
      <c r="X97" s="158" t="s">
        <v>188</v>
      </c>
      <c r="Y97" s="158" t="s">
        <v>189</v>
      </c>
      <c r="Z97" s="148"/>
      <c r="AA97" s="148"/>
      <c r="AB97" s="148"/>
      <c r="AC97" s="148"/>
      <c r="AD97" s="148"/>
      <c r="AE97" s="148"/>
      <c r="AF97" s="148"/>
      <c r="AG97" s="148" t="s">
        <v>190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2" x14ac:dyDescent="0.25">
      <c r="A98" s="155"/>
      <c r="B98" s="156"/>
      <c r="C98" s="241" t="s">
        <v>1023</v>
      </c>
      <c r="D98" s="242"/>
      <c r="E98" s="242"/>
      <c r="F98" s="242"/>
      <c r="G98" s="242"/>
      <c r="H98" s="158"/>
      <c r="I98" s="158"/>
      <c r="J98" s="158"/>
      <c r="K98" s="158"/>
      <c r="L98" s="158"/>
      <c r="M98" s="158"/>
      <c r="N98" s="157"/>
      <c r="O98" s="157"/>
      <c r="P98" s="157"/>
      <c r="Q98" s="157"/>
      <c r="R98" s="158"/>
      <c r="S98" s="158"/>
      <c r="T98" s="158"/>
      <c r="U98" s="158"/>
      <c r="V98" s="158"/>
      <c r="W98" s="158"/>
      <c r="X98" s="158"/>
      <c r="Y98" s="158"/>
      <c r="Z98" s="148"/>
      <c r="AA98" s="148"/>
      <c r="AB98" s="148"/>
      <c r="AC98" s="148"/>
      <c r="AD98" s="148"/>
      <c r="AE98" s="148"/>
      <c r="AF98" s="148"/>
      <c r="AG98" s="148" t="s">
        <v>194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2" x14ac:dyDescent="0.25">
      <c r="A99" s="155"/>
      <c r="B99" s="156"/>
      <c r="C99" s="239"/>
      <c r="D99" s="240"/>
      <c r="E99" s="240"/>
      <c r="F99" s="240"/>
      <c r="G99" s="240"/>
      <c r="H99" s="158"/>
      <c r="I99" s="158"/>
      <c r="J99" s="158"/>
      <c r="K99" s="158"/>
      <c r="L99" s="158"/>
      <c r="M99" s="158"/>
      <c r="N99" s="157"/>
      <c r="O99" s="157"/>
      <c r="P99" s="157"/>
      <c r="Q99" s="157"/>
      <c r="R99" s="158"/>
      <c r="S99" s="158"/>
      <c r="T99" s="158"/>
      <c r="U99" s="158"/>
      <c r="V99" s="158"/>
      <c r="W99" s="158"/>
      <c r="X99" s="158"/>
      <c r="Y99" s="158"/>
      <c r="Z99" s="148"/>
      <c r="AA99" s="148"/>
      <c r="AB99" s="148"/>
      <c r="AC99" s="148"/>
      <c r="AD99" s="148"/>
      <c r="AE99" s="148"/>
      <c r="AF99" s="148"/>
      <c r="AG99" s="148" t="s">
        <v>195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5">
      <c r="A100" s="170">
        <v>28</v>
      </c>
      <c r="B100" s="171" t="s">
        <v>1024</v>
      </c>
      <c r="C100" s="179" t="s">
        <v>1025</v>
      </c>
      <c r="D100" s="172" t="s">
        <v>242</v>
      </c>
      <c r="E100" s="173">
        <v>1</v>
      </c>
      <c r="F100" s="174"/>
      <c r="G100" s="175">
        <f>ROUND(E100*F100,2)</f>
        <v>0</v>
      </c>
      <c r="H100" s="174">
        <v>1201.1199999999999</v>
      </c>
      <c r="I100" s="175">
        <f>ROUND(E100*H100,2)</f>
        <v>1201.1199999999999</v>
      </c>
      <c r="J100" s="174">
        <v>161.78</v>
      </c>
      <c r="K100" s="175">
        <f>ROUND(E100*J100,2)</f>
        <v>161.78</v>
      </c>
      <c r="L100" s="175">
        <v>21</v>
      </c>
      <c r="M100" s="175">
        <f>G100*(1+L100/100)</f>
        <v>0</v>
      </c>
      <c r="N100" s="173">
        <v>0</v>
      </c>
      <c r="O100" s="173">
        <f>ROUND(E100*N100,2)</f>
        <v>0</v>
      </c>
      <c r="P100" s="173">
        <v>0</v>
      </c>
      <c r="Q100" s="173">
        <f>ROUND(E100*P100,2)</f>
        <v>0</v>
      </c>
      <c r="R100" s="175" t="s">
        <v>984</v>
      </c>
      <c r="S100" s="175" t="s">
        <v>186</v>
      </c>
      <c r="T100" s="176" t="s">
        <v>187</v>
      </c>
      <c r="U100" s="158">
        <v>0.22700000000000001</v>
      </c>
      <c r="V100" s="158">
        <f>ROUND(E100*U100,2)</f>
        <v>0.23</v>
      </c>
      <c r="W100" s="158"/>
      <c r="X100" s="158" t="s">
        <v>188</v>
      </c>
      <c r="Y100" s="158" t="s">
        <v>189</v>
      </c>
      <c r="Z100" s="148"/>
      <c r="AA100" s="148"/>
      <c r="AB100" s="148"/>
      <c r="AC100" s="148"/>
      <c r="AD100" s="148"/>
      <c r="AE100" s="148"/>
      <c r="AF100" s="148"/>
      <c r="AG100" s="148" t="s">
        <v>190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2" x14ac:dyDescent="0.25">
      <c r="A101" s="155"/>
      <c r="B101" s="156"/>
      <c r="C101" s="241" t="s">
        <v>1026</v>
      </c>
      <c r="D101" s="242"/>
      <c r="E101" s="242"/>
      <c r="F101" s="242"/>
      <c r="G101" s="242"/>
      <c r="H101" s="158"/>
      <c r="I101" s="158"/>
      <c r="J101" s="158"/>
      <c r="K101" s="158"/>
      <c r="L101" s="158"/>
      <c r="M101" s="158"/>
      <c r="N101" s="157"/>
      <c r="O101" s="157"/>
      <c r="P101" s="157"/>
      <c r="Q101" s="157"/>
      <c r="R101" s="158"/>
      <c r="S101" s="158"/>
      <c r="T101" s="158"/>
      <c r="U101" s="158"/>
      <c r="V101" s="158"/>
      <c r="W101" s="158"/>
      <c r="X101" s="158"/>
      <c r="Y101" s="158"/>
      <c r="Z101" s="148"/>
      <c r="AA101" s="148"/>
      <c r="AB101" s="148"/>
      <c r="AC101" s="148"/>
      <c r="AD101" s="148"/>
      <c r="AE101" s="148"/>
      <c r="AF101" s="148"/>
      <c r="AG101" s="148" t="s">
        <v>194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2" x14ac:dyDescent="0.25">
      <c r="A102" s="155"/>
      <c r="B102" s="156"/>
      <c r="C102" s="239"/>
      <c r="D102" s="240"/>
      <c r="E102" s="240"/>
      <c r="F102" s="240"/>
      <c r="G102" s="240"/>
      <c r="H102" s="158"/>
      <c r="I102" s="158"/>
      <c r="J102" s="158"/>
      <c r="K102" s="158"/>
      <c r="L102" s="158"/>
      <c r="M102" s="158"/>
      <c r="N102" s="157"/>
      <c r="O102" s="157"/>
      <c r="P102" s="157"/>
      <c r="Q102" s="157"/>
      <c r="R102" s="158"/>
      <c r="S102" s="158"/>
      <c r="T102" s="158"/>
      <c r="U102" s="158"/>
      <c r="V102" s="158"/>
      <c r="W102" s="158"/>
      <c r="X102" s="158"/>
      <c r="Y102" s="158"/>
      <c r="Z102" s="148"/>
      <c r="AA102" s="148"/>
      <c r="AB102" s="148"/>
      <c r="AC102" s="148"/>
      <c r="AD102" s="148"/>
      <c r="AE102" s="148"/>
      <c r="AF102" s="148"/>
      <c r="AG102" s="148" t="s">
        <v>195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ht="20.399999999999999" outlineLevel="1" x14ac:dyDescent="0.25">
      <c r="A103" s="170">
        <v>29</v>
      </c>
      <c r="B103" s="171" t="s">
        <v>1027</v>
      </c>
      <c r="C103" s="179" t="s">
        <v>1028</v>
      </c>
      <c r="D103" s="172" t="s">
        <v>242</v>
      </c>
      <c r="E103" s="173">
        <v>13</v>
      </c>
      <c r="F103" s="174"/>
      <c r="G103" s="175">
        <f>ROUND(E103*F103,2)</f>
        <v>0</v>
      </c>
      <c r="H103" s="174">
        <v>741.52</v>
      </c>
      <c r="I103" s="175">
        <f>ROUND(E103*H103,2)</f>
        <v>9639.76</v>
      </c>
      <c r="J103" s="174">
        <v>116.48</v>
      </c>
      <c r="K103" s="175">
        <f>ROUND(E103*J103,2)</f>
        <v>1514.24</v>
      </c>
      <c r="L103" s="175">
        <v>21</v>
      </c>
      <c r="M103" s="175">
        <f>G103*(1+L103/100)</f>
        <v>0</v>
      </c>
      <c r="N103" s="173">
        <v>0</v>
      </c>
      <c r="O103" s="173">
        <f>ROUND(E103*N103,2)</f>
        <v>0</v>
      </c>
      <c r="P103" s="173">
        <v>0</v>
      </c>
      <c r="Q103" s="173">
        <f>ROUND(E103*P103,2)</f>
        <v>0</v>
      </c>
      <c r="R103" s="175" t="s">
        <v>984</v>
      </c>
      <c r="S103" s="175" t="s">
        <v>186</v>
      </c>
      <c r="T103" s="176" t="s">
        <v>187</v>
      </c>
      <c r="U103" s="158">
        <v>0.16400000000000001</v>
      </c>
      <c r="V103" s="158">
        <f>ROUND(E103*U103,2)</f>
        <v>2.13</v>
      </c>
      <c r="W103" s="158"/>
      <c r="X103" s="158" t="s">
        <v>188</v>
      </c>
      <c r="Y103" s="158" t="s">
        <v>189</v>
      </c>
      <c r="Z103" s="148"/>
      <c r="AA103" s="148"/>
      <c r="AB103" s="148"/>
      <c r="AC103" s="148"/>
      <c r="AD103" s="148"/>
      <c r="AE103" s="148"/>
      <c r="AF103" s="148"/>
      <c r="AG103" s="148" t="s">
        <v>190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2" x14ac:dyDescent="0.25">
      <c r="A104" s="155"/>
      <c r="B104" s="156"/>
      <c r="C104" s="241" t="s">
        <v>1029</v>
      </c>
      <c r="D104" s="242"/>
      <c r="E104" s="242"/>
      <c r="F104" s="242"/>
      <c r="G104" s="242"/>
      <c r="H104" s="158"/>
      <c r="I104" s="158"/>
      <c r="J104" s="158"/>
      <c r="K104" s="158"/>
      <c r="L104" s="158"/>
      <c r="M104" s="158"/>
      <c r="N104" s="157"/>
      <c r="O104" s="157"/>
      <c r="P104" s="157"/>
      <c r="Q104" s="157"/>
      <c r="R104" s="158"/>
      <c r="S104" s="158"/>
      <c r="T104" s="158"/>
      <c r="U104" s="158"/>
      <c r="V104" s="158"/>
      <c r="W104" s="158"/>
      <c r="X104" s="158"/>
      <c r="Y104" s="158"/>
      <c r="Z104" s="148"/>
      <c r="AA104" s="148"/>
      <c r="AB104" s="148"/>
      <c r="AC104" s="148"/>
      <c r="AD104" s="148"/>
      <c r="AE104" s="148"/>
      <c r="AF104" s="148"/>
      <c r="AG104" s="148" t="s">
        <v>194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2" x14ac:dyDescent="0.25">
      <c r="A105" s="155"/>
      <c r="B105" s="156"/>
      <c r="C105" s="239"/>
      <c r="D105" s="240"/>
      <c r="E105" s="240"/>
      <c r="F105" s="240"/>
      <c r="G105" s="240"/>
      <c r="H105" s="158"/>
      <c r="I105" s="158"/>
      <c r="J105" s="158"/>
      <c r="K105" s="158"/>
      <c r="L105" s="158"/>
      <c r="M105" s="158"/>
      <c r="N105" s="157"/>
      <c r="O105" s="157"/>
      <c r="P105" s="157"/>
      <c r="Q105" s="157"/>
      <c r="R105" s="158"/>
      <c r="S105" s="158"/>
      <c r="T105" s="158"/>
      <c r="U105" s="158"/>
      <c r="V105" s="158"/>
      <c r="W105" s="158"/>
      <c r="X105" s="158"/>
      <c r="Y105" s="158"/>
      <c r="Z105" s="148"/>
      <c r="AA105" s="148"/>
      <c r="AB105" s="148"/>
      <c r="AC105" s="148"/>
      <c r="AD105" s="148"/>
      <c r="AE105" s="148"/>
      <c r="AF105" s="148"/>
      <c r="AG105" s="148" t="s">
        <v>195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5">
      <c r="A106" s="170">
        <v>30</v>
      </c>
      <c r="B106" s="171" t="s">
        <v>1030</v>
      </c>
      <c r="C106" s="179" t="s">
        <v>1031</v>
      </c>
      <c r="D106" s="172" t="s">
        <v>242</v>
      </c>
      <c r="E106" s="173">
        <v>13</v>
      </c>
      <c r="F106" s="174"/>
      <c r="G106" s="175">
        <f>ROUND(E106*F106,2)</f>
        <v>0</v>
      </c>
      <c r="H106" s="174">
        <v>0</v>
      </c>
      <c r="I106" s="175">
        <f>ROUND(E106*H106,2)</f>
        <v>0</v>
      </c>
      <c r="J106" s="174">
        <v>84.2</v>
      </c>
      <c r="K106" s="175">
        <f>ROUND(E106*J106,2)</f>
        <v>1094.5999999999999</v>
      </c>
      <c r="L106" s="175">
        <v>21</v>
      </c>
      <c r="M106" s="175">
        <f>G106*(1+L106/100)</f>
        <v>0</v>
      </c>
      <c r="N106" s="173">
        <v>0</v>
      </c>
      <c r="O106" s="173">
        <f>ROUND(E106*N106,2)</f>
        <v>0</v>
      </c>
      <c r="P106" s="173">
        <v>0</v>
      </c>
      <c r="Q106" s="173">
        <f>ROUND(E106*P106,2)</f>
        <v>0</v>
      </c>
      <c r="R106" s="175" t="s">
        <v>984</v>
      </c>
      <c r="S106" s="175" t="s">
        <v>186</v>
      </c>
      <c r="T106" s="176" t="s">
        <v>187</v>
      </c>
      <c r="U106" s="158">
        <v>0.14399999999999999</v>
      </c>
      <c r="V106" s="158">
        <f>ROUND(E106*U106,2)</f>
        <v>1.87</v>
      </c>
      <c r="W106" s="158"/>
      <c r="X106" s="158" t="s">
        <v>188</v>
      </c>
      <c r="Y106" s="158" t="s">
        <v>189</v>
      </c>
      <c r="Z106" s="148"/>
      <c r="AA106" s="148"/>
      <c r="AB106" s="148"/>
      <c r="AC106" s="148"/>
      <c r="AD106" s="148"/>
      <c r="AE106" s="148"/>
      <c r="AF106" s="148"/>
      <c r="AG106" s="148" t="s">
        <v>190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2" x14ac:dyDescent="0.25">
      <c r="A107" s="155"/>
      <c r="B107" s="156"/>
      <c r="C107" s="241" t="s">
        <v>1032</v>
      </c>
      <c r="D107" s="242"/>
      <c r="E107" s="242"/>
      <c r="F107" s="242"/>
      <c r="G107" s="242"/>
      <c r="H107" s="158"/>
      <c r="I107" s="158"/>
      <c r="J107" s="158"/>
      <c r="K107" s="158"/>
      <c r="L107" s="158"/>
      <c r="M107" s="158"/>
      <c r="N107" s="157"/>
      <c r="O107" s="157"/>
      <c r="P107" s="157"/>
      <c r="Q107" s="157"/>
      <c r="R107" s="158"/>
      <c r="S107" s="158"/>
      <c r="T107" s="158"/>
      <c r="U107" s="158"/>
      <c r="V107" s="158"/>
      <c r="W107" s="158"/>
      <c r="X107" s="158"/>
      <c r="Y107" s="158"/>
      <c r="Z107" s="148"/>
      <c r="AA107" s="148"/>
      <c r="AB107" s="148"/>
      <c r="AC107" s="148"/>
      <c r="AD107" s="148"/>
      <c r="AE107" s="148"/>
      <c r="AF107" s="148"/>
      <c r="AG107" s="148" t="s">
        <v>194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2" x14ac:dyDescent="0.25">
      <c r="A108" s="155"/>
      <c r="B108" s="156"/>
      <c r="C108" s="239"/>
      <c r="D108" s="240"/>
      <c r="E108" s="240"/>
      <c r="F108" s="240"/>
      <c r="G108" s="240"/>
      <c r="H108" s="158"/>
      <c r="I108" s="158"/>
      <c r="J108" s="158"/>
      <c r="K108" s="158"/>
      <c r="L108" s="158"/>
      <c r="M108" s="158"/>
      <c r="N108" s="157"/>
      <c r="O108" s="157"/>
      <c r="P108" s="157"/>
      <c r="Q108" s="157"/>
      <c r="R108" s="158"/>
      <c r="S108" s="158"/>
      <c r="T108" s="158"/>
      <c r="U108" s="158"/>
      <c r="V108" s="158"/>
      <c r="W108" s="158"/>
      <c r="X108" s="158"/>
      <c r="Y108" s="158"/>
      <c r="Z108" s="148"/>
      <c r="AA108" s="148"/>
      <c r="AB108" s="148"/>
      <c r="AC108" s="148"/>
      <c r="AD108" s="148"/>
      <c r="AE108" s="148"/>
      <c r="AF108" s="148"/>
      <c r="AG108" s="148" t="s">
        <v>195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5">
      <c r="A109" s="170">
        <v>31</v>
      </c>
      <c r="B109" s="171" t="s">
        <v>1033</v>
      </c>
      <c r="C109" s="179" t="s">
        <v>1034</v>
      </c>
      <c r="D109" s="172" t="s">
        <v>242</v>
      </c>
      <c r="E109" s="173">
        <v>1</v>
      </c>
      <c r="F109" s="174"/>
      <c r="G109" s="175">
        <f>ROUND(E109*F109,2)</f>
        <v>0</v>
      </c>
      <c r="H109" s="174">
        <v>384.45</v>
      </c>
      <c r="I109" s="175">
        <f>ROUND(E109*H109,2)</f>
        <v>384.45</v>
      </c>
      <c r="J109" s="174">
        <v>156.75</v>
      </c>
      <c r="K109" s="175">
        <f>ROUND(E109*J109,2)</f>
        <v>156.75</v>
      </c>
      <c r="L109" s="175">
        <v>21</v>
      </c>
      <c r="M109" s="175">
        <f>G109*(1+L109/100)</f>
        <v>0</v>
      </c>
      <c r="N109" s="173">
        <v>0</v>
      </c>
      <c r="O109" s="173">
        <f>ROUND(E109*N109,2)</f>
        <v>0</v>
      </c>
      <c r="P109" s="173">
        <v>0</v>
      </c>
      <c r="Q109" s="173">
        <f>ROUND(E109*P109,2)</f>
        <v>0</v>
      </c>
      <c r="R109" s="175" t="s">
        <v>984</v>
      </c>
      <c r="S109" s="175" t="s">
        <v>186</v>
      </c>
      <c r="T109" s="176" t="s">
        <v>187</v>
      </c>
      <c r="U109" s="158">
        <v>0.22700000000000001</v>
      </c>
      <c r="V109" s="158">
        <f>ROUND(E109*U109,2)</f>
        <v>0.23</v>
      </c>
      <c r="W109" s="158"/>
      <c r="X109" s="158" t="s">
        <v>188</v>
      </c>
      <c r="Y109" s="158" t="s">
        <v>189</v>
      </c>
      <c r="Z109" s="148"/>
      <c r="AA109" s="148"/>
      <c r="AB109" s="148"/>
      <c r="AC109" s="148"/>
      <c r="AD109" s="148"/>
      <c r="AE109" s="148"/>
      <c r="AF109" s="148"/>
      <c r="AG109" s="148" t="s">
        <v>190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2" x14ac:dyDescent="0.25">
      <c r="A110" s="155"/>
      <c r="B110" s="156"/>
      <c r="C110" s="241" t="s">
        <v>1035</v>
      </c>
      <c r="D110" s="242"/>
      <c r="E110" s="242"/>
      <c r="F110" s="242"/>
      <c r="G110" s="242"/>
      <c r="H110" s="158"/>
      <c r="I110" s="158"/>
      <c r="J110" s="158"/>
      <c r="K110" s="158"/>
      <c r="L110" s="158"/>
      <c r="M110" s="158"/>
      <c r="N110" s="157"/>
      <c r="O110" s="157"/>
      <c r="P110" s="157"/>
      <c r="Q110" s="157"/>
      <c r="R110" s="158"/>
      <c r="S110" s="158"/>
      <c r="T110" s="158"/>
      <c r="U110" s="158"/>
      <c r="V110" s="158"/>
      <c r="W110" s="158"/>
      <c r="X110" s="158"/>
      <c r="Y110" s="158"/>
      <c r="Z110" s="148"/>
      <c r="AA110" s="148"/>
      <c r="AB110" s="148"/>
      <c r="AC110" s="148"/>
      <c r="AD110" s="148"/>
      <c r="AE110" s="148"/>
      <c r="AF110" s="148"/>
      <c r="AG110" s="148" t="s">
        <v>194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2" x14ac:dyDescent="0.25">
      <c r="A111" s="155"/>
      <c r="B111" s="156"/>
      <c r="C111" s="239"/>
      <c r="D111" s="240"/>
      <c r="E111" s="240"/>
      <c r="F111" s="240"/>
      <c r="G111" s="240"/>
      <c r="H111" s="158"/>
      <c r="I111" s="158"/>
      <c r="J111" s="158"/>
      <c r="K111" s="158"/>
      <c r="L111" s="158"/>
      <c r="M111" s="158"/>
      <c r="N111" s="157"/>
      <c r="O111" s="157"/>
      <c r="P111" s="157"/>
      <c r="Q111" s="157"/>
      <c r="R111" s="158"/>
      <c r="S111" s="158"/>
      <c r="T111" s="158"/>
      <c r="U111" s="158"/>
      <c r="V111" s="158"/>
      <c r="W111" s="158"/>
      <c r="X111" s="158"/>
      <c r="Y111" s="158"/>
      <c r="Z111" s="148"/>
      <c r="AA111" s="148"/>
      <c r="AB111" s="148"/>
      <c r="AC111" s="148"/>
      <c r="AD111" s="148"/>
      <c r="AE111" s="148"/>
      <c r="AF111" s="148"/>
      <c r="AG111" s="148" t="s">
        <v>195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5">
      <c r="A112" s="170">
        <v>32</v>
      </c>
      <c r="B112" s="171" t="s">
        <v>1036</v>
      </c>
      <c r="C112" s="179" t="s">
        <v>1037</v>
      </c>
      <c r="D112" s="172" t="s">
        <v>242</v>
      </c>
      <c r="E112" s="173">
        <v>7</v>
      </c>
      <c r="F112" s="174"/>
      <c r="G112" s="175">
        <f>ROUND(E112*F112,2)</f>
        <v>0</v>
      </c>
      <c r="H112" s="174">
        <v>269.05</v>
      </c>
      <c r="I112" s="175">
        <f>ROUND(E112*H112,2)</f>
        <v>1883.35</v>
      </c>
      <c r="J112" s="174">
        <v>58.75</v>
      </c>
      <c r="K112" s="175">
        <f>ROUND(E112*J112,2)</f>
        <v>411.25</v>
      </c>
      <c r="L112" s="175">
        <v>21</v>
      </c>
      <c r="M112" s="175">
        <f>G112*(1+L112/100)</f>
        <v>0</v>
      </c>
      <c r="N112" s="173">
        <v>0</v>
      </c>
      <c r="O112" s="173">
        <f>ROUND(E112*N112,2)</f>
        <v>0</v>
      </c>
      <c r="P112" s="173">
        <v>0</v>
      </c>
      <c r="Q112" s="173">
        <f>ROUND(E112*P112,2)</f>
        <v>0</v>
      </c>
      <c r="R112" s="175" t="s">
        <v>984</v>
      </c>
      <c r="S112" s="175" t="s">
        <v>186</v>
      </c>
      <c r="T112" s="176" t="s">
        <v>187</v>
      </c>
      <c r="U112" s="158">
        <v>8.3000000000000004E-2</v>
      </c>
      <c r="V112" s="158">
        <f>ROUND(E112*U112,2)</f>
        <v>0.57999999999999996</v>
      </c>
      <c r="W112" s="158"/>
      <c r="X112" s="158" t="s">
        <v>188</v>
      </c>
      <c r="Y112" s="158" t="s">
        <v>189</v>
      </c>
      <c r="Z112" s="148"/>
      <c r="AA112" s="148"/>
      <c r="AB112" s="148"/>
      <c r="AC112" s="148"/>
      <c r="AD112" s="148"/>
      <c r="AE112" s="148"/>
      <c r="AF112" s="148"/>
      <c r="AG112" s="148" t="s">
        <v>190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2" x14ac:dyDescent="0.25">
      <c r="A113" s="155"/>
      <c r="B113" s="156"/>
      <c r="C113" s="241" t="s">
        <v>1038</v>
      </c>
      <c r="D113" s="242"/>
      <c r="E113" s="242"/>
      <c r="F113" s="242"/>
      <c r="G113" s="242"/>
      <c r="H113" s="158"/>
      <c r="I113" s="158"/>
      <c r="J113" s="158"/>
      <c r="K113" s="158"/>
      <c r="L113" s="158"/>
      <c r="M113" s="158"/>
      <c r="N113" s="157"/>
      <c r="O113" s="157"/>
      <c r="P113" s="157"/>
      <c r="Q113" s="157"/>
      <c r="R113" s="158"/>
      <c r="S113" s="158"/>
      <c r="T113" s="158"/>
      <c r="U113" s="158"/>
      <c r="V113" s="158"/>
      <c r="W113" s="158"/>
      <c r="X113" s="158"/>
      <c r="Y113" s="158"/>
      <c r="Z113" s="148"/>
      <c r="AA113" s="148"/>
      <c r="AB113" s="148"/>
      <c r="AC113" s="148"/>
      <c r="AD113" s="148"/>
      <c r="AE113" s="148"/>
      <c r="AF113" s="148"/>
      <c r="AG113" s="148" t="s">
        <v>194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2" x14ac:dyDescent="0.25">
      <c r="A114" s="155"/>
      <c r="B114" s="156"/>
      <c r="C114" s="239"/>
      <c r="D114" s="240"/>
      <c r="E114" s="240"/>
      <c r="F114" s="240"/>
      <c r="G114" s="240"/>
      <c r="H114" s="158"/>
      <c r="I114" s="158"/>
      <c r="J114" s="158"/>
      <c r="K114" s="158"/>
      <c r="L114" s="158"/>
      <c r="M114" s="158"/>
      <c r="N114" s="157"/>
      <c r="O114" s="157"/>
      <c r="P114" s="157"/>
      <c r="Q114" s="157"/>
      <c r="R114" s="158"/>
      <c r="S114" s="158"/>
      <c r="T114" s="158"/>
      <c r="U114" s="158"/>
      <c r="V114" s="158"/>
      <c r="W114" s="158"/>
      <c r="X114" s="158"/>
      <c r="Y114" s="158"/>
      <c r="Z114" s="148"/>
      <c r="AA114" s="148"/>
      <c r="AB114" s="148"/>
      <c r="AC114" s="148"/>
      <c r="AD114" s="148"/>
      <c r="AE114" s="148"/>
      <c r="AF114" s="148"/>
      <c r="AG114" s="148" t="s">
        <v>195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5">
      <c r="A115" s="170">
        <v>33</v>
      </c>
      <c r="B115" s="171" t="s">
        <v>1039</v>
      </c>
      <c r="C115" s="179" t="s">
        <v>1040</v>
      </c>
      <c r="D115" s="172" t="s">
        <v>242</v>
      </c>
      <c r="E115" s="173">
        <v>1</v>
      </c>
      <c r="F115" s="174"/>
      <c r="G115" s="175">
        <f>ROUND(E115*F115,2)</f>
        <v>0</v>
      </c>
      <c r="H115" s="174">
        <v>2408.92</v>
      </c>
      <c r="I115" s="175">
        <f>ROUND(E115*H115,2)</f>
        <v>2408.92</v>
      </c>
      <c r="J115" s="174">
        <v>302.58</v>
      </c>
      <c r="K115" s="175">
        <f>ROUND(E115*J115,2)</f>
        <v>302.58</v>
      </c>
      <c r="L115" s="175">
        <v>21</v>
      </c>
      <c r="M115" s="175">
        <f>G115*(1+L115/100)</f>
        <v>0</v>
      </c>
      <c r="N115" s="173">
        <v>0</v>
      </c>
      <c r="O115" s="173">
        <f>ROUND(E115*N115,2)</f>
        <v>0</v>
      </c>
      <c r="P115" s="173">
        <v>0</v>
      </c>
      <c r="Q115" s="173">
        <f>ROUND(E115*P115,2)</f>
        <v>0</v>
      </c>
      <c r="R115" s="175" t="s">
        <v>984</v>
      </c>
      <c r="S115" s="175" t="s">
        <v>186</v>
      </c>
      <c r="T115" s="176" t="s">
        <v>187</v>
      </c>
      <c r="U115" s="158">
        <v>0.433</v>
      </c>
      <c r="V115" s="158">
        <f>ROUND(E115*U115,2)</f>
        <v>0.43</v>
      </c>
      <c r="W115" s="158"/>
      <c r="X115" s="158" t="s">
        <v>188</v>
      </c>
      <c r="Y115" s="158" t="s">
        <v>189</v>
      </c>
      <c r="Z115" s="148"/>
      <c r="AA115" s="148"/>
      <c r="AB115" s="148"/>
      <c r="AC115" s="148"/>
      <c r="AD115" s="148"/>
      <c r="AE115" s="148"/>
      <c r="AF115" s="148"/>
      <c r="AG115" s="148" t="s">
        <v>190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2" x14ac:dyDescent="0.25">
      <c r="A116" s="155"/>
      <c r="B116" s="156"/>
      <c r="C116" s="241" t="s">
        <v>1041</v>
      </c>
      <c r="D116" s="242"/>
      <c r="E116" s="242"/>
      <c r="F116" s="242"/>
      <c r="G116" s="242"/>
      <c r="H116" s="158"/>
      <c r="I116" s="158"/>
      <c r="J116" s="158"/>
      <c r="K116" s="158"/>
      <c r="L116" s="158"/>
      <c r="M116" s="158"/>
      <c r="N116" s="157"/>
      <c r="O116" s="157"/>
      <c r="P116" s="157"/>
      <c r="Q116" s="157"/>
      <c r="R116" s="158"/>
      <c r="S116" s="158"/>
      <c r="T116" s="158"/>
      <c r="U116" s="158"/>
      <c r="V116" s="158"/>
      <c r="W116" s="158"/>
      <c r="X116" s="158"/>
      <c r="Y116" s="158"/>
      <c r="Z116" s="148"/>
      <c r="AA116" s="148"/>
      <c r="AB116" s="148"/>
      <c r="AC116" s="148"/>
      <c r="AD116" s="148"/>
      <c r="AE116" s="148"/>
      <c r="AF116" s="148"/>
      <c r="AG116" s="148" t="s">
        <v>194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2" x14ac:dyDescent="0.25">
      <c r="A117" s="155"/>
      <c r="B117" s="156"/>
      <c r="C117" s="239"/>
      <c r="D117" s="240"/>
      <c r="E117" s="240"/>
      <c r="F117" s="240"/>
      <c r="G117" s="240"/>
      <c r="H117" s="158"/>
      <c r="I117" s="158"/>
      <c r="J117" s="158"/>
      <c r="K117" s="158"/>
      <c r="L117" s="158"/>
      <c r="M117" s="158"/>
      <c r="N117" s="157"/>
      <c r="O117" s="157"/>
      <c r="P117" s="157"/>
      <c r="Q117" s="157"/>
      <c r="R117" s="158"/>
      <c r="S117" s="158"/>
      <c r="T117" s="158"/>
      <c r="U117" s="158"/>
      <c r="V117" s="158"/>
      <c r="W117" s="158"/>
      <c r="X117" s="158"/>
      <c r="Y117" s="158"/>
      <c r="Z117" s="148"/>
      <c r="AA117" s="148"/>
      <c r="AB117" s="148"/>
      <c r="AC117" s="148"/>
      <c r="AD117" s="148"/>
      <c r="AE117" s="148"/>
      <c r="AF117" s="148"/>
      <c r="AG117" s="148" t="s">
        <v>195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x14ac:dyDescent="0.25">
      <c r="A118" s="160" t="s">
        <v>180</v>
      </c>
      <c r="B118" s="161" t="s">
        <v>125</v>
      </c>
      <c r="C118" s="178" t="s">
        <v>126</v>
      </c>
      <c r="D118" s="162"/>
      <c r="E118" s="163"/>
      <c r="F118" s="164"/>
      <c r="G118" s="164">
        <f>SUMIF(AG119:AG142,"&lt;&gt;NOR",G119:G142)</f>
        <v>0</v>
      </c>
      <c r="H118" s="164"/>
      <c r="I118" s="164">
        <f>SUM(I119:I142)</f>
        <v>133747.26</v>
      </c>
      <c r="J118" s="164"/>
      <c r="K118" s="164">
        <f>SUM(K119:K142)</f>
        <v>9395.74</v>
      </c>
      <c r="L118" s="164"/>
      <c r="M118" s="164">
        <f>SUM(M119:M142)</f>
        <v>0</v>
      </c>
      <c r="N118" s="163"/>
      <c r="O118" s="163">
        <f>SUM(O119:O142)</f>
        <v>0</v>
      </c>
      <c r="P118" s="163"/>
      <c r="Q118" s="163">
        <f>SUM(Q119:Q142)</f>
        <v>0</v>
      </c>
      <c r="R118" s="164"/>
      <c r="S118" s="164"/>
      <c r="T118" s="165"/>
      <c r="U118" s="159"/>
      <c r="V118" s="159">
        <f>SUM(V119:V142)</f>
        <v>12.14</v>
      </c>
      <c r="W118" s="159"/>
      <c r="X118" s="159"/>
      <c r="Y118" s="159"/>
      <c r="AG118" t="s">
        <v>181</v>
      </c>
    </row>
    <row r="119" spans="1:60" ht="30.6" outlineLevel="1" x14ac:dyDescent="0.25">
      <c r="A119" s="170">
        <v>34</v>
      </c>
      <c r="B119" s="171" t="s">
        <v>1042</v>
      </c>
      <c r="C119" s="179" t="s">
        <v>1043</v>
      </c>
      <c r="D119" s="172" t="s">
        <v>242</v>
      </c>
      <c r="E119" s="173">
        <v>1</v>
      </c>
      <c r="F119" s="174"/>
      <c r="G119" s="175">
        <f>ROUND(E119*F119,2)</f>
        <v>0</v>
      </c>
      <c r="H119" s="174">
        <v>5151.7299999999996</v>
      </c>
      <c r="I119" s="175">
        <f>ROUND(E119*H119,2)</f>
        <v>5151.7299999999996</v>
      </c>
      <c r="J119" s="174">
        <v>639.77</v>
      </c>
      <c r="K119" s="175">
        <f>ROUND(E119*J119,2)</f>
        <v>639.77</v>
      </c>
      <c r="L119" s="175">
        <v>21</v>
      </c>
      <c r="M119" s="175">
        <f>G119*(1+L119/100)</f>
        <v>0</v>
      </c>
      <c r="N119" s="173">
        <v>0</v>
      </c>
      <c r="O119" s="173">
        <f>ROUND(E119*N119,2)</f>
        <v>0</v>
      </c>
      <c r="P119" s="173">
        <v>0</v>
      </c>
      <c r="Q119" s="173">
        <f>ROUND(E119*P119,2)</f>
        <v>0</v>
      </c>
      <c r="R119" s="175" t="s">
        <v>984</v>
      </c>
      <c r="S119" s="175" t="s">
        <v>186</v>
      </c>
      <c r="T119" s="176" t="s">
        <v>187</v>
      </c>
      <c r="U119" s="158">
        <v>0.84799999999999998</v>
      </c>
      <c r="V119" s="158">
        <f>ROUND(E119*U119,2)</f>
        <v>0.85</v>
      </c>
      <c r="W119" s="158"/>
      <c r="X119" s="158" t="s">
        <v>188</v>
      </c>
      <c r="Y119" s="158" t="s">
        <v>189</v>
      </c>
      <c r="Z119" s="148"/>
      <c r="AA119" s="148"/>
      <c r="AB119" s="148"/>
      <c r="AC119" s="148"/>
      <c r="AD119" s="148"/>
      <c r="AE119" s="148"/>
      <c r="AF119" s="148"/>
      <c r="AG119" s="148" t="s">
        <v>190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2" x14ac:dyDescent="0.25">
      <c r="A120" s="155"/>
      <c r="B120" s="156"/>
      <c r="C120" s="241" t="s">
        <v>1044</v>
      </c>
      <c r="D120" s="242"/>
      <c r="E120" s="242"/>
      <c r="F120" s="242"/>
      <c r="G120" s="242"/>
      <c r="H120" s="158"/>
      <c r="I120" s="158"/>
      <c r="J120" s="158"/>
      <c r="K120" s="158"/>
      <c r="L120" s="158"/>
      <c r="M120" s="158"/>
      <c r="N120" s="157"/>
      <c r="O120" s="157"/>
      <c r="P120" s="157"/>
      <c r="Q120" s="157"/>
      <c r="R120" s="158"/>
      <c r="S120" s="158"/>
      <c r="T120" s="158"/>
      <c r="U120" s="158"/>
      <c r="V120" s="158"/>
      <c r="W120" s="158"/>
      <c r="X120" s="158"/>
      <c r="Y120" s="158"/>
      <c r="Z120" s="148"/>
      <c r="AA120" s="148"/>
      <c r="AB120" s="148"/>
      <c r="AC120" s="148"/>
      <c r="AD120" s="148"/>
      <c r="AE120" s="148"/>
      <c r="AF120" s="148"/>
      <c r="AG120" s="148" t="s">
        <v>194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2" x14ac:dyDescent="0.25">
      <c r="A121" s="155"/>
      <c r="B121" s="156"/>
      <c r="C121" s="239"/>
      <c r="D121" s="240"/>
      <c r="E121" s="240"/>
      <c r="F121" s="240"/>
      <c r="G121" s="240"/>
      <c r="H121" s="158"/>
      <c r="I121" s="158"/>
      <c r="J121" s="158"/>
      <c r="K121" s="158"/>
      <c r="L121" s="158"/>
      <c r="M121" s="158"/>
      <c r="N121" s="157"/>
      <c r="O121" s="157"/>
      <c r="P121" s="157"/>
      <c r="Q121" s="157"/>
      <c r="R121" s="158"/>
      <c r="S121" s="158"/>
      <c r="T121" s="158"/>
      <c r="U121" s="158"/>
      <c r="V121" s="158"/>
      <c r="W121" s="158"/>
      <c r="X121" s="158"/>
      <c r="Y121" s="158"/>
      <c r="Z121" s="148"/>
      <c r="AA121" s="148"/>
      <c r="AB121" s="148"/>
      <c r="AC121" s="148"/>
      <c r="AD121" s="148"/>
      <c r="AE121" s="148"/>
      <c r="AF121" s="148"/>
      <c r="AG121" s="148" t="s">
        <v>195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ht="30.6" outlineLevel="1" x14ac:dyDescent="0.25">
      <c r="A122" s="170">
        <v>35</v>
      </c>
      <c r="B122" s="171" t="s">
        <v>1045</v>
      </c>
      <c r="C122" s="179" t="s">
        <v>1046</v>
      </c>
      <c r="D122" s="172" t="s">
        <v>242</v>
      </c>
      <c r="E122" s="173">
        <v>3</v>
      </c>
      <c r="F122" s="174"/>
      <c r="G122" s="175">
        <f>ROUND(E122*F122,2)</f>
        <v>0</v>
      </c>
      <c r="H122" s="174">
        <v>5376.09</v>
      </c>
      <c r="I122" s="175">
        <f>ROUND(E122*H122,2)</f>
        <v>16128.27</v>
      </c>
      <c r="J122" s="174">
        <v>640.91</v>
      </c>
      <c r="K122" s="175">
        <f>ROUND(E122*J122,2)</f>
        <v>1922.73</v>
      </c>
      <c r="L122" s="175">
        <v>21</v>
      </c>
      <c r="M122" s="175">
        <f>G122*(1+L122/100)</f>
        <v>0</v>
      </c>
      <c r="N122" s="173">
        <v>0</v>
      </c>
      <c r="O122" s="173">
        <f>ROUND(E122*N122,2)</f>
        <v>0</v>
      </c>
      <c r="P122" s="173">
        <v>0</v>
      </c>
      <c r="Q122" s="173">
        <f>ROUND(E122*P122,2)</f>
        <v>0</v>
      </c>
      <c r="R122" s="175" t="s">
        <v>984</v>
      </c>
      <c r="S122" s="175" t="s">
        <v>186</v>
      </c>
      <c r="T122" s="176" t="s">
        <v>187</v>
      </c>
      <c r="U122" s="158">
        <v>0.84799999999999998</v>
      </c>
      <c r="V122" s="158">
        <f>ROUND(E122*U122,2)</f>
        <v>2.54</v>
      </c>
      <c r="W122" s="158"/>
      <c r="X122" s="158" t="s">
        <v>188</v>
      </c>
      <c r="Y122" s="158" t="s">
        <v>189</v>
      </c>
      <c r="Z122" s="148"/>
      <c r="AA122" s="148"/>
      <c r="AB122" s="148"/>
      <c r="AC122" s="148"/>
      <c r="AD122" s="148"/>
      <c r="AE122" s="148"/>
      <c r="AF122" s="148"/>
      <c r="AG122" s="148" t="s">
        <v>190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2" x14ac:dyDescent="0.25">
      <c r="A123" s="155"/>
      <c r="B123" s="156"/>
      <c r="C123" s="241" t="s">
        <v>1047</v>
      </c>
      <c r="D123" s="242"/>
      <c r="E123" s="242"/>
      <c r="F123" s="242"/>
      <c r="G123" s="242"/>
      <c r="H123" s="158"/>
      <c r="I123" s="158"/>
      <c r="J123" s="158"/>
      <c r="K123" s="158"/>
      <c r="L123" s="158"/>
      <c r="M123" s="158"/>
      <c r="N123" s="157"/>
      <c r="O123" s="157"/>
      <c r="P123" s="157"/>
      <c r="Q123" s="157"/>
      <c r="R123" s="158"/>
      <c r="S123" s="158"/>
      <c r="T123" s="158"/>
      <c r="U123" s="158"/>
      <c r="V123" s="158"/>
      <c r="W123" s="158"/>
      <c r="X123" s="158"/>
      <c r="Y123" s="158"/>
      <c r="Z123" s="148"/>
      <c r="AA123" s="148"/>
      <c r="AB123" s="148"/>
      <c r="AC123" s="148"/>
      <c r="AD123" s="148"/>
      <c r="AE123" s="148"/>
      <c r="AF123" s="148"/>
      <c r="AG123" s="148" t="s">
        <v>194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2" x14ac:dyDescent="0.25">
      <c r="A124" s="155"/>
      <c r="B124" s="156"/>
      <c r="C124" s="239"/>
      <c r="D124" s="240"/>
      <c r="E124" s="240"/>
      <c r="F124" s="240"/>
      <c r="G124" s="240"/>
      <c r="H124" s="158"/>
      <c r="I124" s="158"/>
      <c r="J124" s="158"/>
      <c r="K124" s="158"/>
      <c r="L124" s="158"/>
      <c r="M124" s="158"/>
      <c r="N124" s="157"/>
      <c r="O124" s="157"/>
      <c r="P124" s="157"/>
      <c r="Q124" s="157"/>
      <c r="R124" s="158"/>
      <c r="S124" s="158"/>
      <c r="T124" s="158"/>
      <c r="U124" s="158"/>
      <c r="V124" s="158"/>
      <c r="W124" s="158"/>
      <c r="X124" s="158"/>
      <c r="Y124" s="158"/>
      <c r="Z124" s="148"/>
      <c r="AA124" s="148"/>
      <c r="AB124" s="148"/>
      <c r="AC124" s="148"/>
      <c r="AD124" s="148"/>
      <c r="AE124" s="148"/>
      <c r="AF124" s="148"/>
      <c r="AG124" s="148" t="s">
        <v>195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30.6" outlineLevel="1" x14ac:dyDescent="0.25">
      <c r="A125" s="170">
        <v>36</v>
      </c>
      <c r="B125" s="171" t="s">
        <v>1048</v>
      </c>
      <c r="C125" s="179" t="s">
        <v>1049</v>
      </c>
      <c r="D125" s="172" t="s">
        <v>242</v>
      </c>
      <c r="E125" s="173">
        <v>1</v>
      </c>
      <c r="F125" s="174"/>
      <c r="G125" s="175">
        <f>ROUND(E125*F125,2)</f>
        <v>0</v>
      </c>
      <c r="H125" s="174">
        <v>6171.78</v>
      </c>
      <c r="I125" s="175">
        <f>ROUND(E125*H125,2)</f>
        <v>6171.78</v>
      </c>
      <c r="J125" s="174">
        <v>648.22</v>
      </c>
      <c r="K125" s="175">
        <f>ROUND(E125*J125,2)</f>
        <v>648.22</v>
      </c>
      <c r="L125" s="175">
        <v>21</v>
      </c>
      <c r="M125" s="175">
        <f>G125*(1+L125/100)</f>
        <v>0</v>
      </c>
      <c r="N125" s="173">
        <v>0</v>
      </c>
      <c r="O125" s="173">
        <f>ROUND(E125*N125,2)</f>
        <v>0</v>
      </c>
      <c r="P125" s="173">
        <v>0</v>
      </c>
      <c r="Q125" s="173">
        <f>ROUND(E125*P125,2)</f>
        <v>0</v>
      </c>
      <c r="R125" s="175" t="s">
        <v>984</v>
      </c>
      <c r="S125" s="175" t="s">
        <v>186</v>
      </c>
      <c r="T125" s="176" t="s">
        <v>187</v>
      </c>
      <c r="U125" s="158">
        <v>0.85499999999999998</v>
      </c>
      <c r="V125" s="158">
        <f>ROUND(E125*U125,2)</f>
        <v>0.86</v>
      </c>
      <c r="W125" s="158"/>
      <c r="X125" s="158" t="s">
        <v>188</v>
      </c>
      <c r="Y125" s="158" t="s">
        <v>189</v>
      </c>
      <c r="Z125" s="148"/>
      <c r="AA125" s="148"/>
      <c r="AB125" s="148"/>
      <c r="AC125" s="148"/>
      <c r="AD125" s="148"/>
      <c r="AE125" s="148"/>
      <c r="AF125" s="148"/>
      <c r="AG125" s="148" t="s">
        <v>190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2" x14ac:dyDescent="0.25">
      <c r="A126" s="155"/>
      <c r="B126" s="156"/>
      <c r="C126" s="241" t="s">
        <v>1050</v>
      </c>
      <c r="D126" s="242"/>
      <c r="E126" s="242"/>
      <c r="F126" s="242"/>
      <c r="G126" s="242"/>
      <c r="H126" s="158"/>
      <c r="I126" s="158"/>
      <c r="J126" s="158"/>
      <c r="K126" s="158"/>
      <c r="L126" s="158"/>
      <c r="M126" s="158"/>
      <c r="N126" s="157"/>
      <c r="O126" s="157"/>
      <c r="P126" s="157"/>
      <c r="Q126" s="157"/>
      <c r="R126" s="158"/>
      <c r="S126" s="158"/>
      <c r="T126" s="158"/>
      <c r="U126" s="158"/>
      <c r="V126" s="158"/>
      <c r="W126" s="158"/>
      <c r="X126" s="158"/>
      <c r="Y126" s="158"/>
      <c r="Z126" s="148"/>
      <c r="AA126" s="148"/>
      <c r="AB126" s="148"/>
      <c r="AC126" s="148"/>
      <c r="AD126" s="148"/>
      <c r="AE126" s="148"/>
      <c r="AF126" s="148"/>
      <c r="AG126" s="148" t="s">
        <v>194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2" x14ac:dyDescent="0.25">
      <c r="A127" s="155"/>
      <c r="B127" s="156"/>
      <c r="C127" s="239"/>
      <c r="D127" s="240"/>
      <c r="E127" s="240"/>
      <c r="F127" s="240"/>
      <c r="G127" s="240"/>
      <c r="H127" s="158"/>
      <c r="I127" s="158"/>
      <c r="J127" s="158"/>
      <c r="K127" s="158"/>
      <c r="L127" s="158"/>
      <c r="M127" s="158"/>
      <c r="N127" s="157"/>
      <c r="O127" s="157"/>
      <c r="P127" s="157"/>
      <c r="Q127" s="157"/>
      <c r="R127" s="158"/>
      <c r="S127" s="158"/>
      <c r="T127" s="158"/>
      <c r="U127" s="158"/>
      <c r="V127" s="158"/>
      <c r="W127" s="158"/>
      <c r="X127" s="158"/>
      <c r="Y127" s="158"/>
      <c r="Z127" s="148"/>
      <c r="AA127" s="148"/>
      <c r="AB127" s="148"/>
      <c r="AC127" s="148"/>
      <c r="AD127" s="148"/>
      <c r="AE127" s="148"/>
      <c r="AF127" s="148"/>
      <c r="AG127" s="148" t="s">
        <v>195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ht="30.6" outlineLevel="1" x14ac:dyDescent="0.25">
      <c r="A128" s="170">
        <v>37</v>
      </c>
      <c r="B128" s="171" t="s">
        <v>1051</v>
      </c>
      <c r="C128" s="179" t="s">
        <v>1052</v>
      </c>
      <c r="D128" s="172" t="s">
        <v>242</v>
      </c>
      <c r="E128" s="173">
        <v>1</v>
      </c>
      <c r="F128" s="174"/>
      <c r="G128" s="175">
        <f>ROUND(E128*F128,2)</f>
        <v>0</v>
      </c>
      <c r="H128" s="174">
        <v>9003.65</v>
      </c>
      <c r="I128" s="175">
        <f>ROUND(E128*H128,2)</f>
        <v>9003.65</v>
      </c>
      <c r="J128" s="174">
        <v>731.35</v>
      </c>
      <c r="K128" s="175">
        <f>ROUND(E128*J128,2)</f>
        <v>731.35</v>
      </c>
      <c r="L128" s="175">
        <v>21</v>
      </c>
      <c r="M128" s="175">
        <f>G128*(1+L128/100)</f>
        <v>0</v>
      </c>
      <c r="N128" s="173">
        <v>0</v>
      </c>
      <c r="O128" s="173">
        <f>ROUND(E128*N128,2)</f>
        <v>0</v>
      </c>
      <c r="P128" s="173">
        <v>0</v>
      </c>
      <c r="Q128" s="173">
        <f>ROUND(E128*P128,2)</f>
        <v>0</v>
      </c>
      <c r="R128" s="175" t="s">
        <v>984</v>
      </c>
      <c r="S128" s="175" t="s">
        <v>186</v>
      </c>
      <c r="T128" s="176" t="s">
        <v>187</v>
      </c>
      <c r="U128" s="158">
        <v>0.94499999999999995</v>
      </c>
      <c r="V128" s="158">
        <f>ROUND(E128*U128,2)</f>
        <v>0.95</v>
      </c>
      <c r="W128" s="158"/>
      <c r="X128" s="158" t="s">
        <v>188</v>
      </c>
      <c r="Y128" s="158" t="s">
        <v>189</v>
      </c>
      <c r="Z128" s="148"/>
      <c r="AA128" s="148"/>
      <c r="AB128" s="148"/>
      <c r="AC128" s="148"/>
      <c r="AD128" s="148"/>
      <c r="AE128" s="148"/>
      <c r="AF128" s="148"/>
      <c r="AG128" s="148" t="s">
        <v>190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2" x14ac:dyDescent="0.25">
      <c r="A129" s="155"/>
      <c r="B129" s="156"/>
      <c r="C129" s="241" t="s">
        <v>1053</v>
      </c>
      <c r="D129" s="242"/>
      <c r="E129" s="242"/>
      <c r="F129" s="242"/>
      <c r="G129" s="242"/>
      <c r="H129" s="158"/>
      <c r="I129" s="158"/>
      <c r="J129" s="158"/>
      <c r="K129" s="158"/>
      <c r="L129" s="158"/>
      <c r="M129" s="158"/>
      <c r="N129" s="157"/>
      <c r="O129" s="157"/>
      <c r="P129" s="157"/>
      <c r="Q129" s="157"/>
      <c r="R129" s="158"/>
      <c r="S129" s="158"/>
      <c r="T129" s="158"/>
      <c r="U129" s="158"/>
      <c r="V129" s="158"/>
      <c r="W129" s="158"/>
      <c r="X129" s="158"/>
      <c r="Y129" s="158"/>
      <c r="Z129" s="148"/>
      <c r="AA129" s="148"/>
      <c r="AB129" s="148"/>
      <c r="AC129" s="148"/>
      <c r="AD129" s="148"/>
      <c r="AE129" s="148"/>
      <c r="AF129" s="148"/>
      <c r="AG129" s="148" t="s">
        <v>194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2" x14ac:dyDescent="0.25">
      <c r="A130" s="155"/>
      <c r="B130" s="156"/>
      <c r="C130" s="239"/>
      <c r="D130" s="240"/>
      <c r="E130" s="240"/>
      <c r="F130" s="240"/>
      <c r="G130" s="240"/>
      <c r="H130" s="158"/>
      <c r="I130" s="158"/>
      <c r="J130" s="158"/>
      <c r="K130" s="158"/>
      <c r="L130" s="158"/>
      <c r="M130" s="158"/>
      <c r="N130" s="157"/>
      <c r="O130" s="157"/>
      <c r="P130" s="157"/>
      <c r="Q130" s="157"/>
      <c r="R130" s="158"/>
      <c r="S130" s="158"/>
      <c r="T130" s="158"/>
      <c r="U130" s="158"/>
      <c r="V130" s="158"/>
      <c r="W130" s="158"/>
      <c r="X130" s="158"/>
      <c r="Y130" s="158"/>
      <c r="Z130" s="148"/>
      <c r="AA130" s="148"/>
      <c r="AB130" s="148"/>
      <c r="AC130" s="148"/>
      <c r="AD130" s="148"/>
      <c r="AE130" s="148"/>
      <c r="AF130" s="148"/>
      <c r="AG130" s="148" t="s">
        <v>195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ht="30.6" outlineLevel="1" x14ac:dyDescent="0.25">
      <c r="A131" s="170">
        <v>38</v>
      </c>
      <c r="B131" s="171" t="s">
        <v>1054</v>
      </c>
      <c r="C131" s="179" t="s">
        <v>1055</v>
      </c>
      <c r="D131" s="172" t="s">
        <v>242</v>
      </c>
      <c r="E131" s="173">
        <v>1</v>
      </c>
      <c r="F131" s="174"/>
      <c r="G131" s="175">
        <f>ROUND(E131*F131,2)</f>
        <v>0</v>
      </c>
      <c r="H131" s="174">
        <v>9451.99</v>
      </c>
      <c r="I131" s="175">
        <f>ROUND(E131*H131,2)</f>
        <v>9451.99</v>
      </c>
      <c r="J131" s="174">
        <v>739.51</v>
      </c>
      <c r="K131" s="175">
        <f>ROUND(E131*J131,2)</f>
        <v>739.51</v>
      </c>
      <c r="L131" s="175">
        <v>21</v>
      </c>
      <c r="M131" s="175">
        <f>G131*(1+L131/100)</f>
        <v>0</v>
      </c>
      <c r="N131" s="173">
        <v>0</v>
      </c>
      <c r="O131" s="173">
        <f>ROUND(E131*N131,2)</f>
        <v>0</v>
      </c>
      <c r="P131" s="173">
        <v>0</v>
      </c>
      <c r="Q131" s="173">
        <f>ROUND(E131*P131,2)</f>
        <v>0</v>
      </c>
      <c r="R131" s="175" t="s">
        <v>984</v>
      </c>
      <c r="S131" s="175" t="s">
        <v>186</v>
      </c>
      <c r="T131" s="176" t="s">
        <v>187</v>
      </c>
      <c r="U131" s="158">
        <v>0.95299999999999996</v>
      </c>
      <c r="V131" s="158">
        <f>ROUND(E131*U131,2)</f>
        <v>0.95</v>
      </c>
      <c r="W131" s="158"/>
      <c r="X131" s="158" t="s">
        <v>188</v>
      </c>
      <c r="Y131" s="158" t="s">
        <v>189</v>
      </c>
      <c r="Z131" s="148"/>
      <c r="AA131" s="148"/>
      <c r="AB131" s="148"/>
      <c r="AC131" s="148"/>
      <c r="AD131" s="148"/>
      <c r="AE131" s="148"/>
      <c r="AF131" s="148"/>
      <c r="AG131" s="148" t="s">
        <v>190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2" x14ac:dyDescent="0.25">
      <c r="A132" s="155"/>
      <c r="B132" s="156"/>
      <c r="C132" s="241" t="s">
        <v>1056</v>
      </c>
      <c r="D132" s="242"/>
      <c r="E132" s="242"/>
      <c r="F132" s="242"/>
      <c r="G132" s="242"/>
      <c r="H132" s="158"/>
      <c r="I132" s="158"/>
      <c r="J132" s="158"/>
      <c r="K132" s="158"/>
      <c r="L132" s="158"/>
      <c r="M132" s="158"/>
      <c r="N132" s="157"/>
      <c r="O132" s="157"/>
      <c r="P132" s="157"/>
      <c r="Q132" s="157"/>
      <c r="R132" s="158"/>
      <c r="S132" s="158"/>
      <c r="T132" s="158"/>
      <c r="U132" s="158"/>
      <c r="V132" s="158"/>
      <c r="W132" s="158"/>
      <c r="X132" s="158"/>
      <c r="Y132" s="158"/>
      <c r="Z132" s="148"/>
      <c r="AA132" s="148"/>
      <c r="AB132" s="148"/>
      <c r="AC132" s="148"/>
      <c r="AD132" s="148"/>
      <c r="AE132" s="148"/>
      <c r="AF132" s="148"/>
      <c r="AG132" s="148" t="s">
        <v>194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2" x14ac:dyDescent="0.25">
      <c r="A133" s="155"/>
      <c r="B133" s="156"/>
      <c r="C133" s="239"/>
      <c r="D133" s="240"/>
      <c r="E133" s="240"/>
      <c r="F133" s="240"/>
      <c r="G133" s="240"/>
      <c r="H133" s="158"/>
      <c r="I133" s="158"/>
      <c r="J133" s="158"/>
      <c r="K133" s="158"/>
      <c r="L133" s="158"/>
      <c r="M133" s="158"/>
      <c r="N133" s="157"/>
      <c r="O133" s="157"/>
      <c r="P133" s="157"/>
      <c r="Q133" s="157"/>
      <c r="R133" s="158"/>
      <c r="S133" s="158"/>
      <c r="T133" s="158"/>
      <c r="U133" s="158"/>
      <c r="V133" s="158"/>
      <c r="W133" s="158"/>
      <c r="X133" s="158"/>
      <c r="Y133" s="158"/>
      <c r="Z133" s="148"/>
      <c r="AA133" s="148"/>
      <c r="AB133" s="148"/>
      <c r="AC133" s="148"/>
      <c r="AD133" s="148"/>
      <c r="AE133" s="148"/>
      <c r="AF133" s="148"/>
      <c r="AG133" s="148" t="s">
        <v>195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ht="30.6" outlineLevel="1" x14ac:dyDescent="0.25">
      <c r="A134" s="170">
        <v>39</v>
      </c>
      <c r="B134" s="171" t="s">
        <v>1057</v>
      </c>
      <c r="C134" s="179" t="s">
        <v>1058</v>
      </c>
      <c r="D134" s="172" t="s">
        <v>242</v>
      </c>
      <c r="E134" s="173">
        <v>2</v>
      </c>
      <c r="F134" s="174"/>
      <c r="G134" s="175">
        <f>ROUND(E134*F134,2)</f>
        <v>0</v>
      </c>
      <c r="H134" s="174">
        <v>12545.94</v>
      </c>
      <c r="I134" s="175">
        <f>ROUND(E134*H134,2)</f>
        <v>25091.88</v>
      </c>
      <c r="J134" s="174">
        <v>764.06</v>
      </c>
      <c r="K134" s="175">
        <f>ROUND(E134*J134,2)</f>
        <v>1528.12</v>
      </c>
      <c r="L134" s="175">
        <v>21</v>
      </c>
      <c r="M134" s="175">
        <f>G134*(1+L134/100)</f>
        <v>0</v>
      </c>
      <c r="N134" s="173">
        <v>0</v>
      </c>
      <c r="O134" s="173">
        <f>ROUND(E134*N134,2)</f>
        <v>0</v>
      </c>
      <c r="P134" s="173">
        <v>0</v>
      </c>
      <c r="Q134" s="173">
        <f>ROUND(E134*P134,2)</f>
        <v>0</v>
      </c>
      <c r="R134" s="175" t="s">
        <v>984</v>
      </c>
      <c r="S134" s="175" t="s">
        <v>186</v>
      </c>
      <c r="T134" s="176" t="s">
        <v>187</v>
      </c>
      <c r="U134" s="158">
        <v>0.97499999999999998</v>
      </c>
      <c r="V134" s="158">
        <f>ROUND(E134*U134,2)</f>
        <v>1.95</v>
      </c>
      <c r="W134" s="158"/>
      <c r="X134" s="158" t="s">
        <v>188</v>
      </c>
      <c r="Y134" s="158" t="s">
        <v>189</v>
      </c>
      <c r="Z134" s="148"/>
      <c r="AA134" s="148"/>
      <c r="AB134" s="148"/>
      <c r="AC134" s="148"/>
      <c r="AD134" s="148"/>
      <c r="AE134" s="148"/>
      <c r="AF134" s="148"/>
      <c r="AG134" s="148" t="s">
        <v>190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2" x14ac:dyDescent="0.25">
      <c r="A135" s="155"/>
      <c r="B135" s="156"/>
      <c r="C135" s="241" t="s">
        <v>1059</v>
      </c>
      <c r="D135" s="242"/>
      <c r="E135" s="242"/>
      <c r="F135" s="242"/>
      <c r="G135" s="242"/>
      <c r="H135" s="158"/>
      <c r="I135" s="158"/>
      <c r="J135" s="158"/>
      <c r="K135" s="158"/>
      <c r="L135" s="158"/>
      <c r="M135" s="158"/>
      <c r="N135" s="157"/>
      <c r="O135" s="157"/>
      <c r="P135" s="157"/>
      <c r="Q135" s="157"/>
      <c r="R135" s="158"/>
      <c r="S135" s="158"/>
      <c r="T135" s="158"/>
      <c r="U135" s="158"/>
      <c r="V135" s="158"/>
      <c r="W135" s="158"/>
      <c r="X135" s="158"/>
      <c r="Y135" s="158"/>
      <c r="Z135" s="148"/>
      <c r="AA135" s="148"/>
      <c r="AB135" s="148"/>
      <c r="AC135" s="148"/>
      <c r="AD135" s="148"/>
      <c r="AE135" s="148"/>
      <c r="AF135" s="148"/>
      <c r="AG135" s="148" t="s">
        <v>194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2" x14ac:dyDescent="0.25">
      <c r="A136" s="155"/>
      <c r="B136" s="156"/>
      <c r="C136" s="239"/>
      <c r="D136" s="240"/>
      <c r="E136" s="240"/>
      <c r="F136" s="240"/>
      <c r="G136" s="240"/>
      <c r="H136" s="158"/>
      <c r="I136" s="158"/>
      <c r="J136" s="158"/>
      <c r="K136" s="158"/>
      <c r="L136" s="158"/>
      <c r="M136" s="158"/>
      <c r="N136" s="157"/>
      <c r="O136" s="157"/>
      <c r="P136" s="157"/>
      <c r="Q136" s="157"/>
      <c r="R136" s="158"/>
      <c r="S136" s="158"/>
      <c r="T136" s="158"/>
      <c r="U136" s="158"/>
      <c r="V136" s="158"/>
      <c r="W136" s="158"/>
      <c r="X136" s="158"/>
      <c r="Y136" s="158"/>
      <c r="Z136" s="148"/>
      <c r="AA136" s="148"/>
      <c r="AB136" s="148"/>
      <c r="AC136" s="148"/>
      <c r="AD136" s="148"/>
      <c r="AE136" s="148"/>
      <c r="AF136" s="148"/>
      <c r="AG136" s="148" t="s">
        <v>195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ht="30.6" outlineLevel="1" x14ac:dyDescent="0.25">
      <c r="A137" s="170">
        <v>40</v>
      </c>
      <c r="B137" s="171" t="s">
        <v>1060</v>
      </c>
      <c r="C137" s="179" t="s">
        <v>1061</v>
      </c>
      <c r="D137" s="172" t="s">
        <v>242</v>
      </c>
      <c r="E137" s="173">
        <v>1</v>
      </c>
      <c r="F137" s="174"/>
      <c r="G137" s="175">
        <f>ROUND(E137*F137,2)</f>
        <v>0</v>
      </c>
      <c r="H137" s="174">
        <v>15052.73</v>
      </c>
      <c r="I137" s="175">
        <f>ROUND(E137*H137,2)</f>
        <v>15052.73</v>
      </c>
      <c r="J137" s="174">
        <v>787.27</v>
      </c>
      <c r="K137" s="175">
        <f>ROUND(E137*J137,2)</f>
        <v>787.27</v>
      </c>
      <c r="L137" s="175">
        <v>21</v>
      </c>
      <c r="M137" s="175">
        <f>G137*(1+L137/100)</f>
        <v>0</v>
      </c>
      <c r="N137" s="173">
        <v>0</v>
      </c>
      <c r="O137" s="173">
        <f>ROUND(E137*N137,2)</f>
        <v>0</v>
      </c>
      <c r="P137" s="173">
        <v>0</v>
      </c>
      <c r="Q137" s="173">
        <f>ROUND(E137*P137,2)</f>
        <v>0</v>
      </c>
      <c r="R137" s="175" t="s">
        <v>984</v>
      </c>
      <c r="S137" s="175" t="s">
        <v>186</v>
      </c>
      <c r="T137" s="176" t="s">
        <v>187</v>
      </c>
      <c r="U137" s="158">
        <v>0.999</v>
      </c>
      <c r="V137" s="158">
        <f>ROUND(E137*U137,2)</f>
        <v>1</v>
      </c>
      <c r="W137" s="158"/>
      <c r="X137" s="158" t="s">
        <v>188</v>
      </c>
      <c r="Y137" s="158" t="s">
        <v>189</v>
      </c>
      <c r="Z137" s="148"/>
      <c r="AA137" s="148"/>
      <c r="AB137" s="148"/>
      <c r="AC137" s="148"/>
      <c r="AD137" s="148"/>
      <c r="AE137" s="148"/>
      <c r="AF137" s="148"/>
      <c r="AG137" s="148" t="s">
        <v>190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2" x14ac:dyDescent="0.25">
      <c r="A138" s="155"/>
      <c r="B138" s="156"/>
      <c r="C138" s="241" t="s">
        <v>1062</v>
      </c>
      <c r="D138" s="242"/>
      <c r="E138" s="242"/>
      <c r="F138" s="242"/>
      <c r="G138" s="242"/>
      <c r="H138" s="158"/>
      <c r="I138" s="158"/>
      <c r="J138" s="158"/>
      <c r="K138" s="158"/>
      <c r="L138" s="158"/>
      <c r="M138" s="158"/>
      <c r="N138" s="157"/>
      <c r="O138" s="157"/>
      <c r="P138" s="157"/>
      <c r="Q138" s="157"/>
      <c r="R138" s="158"/>
      <c r="S138" s="158"/>
      <c r="T138" s="158"/>
      <c r="U138" s="158"/>
      <c r="V138" s="158"/>
      <c r="W138" s="158"/>
      <c r="X138" s="158"/>
      <c r="Y138" s="158"/>
      <c r="Z138" s="148"/>
      <c r="AA138" s="148"/>
      <c r="AB138" s="148"/>
      <c r="AC138" s="148"/>
      <c r="AD138" s="148"/>
      <c r="AE138" s="148"/>
      <c r="AF138" s="148"/>
      <c r="AG138" s="148" t="s">
        <v>194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2" x14ac:dyDescent="0.25">
      <c r="A139" s="155"/>
      <c r="B139" s="156"/>
      <c r="C139" s="239"/>
      <c r="D139" s="240"/>
      <c r="E139" s="240"/>
      <c r="F139" s="240"/>
      <c r="G139" s="240"/>
      <c r="H139" s="158"/>
      <c r="I139" s="158"/>
      <c r="J139" s="158"/>
      <c r="K139" s="158"/>
      <c r="L139" s="158"/>
      <c r="M139" s="158"/>
      <c r="N139" s="157"/>
      <c r="O139" s="157"/>
      <c r="P139" s="157"/>
      <c r="Q139" s="157"/>
      <c r="R139" s="158"/>
      <c r="S139" s="158"/>
      <c r="T139" s="158"/>
      <c r="U139" s="158"/>
      <c r="V139" s="158"/>
      <c r="W139" s="158"/>
      <c r="X139" s="158"/>
      <c r="Y139" s="158"/>
      <c r="Z139" s="148"/>
      <c r="AA139" s="148"/>
      <c r="AB139" s="148"/>
      <c r="AC139" s="148"/>
      <c r="AD139" s="148"/>
      <c r="AE139" s="148"/>
      <c r="AF139" s="148"/>
      <c r="AG139" s="148" t="s">
        <v>195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ht="30.6" outlineLevel="1" x14ac:dyDescent="0.25">
      <c r="A140" s="170">
        <v>41</v>
      </c>
      <c r="B140" s="171" t="s">
        <v>1063</v>
      </c>
      <c r="C140" s="179" t="s">
        <v>1064</v>
      </c>
      <c r="D140" s="172" t="s">
        <v>242</v>
      </c>
      <c r="E140" s="173">
        <v>3</v>
      </c>
      <c r="F140" s="174"/>
      <c r="G140" s="175">
        <f>ROUND(E140*F140,2)</f>
        <v>0</v>
      </c>
      <c r="H140" s="174">
        <v>15898.41</v>
      </c>
      <c r="I140" s="175">
        <f>ROUND(E140*H140,2)</f>
        <v>47695.23</v>
      </c>
      <c r="J140" s="174">
        <v>799.59</v>
      </c>
      <c r="K140" s="175">
        <f>ROUND(E140*J140,2)</f>
        <v>2398.77</v>
      </c>
      <c r="L140" s="175">
        <v>21</v>
      </c>
      <c r="M140" s="175">
        <f>G140*(1+L140/100)</f>
        <v>0</v>
      </c>
      <c r="N140" s="173">
        <v>0</v>
      </c>
      <c r="O140" s="173">
        <f>ROUND(E140*N140,2)</f>
        <v>0</v>
      </c>
      <c r="P140" s="173">
        <v>0</v>
      </c>
      <c r="Q140" s="173">
        <f>ROUND(E140*P140,2)</f>
        <v>0</v>
      </c>
      <c r="R140" s="175" t="s">
        <v>984</v>
      </c>
      <c r="S140" s="175" t="s">
        <v>186</v>
      </c>
      <c r="T140" s="176" t="s">
        <v>187</v>
      </c>
      <c r="U140" s="158">
        <v>1.012</v>
      </c>
      <c r="V140" s="158">
        <f>ROUND(E140*U140,2)</f>
        <v>3.04</v>
      </c>
      <c r="W140" s="158"/>
      <c r="X140" s="158" t="s">
        <v>188</v>
      </c>
      <c r="Y140" s="158" t="s">
        <v>189</v>
      </c>
      <c r="Z140" s="148"/>
      <c r="AA140" s="148"/>
      <c r="AB140" s="148"/>
      <c r="AC140" s="148"/>
      <c r="AD140" s="148"/>
      <c r="AE140" s="148"/>
      <c r="AF140" s="148"/>
      <c r="AG140" s="148" t="s">
        <v>190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2" x14ac:dyDescent="0.25">
      <c r="A141" s="155"/>
      <c r="B141" s="156"/>
      <c r="C141" s="241" t="s">
        <v>1065</v>
      </c>
      <c r="D141" s="242"/>
      <c r="E141" s="242"/>
      <c r="F141" s="242"/>
      <c r="G141" s="242"/>
      <c r="H141" s="158"/>
      <c r="I141" s="158"/>
      <c r="J141" s="158"/>
      <c r="K141" s="158"/>
      <c r="L141" s="158"/>
      <c r="M141" s="158"/>
      <c r="N141" s="157"/>
      <c r="O141" s="157"/>
      <c r="P141" s="157"/>
      <c r="Q141" s="157"/>
      <c r="R141" s="158"/>
      <c r="S141" s="158"/>
      <c r="T141" s="158"/>
      <c r="U141" s="158"/>
      <c r="V141" s="158"/>
      <c r="W141" s="158"/>
      <c r="X141" s="158"/>
      <c r="Y141" s="158"/>
      <c r="Z141" s="148"/>
      <c r="AA141" s="148"/>
      <c r="AB141" s="148"/>
      <c r="AC141" s="148"/>
      <c r="AD141" s="148"/>
      <c r="AE141" s="148"/>
      <c r="AF141" s="148"/>
      <c r="AG141" s="148" t="s">
        <v>194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2" x14ac:dyDescent="0.25">
      <c r="A142" s="155"/>
      <c r="B142" s="156"/>
      <c r="C142" s="239"/>
      <c r="D142" s="240"/>
      <c r="E142" s="240"/>
      <c r="F142" s="240"/>
      <c r="G142" s="240"/>
      <c r="H142" s="158"/>
      <c r="I142" s="158"/>
      <c r="J142" s="158"/>
      <c r="K142" s="158"/>
      <c r="L142" s="158"/>
      <c r="M142" s="158"/>
      <c r="N142" s="157"/>
      <c r="O142" s="157"/>
      <c r="P142" s="157"/>
      <c r="Q142" s="157"/>
      <c r="R142" s="158"/>
      <c r="S142" s="158"/>
      <c r="T142" s="158"/>
      <c r="U142" s="158"/>
      <c r="V142" s="158"/>
      <c r="W142" s="158"/>
      <c r="X142" s="158"/>
      <c r="Y142" s="158"/>
      <c r="Z142" s="148"/>
      <c r="AA142" s="148"/>
      <c r="AB142" s="148"/>
      <c r="AC142" s="148"/>
      <c r="AD142" s="148"/>
      <c r="AE142" s="148"/>
      <c r="AF142" s="148"/>
      <c r="AG142" s="148" t="s">
        <v>195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x14ac:dyDescent="0.25">
      <c r="A143" s="160" t="s">
        <v>180</v>
      </c>
      <c r="B143" s="161" t="s">
        <v>109</v>
      </c>
      <c r="C143" s="178" t="s">
        <v>110</v>
      </c>
      <c r="D143" s="162"/>
      <c r="E143" s="163"/>
      <c r="F143" s="164"/>
      <c r="G143" s="164">
        <f>SUMIF(AG144:AG146,"&lt;&gt;NOR",G144:G146)</f>
        <v>0</v>
      </c>
      <c r="H143" s="164"/>
      <c r="I143" s="164">
        <f>SUM(I144:I146)</f>
        <v>0</v>
      </c>
      <c r="J143" s="164"/>
      <c r="K143" s="164">
        <f>SUM(K144:K146)</f>
        <v>151.53</v>
      </c>
      <c r="L143" s="164"/>
      <c r="M143" s="164">
        <f>SUM(M144:M146)</f>
        <v>0</v>
      </c>
      <c r="N143" s="163"/>
      <c r="O143" s="163">
        <f>SUM(O144:O146)</f>
        <v>0</v>
      </c>
      <c r="P143" s="163"/>
      <c r="Q143" s="163">
        <f>SUM(Q144:Q146)</f>
        <v>0</v>
      </c>
      <c r="R143" s="164"/>
      <c r="S143" s="164"/>
      <c r="T143" s="165"/>
      <c r="U143" s="159"/>
      <c r="V143" s="159">
        <f>SUM(V144:V146)</f>
        <v>0</v>
      </c>
      <c r="W143" s="159"/>
      <c r="X143" s="159"/>
      <c r="Y143" s="159"/>
      <c r="AG143" t="s">
        <v>181</v>
      </c>
    </row>
    <row r="144" spans="1:60" outlineLevel="1" x14ac:dyDescent="0.25">
      <c r="A144" s="170">
        <v>42</v>
      </c>
      <c r="B144" s="171" t="s">
        <v>942</v>
      </c>
      <c r="C144" s="179" t="s">
        <v>943</v>
      </c>
      <c r="D144" s="172" t="s">
        <v>0</v>
      </c>
      <c r="E144" s="173">
        <v>108.236</v>
      </c>
      <c r="F144" s="174"/>
      <c r="G144" s="175">
        <f>ROUND(E144*F144,2)</f>
        <v>0</v>
      </c>
      <c r="H144" s="174">
        <v>0</v>
      </c>
      <c r="I144" s="175">
        <f>ROUND(E144*H144,2)</f>
        <v>0</v>
      </c>
      <c r="J144" s="174">
        <v>1.4</v>
      </c>
      <c r="K144" s="175">
        <f>ROUND(E144*J144,2)</f>
        <v>151.53</v>
      </c>
      <c r="L144" s="175">
        <v>21</v>
      </c>
      <c r="M144" s="175">
        <f>G144*(1+L144/100)</f>
        <v>0</v>
      </c>
      <c r="N144" s="173">
        <v>0</v>
      </c>
      <c r="O144" s="173">
        <f>ROUND(E144*N144,2)</f>
        <v>0</v>
      </c>
      <c r="P144" s="173">
        <v>0</v>
      </c>
      <c r="Q144" s="173">
        <f>ROUND(E144*P144,2)</f>
        <v>0</v>
      </c>
      <c r="R144" s="175" t="s">
        <v>783</v>
      </c>
      <c r="S144" s="175" t="s">
        <v>186</v>
      </c>
      <c r="T144" s="176" t="s">
        <v>186</v>
      </c>
      <c r="U144" s="158">
        <v>0</v>
      </c>
      <c r="V144" s="158">
        <f>ROUND(E144*U144,2)</f>
        <v>0</v>
      </c>
      <c r="W144" s="158"/>
      <c r="X144" s="158" t="s">
        <v>97</v>
      </c>
      <c r="Y144" s="158" t="s">
        <v>189</v>
      </c>
      <c r="Z144" s="148"/>
      <c r="AA144" s="148"/>
      <c r="AB144" s="148"/>
      <c r="AC144" s="148"/>
      <c r="AD144" s="148"/>
      <c r="AE144" s="148"/>
      <c r="AF144" s="148"/>
      <c r="AG144" s="148" t="s">
        <v>940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2" x14ac:dyDescent="0.25">
      <c r="A145" s="155"/>
      <c r="B145" s="156"/>
      <c r="C145" s="243" t="s">
        <v>733</v>
      </c>
      <c r="D145" s="244"/>
      <c r="E145" s="244"/>
      <c r="F145" s="244"/>
      <c r="G145" s="244"/>
      <c r="H145" s="158"/>
      <c r="I145" s="158"/>
      <c r="J145" s="158"/>
      <c r="K145" s="158"/>
      <c r="L145" s="158"/>
      <c r="M145" s="158"/>
      <c r="N145" s="157"/>
      <c r="O145" s="157"/>
      <c r="P145" s="157"/>
      <c r="Q145" s="157"/>
      <c r="R145" s="158"/>
      <c r="S145" s="158"/>
      <c r="T145" s="158"/>
      <c r="U145" s="158"/>
      <c r="V145" s="158"/>
      <c r="W145" s="158"/>
      <c r="X145" s="158"/>
      <c r="Y145" s="158"/>
      <c r="Z145" s="148"/>
      <c r="AA145" s="148"/>
      <c r="AB145" s="148"/>
      <c r="AC145" s="148"/>
      <c r="AD145" s="148"/>
      <c r="AE145" s="148"/>
      <c r="AF145" s="148"/>
      <c r="AG145" s="148" t="s">
        <v>192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2" x14ac:dyDescent="0.25">
      <c r="A146" s="155"/>
      <c r="B146" s="156"/>
      <c r="C146" s="239"/>
      <c r="D146" s="240"/>
      <c r="E146" s="240"/>
      <c r="F146" s="240"/>
      <c r="G146" s="240"/>
      <c r="H146" s="158"/>
      <c r="I146" s="158"/>
      <c r="J146" s="158"/>
      <c r="K146" s="158"/>
      <c r="L146" s="158"/>
      <c r="M146" s="158"/>
      <c r="N146" s="157"/>
      <c r="O146" s="157"/>
      <c r="P146" s="157"/>
      <c r="Q146" s="157"/>
      <c r="R146" s="158"/>
      <c r="S146" s="158"/>
      <c r="T146" s="158"/>
      <c r="U146" s="158"/>
      <c r="V146" s="158"/>
      <c r="W146" s="158"/>
      <c r="X146" s="158"/>
      <c r="Y146" s="158"/>
      <c r="Z146" s="148"/>
      <c r="AA146" s="148"/>
      <c r="AB146" s="148"/>
      <c r="AC146" s="148"/>
      <c r="AD146" s="148"/>
      <c r="AE146" s="148"/>
      <c r="AF146" s="148"/>
      <c r="AG146" s="148" t="s">
        <v>195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x14ac:dyDescent="0.25">
      <c r="A147" s="160" t="s">
        <v>180</v>
      </c>
      <c r="B147" s="161" t="s">
        <v>117</v>
      </c>
      <c r="C147" s="178" t="s">
        <v>118</v>
      </c>
      <c r="D147" s="162"/>
      <c r="E147" s="163"/>
      <c r="F147" s="164"/>
      <c r="G147" s="164">
        <f>SUMIF(AG148:AG150,"&lt;&gt;NOR",G148:G150)</f>
        <v>0</v>
      </c>
      <c r="H147" s="164"/>
      <c r="I147" s="164">
        <f>SUM(I148:I150)</f>
        <v>0</v>
      </c>
      <c r="J147" s="164"/>
      <c r="K147" s="164">
        <f>SUM(K148:K150)</f>
        <v>2774.73</v>
      </c>
      <c r="L147" s="164"/>
      <c r="M147" s="164">
        <f>SUM(M148:M150)</f>
        <v>0</v>
      </c>
      <c r="N147" s="163"/>
      <c r="O147" s="163">
        <f>SUM(O148:O150)</f>
        <v>0</v>
      </c>
      <c r="P147" s="163"/>
      <c r="Q147" s="163">
        <f>SUM(Q148:Q150)</f>
        <v>0</v>
      </c>
      <c r="R147" s="164"/>
      <c r="S147" s="164"/>
      <c r="T147" s="165"/>
      <c r="U147" s="159"/>
      <c r="V147" s="159">
        <f>SUM(V148:V150)</f>
        <v>0</v>
      </c>
      <c r="W147" s="159"/>
      <c r="X147" s="159"/>
      <c r="Y147" s="159"/>
      <c r="AG147" t="s">
        <v>181</v>
      </c>
    </row>
    <row r="148" spans="1:60" outlineLevel="1" x14ac:dyDescent="0.25">
      <c r="A148" s="170">
        <v>43</v>
      </c>
      <c r="B148" s="171" t="s">
        <v>1066</v>
      </c>
      <c r="C148" s="179" t="s">
        <v>1067</v>
      </c>
      <c r="D148" s="172" t="s">
        <v>0</v>
      </c>
      <c r="E148" s="173">
        <v>572.11</v>
      </c>
      <c r="F148" s="174"/>
      <c r="G148" s="175">
        <f>ROUND(E148*F148,2)</f>
        <v>0</v>
      </c>
      <c r="H148" s="174">
        <v>0</v>
      </c>
      <c r="I148" s="175">
        <f>ROUND(E148*H148,2)</f>
        <v>0</v>
      </c>
      <c r="J148" s="174">
        <v>4.8499999999999996</v>
      </c>
      <c r="K148" s="175">
        <f>ROUND(E148*J148,2)</f>
        <v>2774.73</v>
      </c>
      <c r="L148" s="175">
        <v>21</v>
      </c>
      <c r="M148" s="175">
        <f>G148*(1+L148/100)</f>
        <v>0</v>
      </c>
      <c r="N148" s="173">
        <v>0</v>
      </c>
      <c r="O148" s="173">
        <f>ROUND(E148*N148,2)</f>
        <v>0</v>
      </c>
      <c r="P148" s="173">
        <v>0</v>
      </c>
      <c r="Q148" s="173">
        <f>ROUND(E148*P148,2)</f>
        <v>0</v>
      </c>
      <c r="R148" s="175" t="s">
        <v>984</v>
      </c>
      <c r="S148" s="175" t="s">
        <v>186</v>
      </c>
      <c r="T148" s="176" t="s">
        <v>186</v>
      </c>
      <c r="U148" s="158">
        <v>0</v>
      </c>
      <c r="V148" s="158">
        <f>ROUND(E148*U148,2)</f>
        <v>0</v>
      </c>
      <c r="W148" s="158"/>
      <c r="X148" s="158" t="s">
        <v>97</v>
      </c>
      <c r="Y148" s="158" t="s">
        <v>189</v>
      </c>
      <c r="Z148" s="148"/>
      <c r="AA148" s="148"/>
      <c r="AB148" s="148"/>
      <c r="AC148" s="148"/>
      <c r="AD148" s="148"/>
      <c r="AE148" s="148"/>
      <c r="AF148" s="148"/>
      <c r="AG148" s="148" t="s">
        <v>940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2" x14ac:dyDescent="0.25">
      <c r="A149" s="155"/>
      <c r="B149" s="156"/>
      <c r="C149" s="243" t="s">
        <v>733</v>
      </c>
      <c r="D149" s="244"/>
      <c r="E149" s="244"/>
      <c r="F149" s="244"/>
      <c r="G149" s="244"/>
      <c r="H149" s="158"/>
      <c r="I149" s="158"/>
      <c r="J149" s="158"/>
      <c r="K149" s="158"/>
      <c r="L149" s="158"/>
      <c r="M149" s="158"/>
      <c r="N149" s="157"/>
      <c r="O149" s="157"/>
      <c r="P149" s="157"/>
      <c r="Q149" s="157"/>
      <c r="R149" s="158"/>
      <c r="S149" s="158"/>
      <c r="T149" s="158"/>
      <c r="U149" s="158"/>
      <c r="V149" s="158"/>
      <c r="W149" s="158"/>
      <c r="X149" s="158"/>
      <c r="Y149" s="158"/>
      <c r="Z149" s="148"/>
      <c r="AA149" s="148"/>
      <c r="AB149" s="148"/>
      <c r="AC149" s="148"/>
      <c r="AD149" s="148"/>
      <c r="AE149" s="148"/>
      <c r="AF149" s="148"/>
      <c r="AG149" s="148" t="s">
        <v>192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2" x14ac:dyDescent="0.25">
      <c r="A150" s="155"/>
      <c r="B150" s="156"/>
      <c r="C150" s="239"/>
      <c r="D150" s="240"/>
      <c r="E150" s="240"/>
      <c r="F150" s="240"/>
      <c r="G150" s="240"/>
      <c r="H150" s="158"/>
      <c r="I150" s="158"/>
      <c r="J150" s="158"/>
      <c r="K150" s="158"/>
      <c r="L150" s="158"/>
      <c r="M150" s="158"/>
      <c r="N150" s="157"/>
      <c r="O150" s="157"/>
      <c r="P150" s="157"/>
      <c r="Q150" s="157"/>
      <c r="R150" s="158"/>
      <c r="S150" s="158"/>
      <c r="T150" s="158"/>
      <c r="U150" s="158"/>
      <c r="V150" s="158"/>
      <c r="W150" s="158"/>
      <c r="X150" s="158"/>
      <c r="Y150" s="158"/>
      <c r="Z150" s="148"/>
      <c r="AA150" s="148"/>
      <c r="AB150" s="148"/>
      <c r="AC150" s="148"/>
      <c r="AD150" s="148"/>
      <c r="AE150" s="148"/>
      <c r="AF150" s="148"/>
      <c r="AG150" s="148" t="s">
        <v>195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x14ac:dyDescent="0.25">
      <c r="A151" s="160" t="s">
        <v>180</v>
      </c>
      <c r="B151" s="161" t="s">
        <v>119</v>
      </c>
      <c r="C151" s="178" t="s">
        <v>120</v>
      </c>
      <c r="D151" s="162"/>
      <c r="E151" s="163"/>
      <c r="F151" s="164"/>
      <c r="G151" s="164">
        <f>SUMIF(AG152:AG153,"&lt;&gt;NOR",G152:G153)</f>
        <v>0</v>
      </c>
      <c r="H151" s="164"/>
      <c r="I151" s="164">
        <f>SUM(I152:I153)</f>
        <v>0</v>
      </c>
      <c r="J151" s="164"/>
      <c r="K151" s="164">
        <f>SUM(K152:K153)</f>
        <v>596.6</v>
      </c>
      <c r="L151" s="164"/>
      <c r="M151" s="164">
        <f>SUM(M152:M153)</f>
        <v>0</v>
      </c>
      <c r="N151" s="163"/>
      <c r="O151" s="163">
        <f>SUM(O152:O153)</f>
        <v>0</v>
      </c>
      <c r="P151" s="163"/>
      <c r="Q151" s="163">
        <f>SUM(Q152:Q153)</f>
        <v>0</v>
      </c>
      <c r="R151" s="164"/>
      <c r="S151" s="164"/>
      <c r="T151" s="165"/>
      <c r="U151" s="159"/>
      <c r="V151" s="159">
        <f>SUM(V152:V153)</f>
        <v>0</v>
      </c>
      <c r="W151" s="159"/>
      <c r="X151" s="159"/>
      <c r="Y151" s="159"/>
      <c r="AG151" t="s">
        <v>181</v>
      </c>
    </row>
    <row r="152" spans="1:60" outlineLevel="1" x14ac:dyDescent="0.25">
      <c r="A152" s="170">
        <v>44</v>
      </c>
      <c r="B152" s="171" t="s">
        <v>1068</v>
      </c>
      <c r="C152" s="179" t="s">
        <v>1069</v>
      </c>
      <c r="D152" s="172" t="s">
        <v>0</v>
      </c>
      <c r="E152" s="173">
        <v>284.09699999999998</v>
      </c>
      <c r="F152" s="174"/>
      <c r="G152" s="175">
        <f>ROUND(E152*F152,2)</f>
        <v>0</v>
      </c>
      <c r="H152" s="174">
        <v>0</v>
      </c>
      <c r="I152" s="175">
        <f>ROUND(E152*H152,2)</f>
        <v>0</v>
      </c>
      <c r="J152" s="174">
        <v>2.1</v>
      </c>
      <c r="K152" s="175">
        <f>ROUND(E152*J152,2)</f>
        <v>596.6</v>
      </c>
      <c r="L152" s="175">
        <v>21</v>
      </c>
      <c r="M152" s="175">
        <f>G152*(1+L152/100)</f>
        <v>0</v>
      </c>
      <c r="N152" s="173">
        <v>0</v>
      </c>
      <c r="O152" s="173">
        <f>ROUND(E152*N152,2)</f>
        <v>0</v>
      </c>
      <c r="P152" s="173">
        <v>0</v>
      </c>
      <c r="Q152" s="173">
        <f>ROUND(E152*P152,2)</f>
        <v>0</v>
      </c>
      <c r="R152" s="175" t="s">
        <v>984</v>
      </c>
      <c r="S152" s="175" t="s">
        <v>186</v>
      </c>
      <c r="T152" s="176" t="s">
        <v>186</v>
      </c>
      <c r="U152" s="158">
        <v>0</v>
      </c>
      <c r="V152" s="158">
        <f>ROUND(E152*U152,2)</f>
        <v>0</v>
      </c>
      <c r="W152" s="158"/>
      <c r="X152" s="158" t="s">
        <v>97</v>
      </c>
      <c r="Y152" s="158" t="s">
        <v>189</v>
      </c>
      <c r="Z152" s="148"/>
      <c r="AA152" s="148"/>
      <c r="AB152" s="148"/>
      <c r="AC152" s="148"/>
      <c r="AD152" s="148"/>
      <c r="AE152" s="148"/>
      <c r="AF152" s="148"/>
      <c r="AG152" s="148" t="s">
        <v>940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2" x14ac:dyDescent="0.25">
      <c r="A153" s="155"/>
      <c r="B153" s="156"/>
      <c r="C153" s="247"/>
      <c r="D153" s="248"/>
      <c r="E153" s="248"/>
      <c r="F153" s="248"/>
      <c r="G153" s="248"/>
      <c r="H153" s="158"/>
      <c r="I153" s="158"/>
      <c r="J153" s="158"/>
      <c r="K153" s="158"/>
      <c r="L153" s="158"/>
      <c r="M153" s="158"/>
      <c r="N153" s="157"/>
      <c r="O153" s="157"/>
      <c r="P153" s="157"/>
      <c r="Q153" s="157"/>
      <c r="R153" s="158"/>
      <c r="S153" s="158"/>
      <c r="T153" s="158"/>
      <c r="U153" s="158"/>
      <c r="V153" s="158"/>
      <c r="W153" s="158"/>
      <c r="X153" s="158"/>
      <c r="Y153" s="158"/>
      <c r="Z153" s="148"/>
      <c r="AA153" s="148"/>
      <c r="AB153" s="148"/>
      <c r="AC153" s="148"/>
      <c r="AD153" s="148"/>
      <c r="AE153" s="148"/>
      <c r="AF153" s="148"/>
      <c r="AG153" s="148" t="s">
        <v>195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x14ac:dyDescent="0.25">
      <c r="A154" s="160" t="s">
        <v>180</v>
      </c>
      <c r="B154" s="161" t="s">
        <v>121</v>
      </c>
      <c r="C154" s="178" t="s">
        <v>122</v>
      </c>
      <c r="D154" s="162"/>
      <c r="E154" s="163"/>
      <c r="F154" s="164"/>
      <c r="G154" s="164">
        <f>SUMIF(AG155:AG156,"&lt;&gt;NOR",G155:G156)</f>
        <v>0</v>
      </c>
      <c r="H154" s="164"/>
      <c r="I154" s="164">
        <f>SUM(I155:I156)</f>
        <v>0</v>
      </c>
      <c r="J154" s="164"/>
      <c r="K154" s="164">
        <f>SUM(K155:K156)</f>
        <v>3311</v>
      </c>
      <c r="L154" s="164"/>
      <c r="M154" s="164">
        <f>SUM(M155:M156)</f>
        <v>0</v>
      </c>
      <c r="N154" s="163"/>
      <c r="O154" s="163">
        <f>SUM(O155:O156)</f>
        <v>0</v>
      </c>
      <c r="P154" s="163"/>
      <c r="Q154" s="163">
        <f>SUM(Q155:Q156)</f>
        <v>0</v>
      </c>
      <c r="R154" s="164"/>
      <c r="S154" s="164"/>
      <c r="T154" s="165"/>
      <c r="U154" s="159"/>
      <c r="V154" s="159">
        <f>SUM(V155:V156)</f>
        <v>0</v>
      </c>
      <c r="W154" s="159"/>
      <c r="X154" s="159"/>
      <c r="Y154" s="159"/>
      <c r="AG154" t="s">
        <v>181</v>
      </c>
    </row>
    <row r="155" spans="1:60" outlineLevel="1" x14ac:dyDescent="0.25">
      <c r="A155" s="170">
        <v>45</v>
      </c>
      <c r="B155" s="171" t="s">
        <v>1070</v>
      </c>
      <c r="C155" s="179" t="s">
        <v>1071</v>
      </c>
      <c r="D155" s="172" t="s">
        <v>0</v>
      </c>
      <c r="E155" s="173">
        <v>859.99900000000002</v>
      </c>
      <c r="F155" s="174"/>
      <c r="G155" s="175">
        <f>ROUND(E155*F155,2)</f>
        <v>0</v>
      </c>
      <c r="H155" s="174">
        <v>0</v>
      </c>
      <c r="I155" s="175">
        <f>ROUND(E155*H155,2)</f>
        <v>0</v>
      </c>
      <c r="J155" s="174">
        <v>3.85</v>
      </c>
      <c r="K155" s="175">
        <f>ROUND(E155*J155,2)</f>
        <v>3311</v>
      </c>
      <c r="L155" s="175">
        <v>21</v>
      </c>
      <c r="M155" s="175">
        <f>G155*(1+L155/100)</f>
        <v>0</v>
      </c>
      <c r="N155" s="173">
        <v>0</v>
      </c>
      <c r="O155" s="173">
        <f>ROUND(E155*N155,2)</f>
        <v>0</v>
      </c>
      <c r="P155" s="173">
        <v>0</v>
      </c>
      <c r="Q155" s="173">
        <f>ROUND(E155*P155,2)</f>
        <v>0</v>
      </c>
      <c r="R155" s="175" t="s">
        <v>984</v>
      </c>
      <c r="S155" s="175" t="s">
        <v>186</v>
      </c>
      <c r="T155" s="176" t="s">
        <v>186</v>
      </c>
      <c r="U155" s="158">
        <v>0</v>
      </c>
      <c r="V155" s="158">
        <f>ROUND(E155*U155,2)</f>
        <v>0</v>
      </c>
      <c r="W155" s="158"/>
      <c r="X155" s="158" t="s">
        <v>97</v>
      </c>
      <c r="Y155" s="158" t="s">
        <v>189</v>
      </c>
      <c r="Z155" s="148"/>
      <c r="AA155" s="148"/>
      <c r="AB155" s="148"/>
      <c r="AC155" s="148"/>
      <c r="AD155" s="148"/>
      <c r="AE155" s="148"/>
      <c r="AF155" s="148"/>
      <c r="AG155" s="148" t="s">
        <v>940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2" x14ac:dyDescent="0.25">
      <c r="A156" s="155"/>
      <c r="B156" s="156"/>
      <c r="C156" s="247"/>
      <c r="D156" s="248"/>
      <c r="E156" s="248"/>
      <c r="F156" s="248"/>
      <c r="G156" s="248"/>
      <c r="H156" s="158"/>
      <c r="I156" s="158"/>
      <c r="J156" s="158"/>
      <c r="K156" s="158"/>
      <c r="L156" s="158"/>
      <c r="M156" s="158"/>
      <c r="N156" s="157"/>
      <c r="O156" s="157"/>
      <c r="P156" s="157"/>
      <c r="Q156" s="157"/>
      <c r="R156" s="158"/>
      <c r="S156" s="158"/>
      <c r="T156" s="158"/>
      <c r="U156" s="158"/>
      <c r="V156" s="158"/>
      <c r="W156" s="158"/>
      <c r="X156" s="158"/>
      <c r="Y156" s="158"/>
      <c r="Z156" s="148"/>
      <c r="AA156" s="148"/>
      <c r="AB156" s="148"/>
      <c r="AC156" s="148"/>
      <c r="AD156" s="148"/>
      <c r="AE156" s="148"/>
      <c r="AF156" s="148"/>
      <c r="AG156" s="148" t="s">
        <v>195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x14ac:dyDescent="0.25">
      <c r="A157" s="160" t="s">
        <v>180</v>
      </c>
      <c r="B157" s="161" t="s">
        <v>123</v>
      </c>
      <c r="C157" s="178" t="s">
        <v>124</v>
      </c>
      <c r="D157" s="162"/>
      <c r="E157" s="163"/>
      <c r="F157" s="164"/>
      <c r="G157" s="164">
        <f>SUMIF(AG158:AG159,"&lt;&gt;NOR",G158:G159)</f>
        <v>0</v>
      </c>
      <c r="H157" s="164"/>
      <c r="I157" s="164">
        <f>SUM(I158:I159)</f>
        <v>0</v>
      </c>
      <c r="J157" s="164"/>
      <c r="K157" s="164">
        <f>SUM(K158:K159)</f>
        <v>133.57</v>
      </c>
      <c r="L157" s="164"/>
      <c r="M157" s="164">
        <f>SUM(M158:M159)</f>
        <v>0</v>
      </c>
      <c r="N157" s="163"/>
      <c r="O157" s="163">
        <f>SUM(O158:O159)</f>
        <v>0</v>
      </c>
      <c r="P157" s="163"/>
      <c r="Q157" s="163">
        <f>SUM(Q158:Q159)</f>
        <v>0</v>
      </c>
      <c r="R157" s="164"/>
      <c r="S157" s="164"/>
      <c r="T157" s="165"/>
      <c r="U157" s="159"/>
      <c r="V157" s="159">
        <f>SUM(V158:V159)</f>
        <v>0</v>
      </c>
      <c r="W157" s="159"/>
      <c r="X157" s="159"/>
      <c r="Y157" s="159"/>
      <c r="AG157" t="s">
        <v>181</v>
      </c>
    </row>
    <row r="158" spans="1:60" outlineLevel="1" x14ac:dyDescent="0.25">
      <c r="A158" s="170">
        <v>46</v>
      </c>
      <c r="B158" s="171" t="s">
        <v>1072</v>
      </c>
      <c r="C158" s="179" t="s">
        <v>1073</v>
      </c>
      <c r="D158" s="172" t="s">
        <v>0</v>
      </c>
      <c r="E158" s="173">
        <v>318.02199999999999</v>
      </c>
      <c r="F158" s="174"/>
      <c r="G158" s="175">
        <f>ROUND(E158*F158,2)</f>
        <v>0</v>
      </c>
      <c r="H158" s="174">
        <v>0</v>
      </c>
      <c r="I158" s="175">
        <f>ROUND(E158*H158,2)</f>
        <v>0</v>
      </c>
      <c r="J158" s="174">
        <v>0.42</v>
      </c>
      <c r="K158" s="175">
        <f>ROUND(E158*J158,2)</f>
        <v>133.57</v>
      </c>
      <c r="L158" s="175">
        <v>21</v>
      </c>
      <c r="M158" s="175">
        <f>G158*(1+L158/100)</f>
        <v>0</v>
      </c>
      <c r="N158" s="173">
        <v>0</v>
      </c>
      <c r="O158" s="173">
        <f>ROUND(E158*N158,2)</f>
        <v>0</v>
      </c>
      <c r="P158" s="173">
        <v>0</v>
      </c>
      <c r="Q158" s="173">
        <f>ROUND(E158*P158,2)</f>
        <v>0</v>
      </c>
      <c r="R158" s="175" t="s">
        <v>984</v>
      </c>
      <c r="S158" s="175" t="s">
        <v>186</v>
      </c>
      <c r="T158" s="176" t="s">
        <v>186</v>
      </c>
      <c r="U158" s="158">
        <v>0</v>
      </c>
      <c r="V158" s="158">
        <f>ROUND(E158*U158,2)</f>
        <v>0</v>
      </c>
      <c r="W158" s="158"/>
      <c r="X158" s="158" t="s">
        <v>97</v>
      </c>
      <c r="Y158" s="158" t="s">
        <v>189</v>
      </c>
      <c r="Z158" s="148"/>
      <c r="AA158" s="148"/>
      <c r="AB158" s="148"/>
      <c r="AC158" s="148"/>
      <c r="AD158" s="148"/>
      <c r="AE158" s="148"/>
      <c r="AF158" s="148"/>
      <c r="AG158" s="148" t="s">
        <v>940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2" x14ac:dyDescent="0.25">
      <c r="A159" s="155"/>
      <c r="B159" s="156"/>
      <c r="C159" s="247"/>
      <c r="D159" s="248"/>
      <c r="E159" s="248"/>
      <c r="F159" s="248"/>
      <c r="G159" s="248"/>
      <c r="H159" s="158"/>
      <c r="I159" s="158"/>
      <c r="J159" s="158"/>
      <c r="K159" s="158"/>
      <c r="L159" s="158"/>
      <c r="M159" s="158"/>
      <c r="N159" s="157"/>
      <c r="O159" s="157"/>
      <c r="P159" s="157"/>
      <c r="Q159" s="157"/>
      <c r="R159" s="158"/>
      <c r="S159" s="158"/>
      <c r="T159" s="158"/>
      <c r="U159" s="158"/>
      <c r="V159" s="158"/>
      <c r="W159" s="158"/>
      <c r="X159" s="158"/>
      <c r="Y159" s="158"/>
      <c r="Z159" s="148"/>
      <c r="AA159" s="148"/>
      <c r="AB159" s="148"/>
      <c r="AC159" s="148"/>
      <c r="AD159" s="148"/>
      <c r="AE159" s="148"/>
      <c r="AF159" s="148"/>
      <c r="AG159" s="148" t="s">
        <v>195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x14ac:dyDescent="0.25">
      <c r="A160" s="160" t="s">
        <v>180</v>
      </c>
      <c r="B160" s="161" t="s">
        <v>125</v>
      </c>
      <c r="C160" s="178" t="s">
        <v>126</v>
      </c>
      <c r="D160" s="162"/>
      <c r="E160" s="163"/>
      <c r="F160" s="164"/>
      <c r="G160" s="164">
        <f>SUMIF(AG161:AG162,"&lt;&gt;NOR",G161:G162)</f>
        <v>0</v>
      </c>
      <c r="H160" s="164"/>
      <c r="I160" s="164">
        <f>SUM(I161:I162)</f>
        <v>0</v>
      </c>
      <c r="J160" s="164"/>
      <c r="K160" s="164">
        <f>SUM(K161:K162)</f>
        <v>4723.72</v>
      </c>
      <c r="L160" s="164"/>
      <c r="M160" s="164">
        <f>SUM(M161:M162)</f>
        <v>0</v>
      </c>
      <c r="N160" s="163"/>
      <c r="O160" s="163">
        <f>SUM(O161:O162)</f>
        <v>0</v>
      </c>
      <c r="P160" s="163"/>
      <c r="Q160" s="163">
        <f>SUM(Q161:Q162)</f>
        <v>0</v>
      </c>
      <c r="R160" s="164"/>
      <c r="S160" s="164"/>
      <c r="T160" s="165"/>
      <c r="U160" s="159"/>
      <c r="V160" s="159">
        <f>SUM(V161:V162)</f>
        <v>0</v>
      </c>
      <c r="W160" s="159"/>
      <c r="X160" s="159"/>
      <c r="Y160" s="159"/>
      <c r="AG160" t="s">
        <v>181</v>
      </c>
    </row>
    <row r="161" spans="1:60" outlineLevel="1" x14ac:dyDescent="0.25">
      <c r="A161" s="170">
        <v>47</v>
      </c>
      <c r="B161" s="171" t="s">
        <v>1074</v>
      </c>
      <c r="C161" s="179" t="s">
        <v>1075</v>
      </c>
      <c r="D161" s="172" t="s">
        <v>0</v>
      </c>
      <c r="E161" s="173">
        <v>1431.43</v>
      </c>
      <c r="F161" s="174"/>
      <c r="G161" s="175">
        <f>ROUND(E161*F161,2)</f>
        <v>0</v>
      </c>
      <c r="H161" s="174">
        <v>0</v>
      </c>
      <c r="I161" s="175">
        <f>ROUND(E161*H161,2)</f>
        <v>0</v>
      </c>
      <c r="J161" s="174">
        <v>3.3</v>
      </c>
      <c r="K161" s="175">
        <f>ROUND(E161*J161,2)</f>
        <v>4723.72</v>
      </c>
      <c r="L161" s="175">
        <v>21</v>
      </c>
      <c r="M161" s="175">
        <f>G161*(1+L161/100)</f>
        <v>0</v>
      </c>
      <c r="N161" s="173">
        <v>0</v>
      </c>
      <c r="O161" s="173">
        <f>ROUND(E161*N161,2)</f>
        <v>0</v>
      </c>
      <c r="P161" s="173">
        <v>0</v>
      </c>
      <c r="Q161" s="173">
        <f>ROUND(E161*P161,2)</f>
        <v>0</v>
      </c>
      <c r="R161" s="175" t="s">
        <v>984</v>
      </c>
      <c r="S161" s="175" t="s">
        <v>186</v>
      </c>
      <c r="T161" s="176" t="s">
        <v>186</v>
      </c>
      <c r="U161" s="158">
        <v>0</v>
      </c>
      <c r="V161" s="158">
        <f>ROUND(E161*U161,2)</f>
        <v>0</v>
      </c>
      <c r="W161" s="158"/>
      <c r="X161" s="158" t="s">
        <v>97</v>
      </c>
      <c r="Y161" s="158" t="s">
        <v>189</v>
      </c>
      <c r="Z161" s="148"/>
      <c r="AA161" s="148"/>
      <c r="AB161" s="148"/>
      <c r="AC161" s="148"/>
      <c r="AD161" s="148"/>
      <c r="AE161" s="148"/>
      <c r="AF161" s="148"/>
      <c r="AG161" s="148" t="s">
        <v>940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2" x14ac:dyDescent="0.25">
      <c r="A162" s="155"/>
      <c r="B162" s="156"/>
      <c r="C162" s="247"/>
      <c r="D162" s="248"/>
      <c r="E162" s="248"/>
      <c r="F162" s="248"/>
      <c r="G162" s="248"/>
      <c r="H162" s="158"/>
      <c r="I162" s="158"/>
      <c r="J162" s="158"/>
      <c r="K162" s="158"/>
      <c r="L162" s="158"/>
      <c r="M162" s="158"/>
      <c r="N162" s="157"/>
      <c r="O162" s="157"/>
      <c r="P162" s="157"/>
      <c r="Q162" s="157"/>
      <c r="R162" s="158"/>
      <c r="S162" s="158"/>
      <c r="T162" s="158"/>
      <c r="U162" s="158"/>
      <c r="V162" s="158"/>
      <c r="W162" s="158"/>
      <c r="X162" s="158"/>
      <c r="Y162" s="158"/>
      <c r="Z162" s="148"/>
      <c r="AA162" s="148"/>
      <c r="AB162" s="148"/>
      <c r="AC162" s="148"/>
      <c r="AD162" s="148"/>
      <c r="AE162" s="148"/>
      <c r="AF162" s="148"/>
      <c r="AG162" s="148" t="s">
        <v>195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x14ac:dyDescent="0.25">
      <c r="A163" s="3"/>
      <c r="B163" s="4"/>
      <c r="C163" s="181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AE163">
        <v>15</v>
      </c>
      <c r="AF163">
        <v>21</v>
      </c>
      <c r="AG163" t="s">
        <v>166</v>
      </c>
    </row>
    <row r="164" spans="1:60" x14ac:dyDescent="0.25">
      <c r="A164" s="151"/>
      <c r="B164" s="152" t="s">
        <v>29</v>
      </c>
      <c r="C164" s="180"/>
      <c r="D164" s="153"/>
      <c r="E164" s="154"/>
      <c r="F164" s="154"/>
      <c r="G164" s="169">
        <f>G8+G12+G16+G29+G57+G64+G96+G118+G143+G147+G151+G154+G157+G160</f>
        <v>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E164">
        <f>SUMIF(L7:L162,AE163,G7:G162)</f>
        <v>0</v>
      </c>
      <c r="AF164">
        <f>SUMIF(L7:L162,AF163,G7:G162)</f>
        <v>0</v>
      </c>
      <c r="AG164" t="s">
        <v>767</v>
      </c>
    </row>
    <row r="165" spans="1:60" x14ac:dyDescent="0.25">
      <c r="C165" s="182"/>
      <c r="D165" s="10"/>
      <c r="AG165" t="s">
        <v>769</v>
      </c>
    </row>
    <row r="166" spans="1:60" x14ac:dyDescent="0.25">
      <c r="D166" s="10"/>
    </row>
    <row r="167" spans="1:60" x14ac:dyDescent="0.25">
      <c r="D167" s="10"/>
    </row>
    <row r="168" spans="1:60" x14ac:dyDescent="0.25">
      <c r="D168" s="10"/>
    </row>
    <row r="169" spans="1:60" x14ac:dyDescent="0.25">
      <c r="D169" s="10"/>
    </row>
    <row r="170" spans="1:60" x14ac:dyDescent="0.25">
      <c r="D170" s="10"/>
    </row>
    <row r="171" spans="1:60" x14ac:dyDescent="0.25">
      <c r="D171" s="10"/>
    </row>
    <row r="172" spans="1:60" x14ac:dyDescent="0.25">
      <c r="D172" s="10"/>
    </row>
    <row r="173" spans="1:60" x14ac:dyDescent="0.25">
      <c r="D173" s="10"/>
    </row>
    <row r="174" spans="1:60" x14ac:dyDescent="0.25">
      <c r="D174" s="10"/>
    </row>
    <row r="175" spans="1:60" x14ac:dyDescent="0.25">
      <c r="D175" s="10"/>
    </row>
    <row r="176" spans="1:60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UqRexgL+3w801PoCUcS7FHhIgUj/c5oULan0gvSuozwLS+1tz1T9mW9s6C6AklKzWtSRoDVIWTnSi690IDqkw==" saltValue="en1IOTuGeJtgSn7tDQxagQ==" spinCount="100000" sheet="1" formatRows="0"/>
  <mergeCells count="98">
    <mergeCell ref="C11:G11"/>
    <mergeCell ref="A1:G1"/>
    <mergeCell ref="C2:G2"/>
    <mergeCell ref="C3:G3"/>
    <mergeCell ref="C4:G4"/>
    <mergeCell ref="C10:G10"/>
    <mergeCell ref="C32:G32"/>
    <mergeCell ref="C14:G14"/>
    <mergeCell ref="C15:G15"/>
    <mergeCell ref="C18:G18"/>
    <mergeCell ref="C19:G19"/>
    <mergeCell ref="C21:G21"/>
    <mergeCell ref="C22:G22"/>
    <mergeCell ref="C24:G24"/>
    <mergeCell ref="C25:G25"/>
    <mergeCell ref="C27:G27"/>
    <mergeCell ref="C28:G28"/>
    <mergeCell ref="C31:G31"/>
    <mergeCell ref="C50:G50"/>
    <mergeCell ref="C34:G34"/>
    <mergeCell ref="C35:G35"/>
    <mergeCell ref="C37:G37"/>
    <mergeCell ref="C38:G38"/>
    <mergeCell ref="C40:G40"/>
    <mergeCell ref="C41:G41"/>
    <mergeCell ref="C43:G43"/>
    <mergeCell ref="C44:G44"/>
    <mergeCell ref="C46:G46"/>
    <mergeCell ref="C47:G47"/>
    <mergeCell ref="C49:G49"/>
    <mergeCell ref="C70:G70"/>
    <mergeCell ref="C52:G52"/>
    <mergeCell ref="C53:G53"/>
    <mergeCell ref="C55:G55"/>
    <mergeCell ref="C56:G56"/>
    <mergeCell ref="C59:G59"/>
    <mergeCell ref="C60:G60"/>
    <mergeCell ref="C62:G62"/>
    <mergeCell ref="C63:G63"/>
    <mergeCell ref="C66:G66"/>
    <mergeCell ref="C67:G67"/>
    <mergeCell ref="C68:G68"/>
    <mergeCell ref="C86:G86"/>
    <mergeCell ref="C71:G71"/>
    <mergeCell ref="C72:G72"/>
    <mergeCell ref="C74:G74"/>
    <mergeCell ref="C75:G75"/>
    <mergeCell ref="C76:G76"/>
    <mergeCell ref="C78:G78"/>
    <mergeCell ref="C79:G79"/>
    <mergeCell ref="C80:G80"/>
    <mergeCell ref="C82:G82"/>
    <mergeCell ref="C83:G83"/>
    <mergeCell ref="C85:G85"/>
    <mergeCell ref="C105:G105"/>
    <mergeCell ref="C88:G88"/>
    <mergeCell ref="C89:G89"/>
    <mergeCell ref="C91:G91"/>
    <mergeCell ref="C92:G92"/>
    <mergeCell ref="C94:G94"/>
    <mergeCell ref="C95:G95"/>
    <mergeCell ref="C98:G98"/>
    <mergeCell ref="C99:G99"/>
    <mergeCell ref="C101:G101"/>
    <mergeCell ref="C102:G102"/>
    <mergeCell ref="C104:G104"/>
    <mergeCell ref="C124:G124"/>
    <mergeCell ref="C107:G107"/>
    <mergeCell ref="C108:G108"/>
    <mergeCell ref="C110:G110"/>
    <mergeCell ref="C111:G111"/>
    <mergeCell ref="C113:G113"/>
    <mergeCell ref="C114:G114"/>
    <mergeCell ref="C116:G116"/>
    <mergeCell ref="C117:G117"/>
    <mergeCell ref="C120:G120"/>
    <mergeCell ref="C121:G121"/>
    <mergeCell ref="C123:G123"/>
    <mergeCell ref="C142:G142"/>
    <mergeCell ref="C126:G126"/>
    <mergeCell ref="C127:G127"/>
    <mergeCell ref="C129:G129"/>
    <mergeCell ref="C130:G130"/>
    <mergeCell ref="C132:G132"/>
    <mergeCell ref="C133:G133"/>
    <mergeCell ref="C135:G135"/>
    <mergeCell ref="C136:G136"/>
    <mergeCell ref="C138:G138"/>
    <mergeCell ref="C139:G139"/>
    <mergeCell ref="C141:G141"/>
    <mergeCell ref="C159:G159"/>
    <mergeCell ref="C162:G162"/>
    <mergeCell ref="C145:G145"/>
    <mergeCell ref="C146:G146"/>
    <mergeCell ref="C149:G149"/>
    <mergeCell ref="C150:G150"/>
    <mergeCell ref="C153:G153"/>
    <mergeCell ref="C156:G15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77" activePane="bottomLeft" state="frozen"/>
      <selection pane="bottomLeft" activeCell="AA89" sqref="AA89"/>
    </sheetView>
  </sheetViews>
  <sheetFormatPr defaultRowHeight="13.2" outlineLevelRow="2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9" t="s">
        <v>153</v>
      </c>
      <c r="B1" s="249"/>
      <c r="C1" s="249"/>
      <c r="D1" s="249"/>
      <c r="E1" s="249"/>
      <c r="F1" s="249"/>
      <c r="G1" s="249"/>
      <c r="AG1" t="s">
        <v>154</v>
      </c>
    </row>
    <row r="2" spans="1:60" ht="24.9" customHeight="1" x14ac:dyDescent="0.25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155</v>
      </c>
    </row>
    <row r="3" spans="1:60" ht="24.9" customHeight="1" x14ac:dyDescent="0.25">
      <c r="A3" s="50" t="s">
        <v>8</v>
      </c>
      <c r="B3" s="49" t="s">
        <v>53</v>
      </c>
      <c r="C3" s="250" t="s">
        <v>54</v>
      </c>
      <c r="D3" s="251"/>
      <c r="E3" s="251"/>
      <c r="F3" s="251"/>
      <c r="G3" s="252"/>
      <c r="AC3" s="122" t="s">
        <v>155</v>
      </c>
      <c r="AG3" t="s">
        <v>156</v>
      </c>
    </row>
    <row r="4" spans="1:60" ht="24.9" customHeight="1" x14ac:dyDescent="0.25">
      <c r="A4" s="141" t="s">
        <v>9</v>
      </c>
      <c r="B4" s="142" t="s">
        <v>61</v>
      </c>
      <c r="C4" s="253" t="s">
        <v>62</v>
      </c>
      <c r="D4" s="254"/>
      <c r="E4" s="254"/>
      <c r="F4" s="254"/>
      <c r="G4" s="255"/>
      <c r="AG4" t="s">
        <v>157</v>
      </c>
    </row>
    <row r="5" spans="1:60" x14ac:dyDescent="0.25">
      <c r="D5" s="10"/>
    </row>
    <row r="6" spans="1:60" ht="39.6" x14ac:dyDescent="0.25">
      <c r="A6" s="144" t="s">
        <v>158</v>
      </c>
      <c r="B6" s="146" t="s">
        <v>159</v>
      </c>
      <c r="C6" s="146" t="s">
        <v>160</v>
      </c>
      <c r="D6" s="145" t="s">
        <v>161</v>
      </c>
      <c r="E6" s="144" t="s">
        <v>162</v>
      </c>
      <c r="F6" s="143" t="s">
        <v>163</v>
      </c>
      <c r="G6" s="144" t="s">
        <v>29</v>
      </c>
      <c r="H6" s="147" t="s">
        <v>30</v>
      </c>
      <c r="I6" s="147" t="s">
        <v>164</v>
      </c>
      <c r="J6" s="147" t="s">
        <v>31</v>
      </c>
      <c r="K6" s="147" t="s">
        <v>165</v>
      </c>
      <c r="L6" s="147" t="s">
        <v>166</v>
      </c>
      <c r="M6" s="147" t="s">
        <v>167</v>
      </c>
      <c r="N6" s="147" t="s">
        <v>168</v>
      </c>
      <c r="O6" s="147" t="s">
        <v>169</v>
      </c>
      <c r="P6" s="147" t="s">
        <v>170</v>
      </c>
      <c r="Q6" s="147" t="s">
        <v>171</v>
      </c>
      <c r="R6" s="147" t="s">
        <v>172</v>
      </c>
      <c r="S6" s="147" t="s">
        <v>173</v>
      </c>
      <c r="T6" s="147" t="s">
        <v>174</v>
      </c>
      <c r="U6" s="147" t="s">
        <v>175</v>
      </c>
      <c r="V6" s="147" t="s">
        <v>176</v>
      </c>
      <c r="W6" s="147" t="s">
        <v>177</v>
      </c>
      <c r="X6" s="147" t="s">
        <v>178</v>
      </c>
      <c r="Y6" s="147" t="s">
        <v>179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0" t="s">
        <v>180</v>
      </c>
      <c r="B8" s="161" t="s">
        <v>111</v>
      </c>
      <c r="C8" s="178" t="s">
        <v>112</v>
      </c>
      <c r="D8" s="162"/>
      <c r="E8" s="163"/>
      <c r="F8" s="164"/>
      <c r="G8" s="164">
        <f>SUMIF(AG9:AG91,"&lt;&gt;NOR",G9:G91)</f>
        <v>0</v>
      </c>
      <c r="H8" s="164"/>
      <c r="I8" s="164">
        <f>SUM(I9:I91)</f>
        <v>59823.209999999992</v>
      </c>
      <c r="J8" s="164"/>
      <c r="K8" s="164">
        <f>SUM(K9:K91)</f>
        <v>329597.99</v>
      </c>
      <c r="L8" s="164"/>
      <c r="M8" s="164">
        <f>SUM(M9:M91)</f>
        <v>0</v>
      </c>
      <c r="N8" s="163"/>
      <c r="O8" s="163">
        <f>SUM(O9:O91)</f>
        <v>27.06</v>
      </c>
      <c r="P8" s="163"/>
      <c r="Q8" s="163">
        <f>SUM(Q9:Q91)</f>
        <v>0</v>
      </c>
      <c r="R8" s="164"/>
      <c r="S8" s="164"/>
      <c r="T8" s="165"/>
      <c r="U8" s="159"/>
      <c r="V8" s="159">
        <f>SUM(V9:V91)</f>
        <v>167.8</v>
      </c>
      <c r="W8" s="159"/>
      <c r="X8" s="159"/>
      <c r="Y8" s="159"/>
      <c r="AG8" t="s">
        <v>181</v>
      </c>
    </row>
    <row r="9" spans="1:60" outlineLevel="1" x14ac:dyDescent="0.25">
      <c r="A9" s="170">
        <v>1</v>
      </c>
      <c r="B9" s="171" t="s">
        <v>1076</v>
      </c>
      <c r="C9" s="179" t="s">
        <v>1077</v>
      </c>
      <c r="D9" s="172" t="s">
        <v>301</v>
      </c>
      <c r="E9" s="173">
        <v>168</v>
      </c>
      <c r="F9" s="174"/>
      <c r="G9" s="175">
        <f>ROUND(E9*F9,2)</f>
        <v>0</v>
      </c>
      <c r="H9" s="174">
        <v>0</v>
      </c>
      <c r="I9" s="175">
        <f>ROUND(E9*H9,2)</f>
        <v>0</v>
      </c>
      <c r="J9" s="174">
        <v>13.9</v>
      </c>
      <c r="K9" s="175">
        <f>ROUND(E9*J9,2)</f>
        <v>2335.1999999999998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186</v>
      </c>
      <c r="T9" s="176" t="s">
        <v>187</v>
      </c>
      <c r="U9" s="158">
        <v>1.17E-2</v>
      </c>
      <c r="V9" s="158">
        <f>ROUND(E9*U9,2)</f>
        <v>1.97</v>
      </c>
      <c r="W9" s="158"/>
      <c r="X9" s="158" t="s">
        <v>188</v>
      </c>
      <c r="Y9" s="158" t="s">
        <v>189</v>
      </c>
      <c r="Z9" s="148"/>
      <c r="AA9" s="148"/>
      <c r="AB9" s="148"/>
      <c r="AC9" s="148"/>
      <c r="AD9" s="148"/>
      <c r="AE9" s="148"/>
      <c r="AF9" s="148"/>
      <c r="AG9" s="148" t="s">
        <v>190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1" t="s">
        <v>1078</v>
      </c>
      <c r="D10" s="242"/>
      <c r="E10" s="242"/>
      <c r="F10" s="242"/>
      <c r="G10" s="24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39"/>
      <c r="D11" s="240"/>
      <c r="E11" s="240"/>
      <c r="F11" s="240"/>
      <c r="G11" s="240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30.6" outlineLevel="1" x14ac:dyDescent="0.25">
      <c r="A12" s="170">
        <v>2</v>
      </c>
      <c r="B12" s="171" t="s">
        <v>1079</v>
      </c>
      <c r="C12" s="179" t="s">
        <v>1080</v>
      </c>
      <c r="D12" s="172" t="s">
        <v>242</v>
      </c>
      <c r="E12" s="173">
        <v>2</v>
      </c>
      <c r="F12" s="174"/>
      <c r="G12" s="175">
        <f>ROUND(E12*F12,2)</f>
        <v>0</v>
      </c>
      <c r="H12" s="174">
        <v>2244</v>
      </c>
      <c r="I12" s="175">
        <f>ROUND(E12*H12,2)</f>
        <v>4488</v>
      </c>
      <c r="J12" s="174">
        <v>0</v>
      </c>
      <c r="K12" s="175">
        <f>ROUND(E12*J12,2)</f>
        <v>0</v>
      </c>
      <c r="L12" s="175">
        <v>21</v>
      </c>
      <c r="M12" s="175">
        <f>G12*(1+L12/100)</f>
        <v>0</v>
      </c>
      <c r="N12" s="173">
        <v>4.4999999999999997E-3</v>
      </c>
      <c r="O12" s="173">
        <f>ROUND(E12*N12,2)</f>
        <v>0.01</v>
      </c>
      <c r="P12" s="173">
        <v>0</v>
      </c>
      <c r="Q12" s="173">
        <f>ROUND(E12*P12,2)</f>
        <v>0</v>
      </c>
      <c r="R12" s="175" t="s">
        <v>283</v>
      </c>
      <c r="S12" s="175" t="s">
        <v>186</v>
      </c>
      <c r="T12" s="176" t="s">
        <v>187</v>
      </c>
      <c r="U12" s="158">
        <v>0</v>
      </c>
      <c r="V12" s="158">
        <f>ROUND(E12*U12,2)</f>
        <v>0</v>
      </c>
      <c r="W12" s="158"/>
      <c r="X12" s="158" t="s">
        <v>284</v>
      </c>
      <c r="Y12" s="158" t="s">
        <v>189</v>
      </c>
      <c r="Z12" s="148"/>
      <c r="AA12" s="148"/>
      <c r="AB12" s="148"/>
      <c r="AC12" s="148"/>
      <c r="AD12" s="148"/>
      <c r="AE12" s="148"/>
      <c r="AF12" s="148"/>
      <c r="AG12" s="148" t="s">
        <v>773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5">
      <c r="A13" s="155"/>
      <c r="B13" s="156"/>
      <c r="C13" s="241" t="s">
        <v>1081</v>
      </c>
      <c r="D13" s="242"/>
      <c r="E13" s="242"/>
      <c r="F13" s="242"/>
      <c r="G13" s="242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194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39"/>
      <c r="D14" s="240"/>
      <c r="E14" s="240"/>
      <c r="F14" s="240"/>
      <c r="G14" s="240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30.6" outlineLevel="1" x14ac:dyDescent="0.25">
      <c r="A15" s="170">
        <v>3</v>
      </c>
      <c r="B15" s="171" t="s">
        <v>1082</v>
      </c>
      <c r="C15" s="179" t="s">
        <v>1083</v>
      </c>
      <c r="D15" s="172" t="s">
        <v>242</v>
      </c>
      <c r="E15" s="173">
        <v>1</v>
      </c>
      <c r="F15" s="174"/>
      <c r="G15" s="175">
        <f>ROUND(E15*F15,2)</f>
        <v>0</v>
      </c>
      <c r="H15" s="174">
        <v>10125.5</v>
      </c>
      <c r="I15" s="175">
        <f>ROUND(E15*H15,2)</f>
        <v>10125.5</v>
      </c>
      <c r="J15" s="174">
        <v>0</v>
      </c>
      <c r="K15" s="175">
        <f>ROUND(E15*J15,2)</f>
        <v>0</v>
      </c>
      <c r="L15" s="175">
        <v>21</v>
      </c>
      <c r="M15" s="175">
        <f>G15*(1+L15/100)</f>
        <v>0</v>
      </c>
      <c r="N15" s="173">
        <v>5.4999999999999997E-3</v>
      </c>
      <c r="O15" s="173">
        <f>ROUND(E15*N15,2)</f>
        <v>0.01</v>
      </c>
      <c r="P15" s="173">
        <v>0</v>
      </c>
      <c r="Q15" s="173">
        <f>ROUND(E15*P15,2)</f>
        <v>0</v>
      </c>
      <c r="R15" s="175" t="s">
        <v>283</v>
      </c>
      <c r="S15" s="175" t="s">
        <v>186</v>
      </c>
      <c r="T15" s="176" t="s">
        <v>187</v>
      </c>
      <c r="U15" s="158">
        <v>0</v>
      </c>
      <c r="V15" s="158">
        <f>ROUND(E15*U15,2)</f>
        <v>0</v>
      </c>
      <c r="W15" s="158"/>
      <c r="X15" s="158" t="s">
        <v>284</v>
      </c>
      <c r="Y15" s="158" t="s">
        <v>189</v>
      </c>
      <c r="Z15" s="148"/>
      <c r="AA15" s="148"/>
      <c r="AB15" s="148"/>
      <c r="AC15" s="148"/>
      <c r="AD15" s="148"/>
      <c r="AE15" s="148"/>
      <c r="AF15" s="148"/>
      <c r="AG15" s="148" t="s">
        <v>773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41" t="s">
        <v>1084</v>
      </c>
      <c r="D16" s="242"/>
      <c r="E16" s="242"/>
      <c r="F16" s="242"/>
      <c r="G16" s="242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194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2" x14ac:dyDescent="0.25">
      <c r="A17" s="155"/>
      <c r="B17" s="156"/>
      <c r="C17" s="239"/>
      <c r="D17" s="240"/>
      <c r="E17" s="240"/>
      <c r="F17" s="240"/>
      <c r="G17" s="240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195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5">
      <c r="A18" s="170">
        <v>4</v>
      </c>
      <c r="B18" s="171" t="s">
        <v>1085</v>
      </c>
      <c r="C18" s="179" t="s">
        <v>1086</v>
      </c>
      <c r="D18" s="172" t="s">
        <v>242</v>
      </c>
      <c r="E18" s="173">
        <v>1</v>
      </c>
      <c r="F18" s="174"/>
      <c r="G18" s="175">
        <f>ROUND(E18*F18,2)</f>
        <v>0</v>
      </c>
      <c r="H18" s="174">
        <v>0</v>
      </c>
      <c r="I18" s="175">
        <f>ROUND(E18*H18,2)</f>
        <v>0</v>
      </c>
      <c r="J18" s="174">
        <v>4473</v>
      </c>
      <c r="K18" s="175">
        <f>ROUND(E18*J18,2)</f>
        <v>4473</v>
      </c>
      <c r="L18" s="175">
        <v>21</v>
      </c>
      <c r="M18" s="175">
        <f>G18*(1+L18/100)</f>
        <v>0</v>
      </c>
      <c r="N18" s="173">
        <v>0</v>
      </c>
      <c r="O18" s="173">
        <f>ROUND(E18*N18,2)</f>
        <v>0</v>
      </c>
      <c r="P18" s="173">
        <v>0</v>
      </c>
      <c r="Q18" s="173">
        <f>ROUND(E18*P18,2)</f>
        <v>0</v>
      </c>
      <c r="R18" s="175"/>
      <c r="S18" s="175" t="s">
        <v>336</v>
      </c>
      <c r="T18" s="176" t="s">
        <v>187</v>
      </c>
      <c r="U18" s="158">
        <v>0</v>
      </c>
      <c r="V18" s="158">
        <f>ROUND(E18*U18,2)</f>
        <v>0</v>
      </c>
      <c r="W18" s="158"/>
      <c r="X18" s="158" t="s">
        <v>188</v>
      </c>
      <c r="Y18" s="158" t="s">
        <v>189</v>
      </c>
      <c r="Z18" s="148"/>
      <c r="AA18" s="148"/>
      <c r="AB18" s="148"/>
      <c r="AC18" s="148"/>
      <c r="AD18" s="148"/>
      <c r="AE18" s="148"/>
      <c r="AF18" s="148"/>
      <c r="AG18" s="148" t="s">
        <v>190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1" t="s">
        <v>1086</v>
      </c>
      <c r="D19" s="242"/>
      <c r="E19" s="242"/>
      <c r="F19" s="242"/>
      <c r="G19" s="242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39"/>
      <c r="D20" s="240"/>
      <c r="E20" s="240"/>
      <c r="F20" s="240"/>
      <c r="G20" s="240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5</v>
      </c>
      <c r="B21" s="171" t="s">
        <v>1087</v>
      </c>
      <c r="C21" s="179" t="s">
        <v>1088</v>
      </c>
      <c r="D21" s="172" t="s">
        <v>988</v>
      </c>
      <c r="E21" s="173">
        <v>1</v>
      </c>
      <c r="F21" s="174"/>
      <c r="G21" s="175">
        <f>ROUND(E21*F21,2)</f>
        <v>0</v>
      </c>
      <c r="H21" s="174">
        <v>0</v>
      </c>
      <c r="I21" s="175">
        <f>ROUND(E21*H21,2)</f>
        <v>0</v>
      </c>
      <c r="J21" s="174">
        <v>1940.4</v>
      </c>
      <c r="K21" s="175">
        <f>ROUND(E21*J21,2)</f>
        <v>1940.4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/>
      <c r="S21" s="175" t="s">
        <v>336</v>
      </c>
      <c r="T21" s="176" t="s">
        <v>187</v>
      </c>
      <c r="U21" s="158">
        <v>0</v>
      </c>
      <c r="V21" s="158">
        <f>ROUND(E21*U21,2)</f>
        <v>0</v>
      </c>
      <c r="W21" s="158"/>
      <c r="X21" s="158" t="s">
        <v>188</v>
      </c>
      <c r="Y21" s="158" t="s">
        <v>189</v>
      </c>
      <c r="Z21" s="148"/>
      <c r="AA21" s="148"/>
      <c r="AB21" s="148"/>
      <c r="AC21" s="148"/>
      <c r="AD21" s="148"/>
      <c r="AE21" s="148"/>
      <c r="AF21" s="148"/>
      <c r="AG21" s="148" t="s">
        <v>190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1" t="s">
        <v>1088</v>
      </c>
      <c r="D22" s="242"/>
      <c r="E22" s="242"/>
      <c r="F22" s="242"/>
      <c r="G22" s="242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194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39"/>
      <c r="D23" s="240"/>
      <c r="E23" s="240"/>
      <c r="F23" s="240"/>
      <c r="G23" s="240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5">
      <c r="A24" s="170">
        <v>6</v>
      </c>
      <c r="B24" s="171" t="s">
        <v>1089</v>
      </c>
      <c r="C24" s="179" t="s">
        <v>1090</v>
      </c>
      <c r="D24" s="172" t="s">
        <v>988</v>
      </c>
      <c r="E24" s="173">
        <v>2</v>
      </c>
      <c r="F24" s="174"/>
      <c r="G24" s="175">
        <f>ROUND(E24*F24,2)</f>
        <v>0</v>
      </c>
      <c r="H24" s="174">
        <v>0</v>
      </c>
      <c r="I24" s="175">
        <f>ROUND(E24*H24,2)</f>
        <v>0</v>
      </c>
      <c r="J24" s="174">
        <v>3175.2</v>
      </c>
      <c r="K24" s="175">
        <f>ROUND(E24*J24,2)</f>
        <v>6350.4</v>
      </c>
      <c r="L24" s="175">
        <v>21</v>
      </c>
      <c r="M24" s="175">
        <f>G24*(1+L24/100)</f>
        <v>0</v>
      </c>
      <c r="N24" s="173">
        <v>0</v>
      </c>
      <c r="O24" s="173">
        <f>ROUND(E24*N24,2)</f>
        <v>0</v>
      </c>
      <c r="P24" s="173">
        <v>0</v>
      </c>
      <c r="Q24" s="173">
        <f>ROUND(E24*P24,2)</f>
        <v>0</v>
      </c>
      <c r="R24" s="175"/>
      <c r="S24" s="175" t="s">
        <v>336</v>
      </c>
      <c r="T24" s="176" t="s">
        <v>187</v>
      </c>
      <c r="U24" s="158">
        <v>0</v>
      </c>
      <c r="V24" s="158">
        <f>ROUND(E24*U24,2)</f>
        <v>0</v>
      </c>
      <c r="W24" s="158"/>
      <c r="X24" s="158" t="s">
        <v>188</v>
      </c>
      <c r="Y24" s="158" t="s">
        <v>189</v>
      </c>
      <c r="Z24" s="148"/>
      <c r="AA24" s="148"/>
      <c r="AB24" s="148"/>
      <c r="AC24" s="148"/>
      <c r="AD24" s="148"/>
      <c r="AE24" s="148"/>
      <c r="AF24" s="148"/>
      <c r="AG24" s="148" t="s">
        <v>190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2" x14ac:dyDescent="0.25">
      <c r="A25" s="155"/>
      <c r="B25" s="156"/>
      <c r="C25" s="241" t="s">
        <v>1090</v>
      </c>
      <c r="D25" s="242"/>
      <c r="E25" s="242"/>
      <c r="F25" s="242"/>
      <c r="G25" s="242"/>
      <c r="H25" s="158"/>
      <c r="I25" s="158"/>
      <c r="J25" s="158"/>
      <c r="K25" s="158"/>
      <c r="L25" s="158"/>
      <c r="M25" s="158"/>
      <c r="N25" s="157"/>
      <c r="O25" s="157"/>
      <c r="P25" s="157"/>
      <c r="Q25" s="157"/>
      <c r="R25" s="158"/>
      <c r="S25" s="158"/>
      <c r="T25" s="158"/>
      <c r="U25" s="158"/>
      <c r="V25" s="158"/>
      <c r="W25" s="158"/>
      <c r="X25" s="158"/>
      <c r="Y25" s="158"/>
      <c r="Z25" s="148"/>
      <c r="AA25" s="148"/>
      <c r="AB25" s="148"/>
      <c r="AC25" s="148"/>
      <c r="AD25" s="148"/>
      <c r="AE25" s="148"/>
      <c r="AF25" s="148"/>
      <c r="AG25" s="148" t="s">
        <v>194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39"/>
      <c r="D26" s="240"/>
      <c r="E26" s="240"/>
      <c r="F26" s="240"/>
      <c r="G26" s="240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70">
        <v>7</v>
      </c>
      <c r="B27" s="171" t="s">
        <v>1091</v>
      </c>
      <c r="C27" s="179" t="s">
        <v>1092</v>
      </c>
      <c r="D27" s="172" t="s">
        <v>988</v>
      </c>
      <c r="E27" s="173">
        <v>1</v>
      </c>
      <c r="F27" s="174"/>
      <c r="G27" s="175">
        <f>ROUND(E27*F27,2)</f>
        <v>0</v>
      </c>
      <c r="H27" s="174">
        <v>0</v>
      </c>
      <c r="I27" s="175">
        <f>ROUND(E27*H27,2)</f>
        <v>0</v>
      </c>
      <c r="J27" s="174">
        <v>3704.4</v>
      </c>
      <c r="K27" s="175">
        <f>ROUND(E27*J27,2)</f>
        <v>3704.4</v>
      </c>
      <c r="L27" s="175">
        <v>21</v>
      </c>
      <c r="M27" s="175">
        <f>G27*(1+L27/100)</f>
        <v>0</v>
      </c>
      <c r="N27" s="173">
        <v>0</v>
      </c>
      <c r="O27" s="173">
        <f>ROUND(E27*N27,2)</f>
        <v>0</v>
      </c>
      <c r="P27" s="173">
        <v>0</v>
      </c>
      <c r="Q27" s="173">
        <f>ROUND(E27*P27,2)</f>
        <v>0</v>
      </c>
      <c r="R27" s="175"/>
      <c r="S27" s="175" t="s">
        <v>336</v>
      </c>
      <c r="T27" s="176" t="s">
        <v>187</v>
      </c>
      <c r="U27" s="158">
        <v>0</v>
      </c>
      <c r="V27" s="158">
        <f>ROUND(E27*U27,2)</f>
        <v>0</v>
      </c>
      <c r="W27" s="158"/>
      <c r="X27" s="158" t="s">
        <v>188</v>
      </c>
      <c r="Y27" s="158" t="s">
        <v>189</v>
      </c>
      <c r="Z27" s="148"/>
      <c r="AA27" s="148"/>
      <c r="AB27" s="148"/>
      <c r="AC27" s="148"/>
      <c r="AD27" s="148"/>
      <c r="AE27" s="148"/>
      <c r="AF27" s="148"/>
      <c r="AG27" s="148" t="s">
        <v>190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41" t="s">
        <v>1092</v>
      </c>
      <c r="D28" s="242"/>
      <c r="E28" s="242"/>
      <c r="F28" s="242"/>
      <c r="G28" s="242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194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2" x14ac:dyDescent="0.25">
      <c r="A29" s="155"/>
      <c r="B29" s="156"/>
      <c r="C29" s="239"/>
      <c r="D29" s="240"/>
      <c r="E29" s="240"/>
      <c r="F29" s="240"/>
      <c r="G29" s="240"/>
      <c r="H29" s="158"/>
      <c r="I29" s="158"/>
      <c r="J29" s="158"/>
      <c r="K29" s="158"/>
      <c r="L29" s="158"/>
      <c r="M29" s="158"/>
      <c r="N29" s="157"/>
      <c r="O29" s="157"/>
      <c r="P29" s="157"/>
      <c r="Q29" s="157"/>
      <c r="R29" s="158"/>
      <c r="S29" s="158"/>
      <c r="T29" s="158"/>
      <c r="U29" s="158"/>
      <c r="V29" s="158"/>
      <c r="W29" s="158"/>
      <c r="X29" s="158"/>
      <c r="Y29" s="158"/>
      <c r="Z29" s="148"/>
      <c r="AA29" s="148"/>
      <c r="AB29" s="148"/>
      <c r="AC29" s="148"/>
      <c r="AD29" s="148"/>
      <c r="AE29" s="148"/>
      <c r="AF29" s="148"/>
      <c r="AG29" s="148" t="s">
        <v>195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70">
        <v>8</v>
      </c>
      <c r="B30" s="171" t="s">
        <v>1093</v>
      </c>
      <c r="C30" s="179" t="s">
        <v>1094</v>
      </c>
      <c r="D30" s="172" t="s">
        <v>988</v>
      </c>
      <c r="E30" s="173">
        <v>1</v>
      </c>
      <c r="F30" s="174"/>
      <c r="G30" s="175">
        <f>ROUND(E30*F30,2)</f>
        <v>0</v>
      </c>
      <c r="H30" s="174">
        <v>0</v>
      </c>
      <c r="I30" s="175">
        <f>ROUND(E30*H30,2)</f>
        <v>0</v>
      </c>
      <c r="J30" s="174">
        <v>171108</v>
      </c>
      <c r="K30" s="175">
        <f>ROUND(E30*J30,2)</f>
        <v>171108</v>
      </c>
      <c r="L30" s="175">
        <v>21</v>
      </c>
      <c r="M30" s="175">
        <f>G30*(1+L30/100)</f>
        <v>0</v>
      </c>
      <c r="N30" s="173">
        <v>0</v>
      </c>
      <c r="O30" s="173">
        <f>ROUND(E30*N30,2)</f>
        <v>0</v>
      </c>
      <c r="P30" s="173">
        <v>0</v>
      </c>
      <c r="Q30" s="173">
        <f>ROUND(E30*P30,2)</f>
        <v>0</v>
      </c>
      <c r="R30" s="175"/>
      <c r="S30" s="175" t="s">
        <v>336</v>
      </c>
      <c r="T30" s="176" t="s">
        <v>187</v>
      </c>
      <c r="U30" s="158">
        <v>0</v>
      </c>
      <c r="V30" s="158">
        <f>ROUND(E30*U30,2)</f>
        <v>0</v>
      </c>
      <c r="W30" s="158"/>
      <c r="X30" s="158" t="s">
        <v>188</v>
      </c>
      <c r="Y30" s="158" t="s">
        <v>189</v>
      </c>
      <c r="Z30" s="148"/>
      <c r="AA30" s="148"/>
      <c r="AB30" s="148"/>
      <c r="AC30" s="148"/>
      <c r="AD30" s="148"/>
      <c r="AE30" s="148"/>
      <c r="AF30" s="148"/>
      <c r="AG30" s="148" t="s">
        <v>190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41" t="s">
        <v>1094</v>
      </c>
      <c r="D31" s="242"/>
      <c r="E31" s="242"/>
      <c r="F31" s="242"/>
      <c r="G31" s="242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194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2" x14ac:dyDescent="0.25">
      <c r="A32" s="155"/>
      <c r="B32" s="156"/>
      <c r="C32" s="239"/>
      <c r="D32" s="240"/>
      <c r="E32" s="240"/>
      <c r="F32" s="240"/>
      <c r="G32" s="240"/>
      <c r="H32" s="158"/>
      <c r="I32" s="158"/>
      <c r="J32" s="158"/>
      <c r="K32" s="158"/>
      <c r="L32" s="158"/>
      <c r="M32" s="158"/>
      <c r="N32" s="157"/>
      <c r="O32" s="157"/>
      <c r="P32" s="157"/>
      <c r="Q32" s="157"/>
      <c r="R32" s="158"/>
      <c r="S32" s="158"/>
      <c r="T32" s="158"/>
      <c r="U32" s="158"/>
      <c r="V32" s="158"/>
      <c r="W32" s="158"/>
      <c r="X32" s="158"/>
      <c r="Y32" s="158"/>
      <c r="Z32" s="148"/>
      <c r="AA32" s="148"/>
      <c r="AB32" s="148"/>
      <c r="AC32" s="148"/>
      <c r="AD32" s="148"/>
      <c r="AE32" s="148"/>
      <c r="AF32" s="148"/>
      <c r="AG32" s="148" t="s">
        <v>195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70">
        <v>9</v>
      </c>
      <c r="B33" s="171" t="s">
        <v>1095</v>
      </c>
      <c r="C33" s="179" t="s">
        <v>1096</v>
      </c>
      <c r="D33" s="172" t="s">
        <v>301</v>
      </c>
      <c r="E33" s="173">
        <v>10</v>
      </c>
      <c r="F33" s="174"/>
      <c r="G33" s="175">
        <f>ROUND(E33*F33,2)</f>
        <v>0</v>
      </c>
      <c r="H33" s="174">
        <v>243.69</v>
      </c>
      <c r="I33" s="175">
        <f>ROUND(E33*H33,2)</f>
        <v>2436.9</v>
      </c>
      <c r="J33" s="174">
        <v>524.11</v>
      </c>
      <c r="K33" s="175">
        <f>ROUND(E33*J33,2)</f>
        <v>5241.1000000000004</v>
      </c>
      <c r="L33" s="175">
        <v>21</v>
      </c>
      <c r="M33" s="175">
        <f>G33*(1+L33/100)</f>
        <v>0</v>
      </c>
      <c r="N33" s="173">
        <v>0</v>
      </c>
      <c r="O33" s="173">
        <f>ROUND(E33*N33,2)</f>
        <v>0</v>
      </c>
      <c r="P33" s="173">
        <v>0</v>
      </c>
      <c r="Q33" s="173">
        <f>ROUND(E33*P33,2)</f>
        <v>0</v>
      </c>
      <c r="R33" s="175" t="s">
        <v>783</v>
      </c>
      <c r="S33" s="175" t="s">
        <v>186</v>
      </c>
      <c r="T33" s="176" t="s">
        <v>187</v>
      </c>
      <c r="U33" s="158">
        <v>0.70399999999999996</v>
      </c>
      <c r="V33" s="158">
        <f>ROUND(E33*U33,2)</f>
        <v>7.04</v>
      </c>
      <c r="W33" s="158"/>
      <c r="X33" s="158" t="s">
        <v>188</v>
      </c>
      <c r="Y33" s="158" t="s">
        <v>189</v>
      </c>
      <c r="Z33" s="148"/>
      <c r="AA33" s="148"/>
      <c r="AB33" s="148"/>
      <c r="AC33" s="148"/>
      <c r="AD33" s="148"/>
      <c r="AE33" s="148"/>
      <c r="AF33" s="148"/>
      <c r="AG33" s="148" t="s">
        <v>190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43" t="s">
        <v>1097</v>
      </c>
      <c r="D34" s="244"/>
      <c r="E34" s="244"/>
      <c r="F34" s="244"/>
      <c r="G34" s="244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192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2" x14ac:dyDescent="0.25">
      <c r="A35" s="155"/>
      <c r="B35" s="156"/>
      <c r="C35" s="245" t="s">
        <v>1098</v>
      </c>
      <c r="D35" s="246"/>
      <c r="E35" s="246"/>
      <c r="F35" s="246"/>
      <c r="G35" s="246"/>
      <c r="H35" s="158"/>
      <c r="I35" s="158"/>
      <c r="J35" s="158"/>
      <c r="K35" s="158"/>
      <c r="L35" s="158"/>
      <c r="M35" s="158"/>
      <c r="N35" s="157"/>
      <c r="O35" s="157"/>
      <c r="P35" s="157"/>
      <c r="Q35" s="157"/>
      <c r="R35" s="158"/>
      <c r="S35" s="158"/>
      <c r="T35" s="158"/>
      <c r="U35" s="158"/>
      <c r="V35" s="158"/>
      <c r="W35" s="158"/>
      <c r="X35" s="158"/>
      <c r="Y35" s="158"/>
      <c r="Z35" s="148"/>
      <c r="AA35" s="148"/>
      <c r="AB35" s="148"/>
      <c r="AC35" s="148"/>
      <c r="AD35" s="148"/>
      <c r="AE35" s="148"/>
      <c r="AF35" s="148"/>
      <c r="AG35" s="148" t="s">
        <v>194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39"/>
      <c r="D36" s="240"/>
      <c r="E36" s="240"/>
      <c r="F36" s="240"/>
      <c r="G36" s="240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195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70">
        <v>10</v>
      </c>
      <c r="B37" s="171" t="s">
        <v>1099</v>
      </c>
      <c r="C37" s="179" t="s">
        <v>1100</v>
      </c>
      <c r="D37" s="172" t="s">
        <v>301</v>
      </c>
      <c r="E37" s="173">
        <v>2</v>
      </c>
      <c r="F37" s="174"/>
      <c r="G37" s="175">
        <f>ROUND(E37*F37,2)</f>
        <v>0</v>
      </c>
      <c r="H37" s="174">
        <v>364.74</v>
      </c>
      <c r="I37" s="175">
        <f>ROUND(E37*H37,2)</f>
        <v>729.48</v>
      </c>
      <c r="J37" s="174">
        <v>624.16</v>
      </c>
      <c r="K37" s="175">
        <f>ROUND(E37*J37,2)</f>
        <v>1248.32</v>
      </c>
      <c r="L37" s="175">
        <v>21</v>
      </c>
      <c r="M37" s="175">
        <f>G37*(1+L37/100)</f>
        <v>0</v>
      </c>
      <c r="N37" s="173">
        <v>0</v>
      </c>
      <c r="O37" s="173">
        <f>ROUND(E37*N37,2)</f>
        <v>0</v>
      </c>
      <c r="P37" s="173">
        <v>0</v>
      </c>
      <c r="Q37" s="173">
        <f>ROUND(E37*P37,2)</f>
        <v>0</v>
      </c>
      <c r="R37" s="175" t="s">
        <v>783</v>
      </c>
      <c r="S37" s="175" t="s">
        <v>186</v>
      </c>
      <c r="T37" s="176" t="s">
        <v>187</v>
      </c>
      <c r="U37" s="158">
        <v>0.79300000000000004</v>
      </c>
      <c r="V37" s="158">
        <f>ROUND(E37*U37,2)</f>
        <v>1.59</v>
      </c>
      <c r="W37" s="158"/>
      <c r="X37" s="158" t="s">
        <v>188</v>
      </c>
      <c r="Y37" s="158" t="s">
        <v>189</v>
      </c>
      <c r="Z37" s="148"/>
      <c r="AA37" s="148"/>
      <c r="AB37" s="148"/>
      <c r="AC37" s="148"/>
      <c r="AD37" s="148"/>
      <c r="AE37" s="148"/>
      <c r="AF37" s="148"/>
      <c r="AG37" s="148" t="s">
        <v>190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43" t="s">
        <v>1097</v>
      </c>
      <c r="D38" s="244"/>
      <c r="E38" s="244"/>
      <c r="F38" s="244"/>
      <c r="G38" s="244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192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2" x14ac:dyDescent="0.25">
      <c r="A39" s="155"/>
      <c r="B39" s="156"/>
      <c r="C39" s="245" t="s">
        <v>1101</v>
      </c>
      <c r="D39" s="246"/>
      <c r="E39" s="246"/>
      <c r="F39" s="246"/>
      <c r="G39" s="246"/>
      <c r="H39" s="158"/>
      <c r="I39" s="158"/>
      <c r="J39" s="158"/>
      <c r="K39" s="158"/>
      <c r="L39" s="158"/>
      <c r="M39" s="158"/>
      <c r="N39" s="157"/>
      <c r="O39" s="157"/>
      <c r="P39" s="157"/>
      <c r="Q39" s="157"/>
      <c r="R39" s="158"/>
      <c r="S39" s="158"/>
      <c r="T39" s="158"/>
      <c r="U39" s="158"/>
      <c r="V39" s="158"/>
      <c r="W39" s="158"/>
      <c r="X39" s="158"/>
      <c r="Y39" s="158"/>
      <c r="Z39" s="148"/>
      <c r="AA39" s="148"/>
      <c r="AB39" s="148"/>
      <c r="AC39" s="148"/>
      <c r="AD39" s="148"/>
      <c r="AE39" s="148"/>
      <c r="AF39" s="148"/>
      <c r="AG39" s="148" t="s">
        <v>194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2" x14ac:dyDescent="0.25">
      <c r="A40" s="155"/>
      <c r="B40" s="156"/>
      <c r="C40" s="239"/>
      <c r="D40" s="240"/>
      <c r="E40" s="240"/>
      <c r="F40" s="240"/>
      <c r="G40" s="240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195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70">
        <v>11</v>
      </c>
      <c r="B41" s="171" t="s">
        <v>894</v>
      </c>
      <c r="C41" s="179" t="s">
        <v>895</v>
      </c>
      <c r="D41" s="172" t="s">
        <v>301</v>
      </c>
      <c r="E41" s="173">
        <v>1</v>
      </c>
      <c r="F41" s="174"/>
      <c r="G41" s="175">
        <f>ROUND(E41*F41,2)</f>
        <v>0</v>
      </c>
      <c r="H41" s="174">
        <v>250.55</v>
      </c>
      <c r="I41" s="175">
        <f>ROUND(E41*H41,2)</f>
        <v>250.55</v>
      </c>
      <c r="J41" s="174">
        <v>215.85</v>
      </c>
      <c r="K41" s="175">
        <f>ROUND(E41*J41,2)</f>
        <v>215.85</v>
      </c>
      <c r="L41" s="175">
        <v>21</v>
      </c>
      <c r="M41" s="175">
        <f>G41*(1+L41/100)</f>
        <v>0</v>
      </c>
      <c r="N41" s="173">
        <v>0</v>
      </c>
      <c r="O41" s="173">
        <f>ROUND(E41*N41,2)</f>
        <v>0</v>
      </c>
      <c r="P41" s="173">
        <v>0</v>
      </c>
      <c r="Q41" s="173">
        <f>ROUND(E41*P41,2)</f>
        <v>0</v>
      </c>
      <c r="R41" s="175" t="s">
        <v>783</v>
      </c>
      <c r="S41" s="175" t="s">
        <v>186</v>
      </c>
      <c r="T41" s="176" t="s">
        <v>187</v>
      </c>
      <c r="U41" s="158">
        <v>0.28999999999999998</v>
      </c>
      <c r="V41" s="158">
        <f>ROUND(E41*U41,2)</f>
        <v>0.28999999999999998</v>
      </c>
      <c r="W41" s="158"/>
      <c r="X41" s="158" t="s">
        <v>188</v>
      </c>
      <c r="Y41" s="158" t="s">
        <v>189</v>
      </c>
      <c r="Z41" s="148"/>
      <c r="AA41" s="148"/>
      <c r="AB41" s="148"/>
      <c r="AC41" s="148"/>
      <c r="AD41" s="148"/>
      <c r="AE41" s="148"/>
      <c r="AF41" s="148"/>
      <c r="AG41" s="148" t="s">
        <v>190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41" t="s">
        <v>896</v>
      </c>
      <c r="D42" s="242"/>
      <c r="E42" s="242"/>
      <c r="F42" s="242"/>
      <c r="G42" s="242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194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2" x14ac:dyDescent="0.25">
      <c r="A43" s="155"/>
      <c r="B43" s="156"/>
      <c r="C43" s="239"/>
      <c r="D43" s="240"/>
      <c r="E43" s="240"/>
      <c r="F43" s="240"/>
      <c r="G43" s="240"/>
      <c r="H43" s="158"/>
      <c r="I43" s="158"/>
      <c r="J43" s="158"/>
      <c r="K43" s="158"/>
      <c r="L43" s="158"/>
      <c r="M43" s="158"/>
      <c r="N43" s="157"/>
      <c r="O43" s="157"/>
      <c r="P43" s="157"/>
      <c r="Q43" s="157"/>
      <c r="R43" s="158"/>
      <c r="S43" s="158"/>
      <c r="T43" s="158"/>
      <c r="U43" s="158"/>
      <c r="V43" s="158"/>
      <c r="W43" s="158"/>
      <c r="X43" s="158"/>
      <c r="Y43" s="158"/>
      <c r="Z43" s="148"/>
      <c r="AA43" s="148"/>
      <c r="AB43" s="148"/>
      <c r="AC43" s="148"/>
      <c r="AD43" s="148"/>
      <c r="AE43" s="148"/>
      <c r="AF43" s="148"/>
      <c r="AG43" s="148" t="s">
        <v>195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70">
        <v>12</v>
      </c>
      <c r="B44" s="171" t="s">
        <v>1102</v>
      </c>
      <c r="C44" s="179" t="s">
        <v>1103</v>
      </c>
      <c r="D44" s="172" t="s">
        <v>880</v>
      </c>
      <c r="E44" s="173">
        <v>2</v>
      </c>
      <c r="F44" s="174"/>
      <c r="G44" s="175">
        <f>ROUND(E44*F44,2)</f>
        <v>0</v>
      </c>
      <c r="H44" s="174">
        <v>34.83</v>
      </c>
      <c r="I44" s="175">
        <f>ROUND(E44*H44,2)</f>
        <v>69.66</v>
      </c>
      <c r="J44" s="174">
        <v>506.37</v>
      </c>
      <c r="K44" s="175">
        <f>ROUND(E44*J44,2)</f>
        <v>1012.74</v>
      </c>
      <c r="L44" s="175">
        <v>21</v>
      </c>
      <c r="M44" s="175">
        <f>G44*(1+L44/100)</f>
        <v>0</v>
      </c>
      <c r="N44" s="173">
        <v>0</v>
      </c>
      <c r="O44" s="173">
        <f>ROUND(E44*N44,2)</f>
        <v>0</v>
      </c>
      <c r="P44" s="173">
        <v>0</v>
      </c>
      <c r="Q44" s="173">
        <f>ROUND(E44*P44,2)</f>
        <v>0</v>
      </c>
      <c r="R44" s="175" t="s">
        <v>783</v>
      </c>
      <c r="S44" s="175" t="s">
        <v>186</v>
      </c>
      <c r="T44" s="176" t="s">
        <v>187</v>
      </c>
      <c r="U44" s="158">
        <v>0.83799999999999997</v>
      </c>
      <c r="V44" s="158">
        <f>ROUND(E44*U44,2)</f>
        <v>1.68</v>
      </c>
      <c r="W44" s="158"/>
      <c r="X44" s="158" t="s">
        <v>188</v>
      </c>
      <c r="Y44" s="158" t="s">
        <v>189</v>
      </c>
      <c r="Z44" s="148"/>
      <c r="AA44" s="148"/>
      <c r="AB44" s="148"/>
      <c r="AC44" s="148"/>
      <c r="AD44" s="148"/>
      <c r="AE44" s="148"/>
      <c r="AF44" s="148"/>
      <c r="AG44" s="148" t="s">
        <v>190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5">
      <c r="A45" s="155"/>
      <c r="B45" s="156"/>
      <c r="C45" s="241" t="s">
        <v>1104</v>
      </c>
      <c r="D45" s="242"/>
      <c r="E45" s="242"/>
      <c r="F45" s="242"/>
      <c r="G45" s="242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39"/>
      <c r="D46" s="240"/>
      <c r="E46" s="240"/>
      <c r="F46" s="240"/>
      <c r="G46" s="240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195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5">
      <c r="A47" s="170">
        <v>13</v>
      </c>
      <c r="B47" s="171" t="s">
        <v>1105</v>
      </c>
      <c r="C47" s="179" t="s">
        <v>1106</v>
      </c>
      <c r="D47" s="172" t="s">
        <v>880</v>
      </c>
      <c r="E47" s="173">
        <v>1</v>
      </c>
      <c r="F47" s="174"/>
      <c r="G47" s="175">
        <f>ROUND(E47*F47,2)</f>
        <v>0</v>
      </c>
      <c r="H47" s="174">
        <v>39.21</v>
      </c>
      <c r="I47" s="175">
        <f>ROUND(E47*H47,2)</f>
        <v>39.21</v>
      </c>
      <c r="J47" s="174">
        <v>506.99</v>
      </c>
      <c r="K47" s="175">
        <f>ROUND(E47*J47,2)</f>
        <v>506.99</v>
      </c>
      <c r="L47" s="175">
        <v>21</v>
      </c>
      <c r="M47" s="175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5" t="s">
        <v>783</v>
      </c>
      <c r="S47" s="175" t="s">
        <v>186</v>
      </c>
      <c r="T47" s="176" t="s">
        <v>187</v>
      </c>
      <c r="U47" s="158">
        <v>0.83799999999999997</v>
      </c>
      <c r="V47" s="158">
        <f>ROUND(E47*U47,2)</f>
        <v>0.84</v>
      </c>
      <c r="W47" s="158"/>
      <c r="X47" s="158" t="s">
        <v>188</v>
      </c>
      <c r="Y47" s="158" t="s">
        <v>189</v>
      </c>
      <c r="Z47" s="148"/>
      <c r="AA47" s="148"/>
      <c r="AB47" s="148"/>
      <c r="AC47" s="148"/>
      <c r="AD47" s="148"/>
      <c r="AE47" s="148"/>
      <c r="AF47" s="148"/>
      <c r="AG47" s="148" t="s">
        <v>190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1" t="s">
        <v>1107</v>
      </c>
      <c r="D48" s="242"/>
      <c r="E48" s="242"/>
      <c r="F48" s="242"/>
      <c r="G48" s="242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194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39"/>
      <c r="D49" s="240"/>
      <c r="E49" s="240"/>
      <c r="F49" s="240"/>
      <c r="G49" s="240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195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5">
      <c r="A50" s="170">
        <v>14</v>
      </c>
      <c r="B50" s="171" t="s">
        <v>1108</v>
      </c>
      <c r="C50" s="179" t="s">
        <v>1109</v>
      </c>
      <c r="D50" s="172" t="s">
        <v>242</v>
      </c>
      <c r="E50" s="173">
        <v>1</v>
      </c>
      <c r="F50" s="174"/>
      <c r="G50" s="175">
        <f>ROUND(E50*F50,2)</f>
        <v>0</v>
      </c>
      <c r="H50" s="174">
        <v>0</v>
      </c>
      <c r="I50" s="175">
        <f>ROUND(E50*H50,2)</f>
        <v>0</v>
      </c>
      <c r="J50" s="174">
        <v>271.2</v>
      </c>
      <c r="K50" s="175">
        <f>ROUND(E50*J50,2)</f>
        <v>271.2</v>
      </c>
      <c r="L50" s="175">
        <v>21</v>
      </c>
      <c r="M50" s="175">
        <f>G50*(1+L50/100)</f>
        <v>0</v>
      </c>
      <c r="N50" s="173">
        <v>0</v>
      </c>
      <c r="O50" s="173">
        <f>ROUND(E50*N50,2)</f>
        <v>0</v>
      </c>
      <c r="P50" s="173">
        <v>0</v>
      </c>
      <c r="Q50" s="173">
        <f>ROUND(E50*P50,2)</f>
        <v>0</v>
      </c>
      <c r="R50" s="175" t="s">
        <v>783</v>
      </c>
      <c r="S50" s="175" t="s">
        <v>186</v>
      </c>
      <c r="T50" s="176" t="s">
        <v>187</v>
      </c>
      <c r="U50" s="158">
        <v>0.42399999999999999</v>
      </c>
      <c r="V50" s="158">
        <f>ROUND(E50*U50,2)</f>
        <v>0.42</v>
      </c>
      <c r="W50" s="158"/>
      <c r="X50" s="158" t="s">
        <v>188</v>
      </c>
      <c r="Y50" s="158" t="s">
        <v>189</v>
      </c>
      <c r="Z50" s="148"/>
      <c r="AA50" s="148"/>
      <c r="AB50" s="148"/>
      <c r="AC50" s="148"/>
      <c r="AD50" s="148"/>
      <c r="AE50" s="148"/>
      <c r="AF50" s="148"/>
      <c r="AG50" s="148" t="s">
        <v>190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2" x14ac:dyDescent="0.25">
      <c r="A51" s="155"/>
      <c r="B51" s="156"/>
      <c r="C51" s="241" t="s">
        <v>1110</v>
      </c>
      <c r="D51" s="242"/>
      <c r="E51" s="242"/>
      <c r="F51" s="242"/>
      <c r="G51" s="242"/>
      <c r="H51" s="158"/>
      <c r="I51" s="158"/>
      <c r="J51" s="158"/>
      <c r="K51" s="158"/>
      <c r="L51" s="158"/>
      <c r="M51" s="158"/>
      <c r="N51" s="157"/>
      <c r="O51" s="157"/>
      <c r="P51" s="157"/>
      <c r="Q51" s="157"/>
      <c r="R51" s="158"/>
      <c r="S51" s="158"/>
      <c r="T51" s="158"/>
      <c r="U51" s="158"/>
      <c r="V51" s="158"/>
      <c r="W51" s="158"/>
      <c r="X51" s="158"/>
      <c r="Y51" s="158"/>
      <c r="Z51" s="148"/>
      <c r="AA51" s="148"/>
      <c r="AB51" s="148"/>
      <c r="AC51" s="148"/>
      <c r="AD51" s="148"/>
      <c r="AE51" s="148"/>
      <c r="AF51" s="148"/>
      <c r="AG51" s="148" t="s">
        <v>194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39"/>
      <c r="D52" s="240"/>
      <c r="E52" s="240"/>
      <c r="F52" s="240"/>
      <c r="G52" s="240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195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5">
      <c r="A53" s="170">
        <v>15</v>
      </c>
      <c r="B53" s="171" t="s">
        <v>1111</v>
      </c>
      <c r="C53" s="179" t="s">
        <v>1112</v>
      </c>
      <c r="D53" s="172" t="s">
        <v>242</v>
      </c>
      <c r="E53" s="173">
        <v>4</v>
      </c>
      <c r="F53" s="174"/>
      <c r="G53" s="175">
        <f>ROUND(E53*F53,2)</f>
        <v>0</v>
      </c>
      <c r="H53" s="174">
        <v>1030.0999999999999</v>
      </c>
      <c r="I53" s="175">
        <f>ROUND(E53*H53,2)</f>
        <v>4120.3999999999996</v>
      </c>
      <c r="J53" s="174">
        <v>181</v>
      </c>
      <c r="K53" s="175">
        <f>ROUND(E53*J53,2)</f>
        <v>724</v>
      </c>
      <c r="L53" s="175">
        <v>21</v>
      </c>
      <c r="M53" s="175">
        <f>G53*(1+L53/100)</f>
        <v>0</v>
      </c>
      <c r="N53" s="173">
        <v>0</v>
      </c>
      <c r="O53" s="173">
        <f>ROUND(E53*N53,2)</f>
        <v>0</v>
      </c>
      <c r="P53" s="173">
        <v>0</v>
      </c>
      <c r="Q53" s="173">
        <f>ROUND(E53*P53,2)</f>
        <v>0</v>
      </c>
      <c r="R53" s="175" t="s">
        <v>783</v>
      </c>
      <c r="S53" s="175" t="s">
        <v>186</v>
      </c>
      <c r="T53" s="176" t="s">
        <v>187</v>
      </c>
      <c r="U53" s="158">
        <v>0.22700000000000001</v>
      </c>
      <c r="V53" s="158">
        <f>ROUND(E53*U53,2)</f>
        <v>0.91</v>
      </c>
      <c r="W53" s="158"/>
      <c r="X53" s="158" t="s">
        <v>188</v>
      </c>
      <c r="Y53" s="158" t="s">
        <v>189</v>
      </c>
      <c r="Z53" s="148"/>
      <c r="AA53" s="148"/>
      <c r="AB53" s="148"/>
      <c r="AC53" s="148"/>
      <c r="AD53" s="148"/>
      <c r="AE53" s="148"/>
      <c r="AF53" s="148"/>
      <c r="AG53" s="148" t="s">
        <v>190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41" t="s">
        <v>1113</v>
      </c>
      <c r="D54" s="242"/>
      <c r="E54" s="242"/>
      <c r="F54" s="242"/>
      <c r="G54" s="242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194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2" x14ac:dyDescent="0.25">
      <c r="A55" s="155"/>
      <c r="B55" s="156"/>
      <c r="C55" s="239"/>
      <c r="D55" s="240"/>
      <c r="E55" s="240"/>
      <c r="F55" s="240"/>
      <c r="G55" s="240"/>
      <c r="H55" s="158"/>
      <c r="I55" s="158"/>
      <c r="J55" s="158"/>
      <c r="K55" s="158"/>
      <c r="L55" s="158"/>
      <c r="M55" s="158"/>
      <c r="N55" s="157"/>
      <c r="O55" s="157"/>
      <c r="P55" s="157"/>
      <c r="Q55" s="157"/>
      <c r="R55" s="158"/>
      <c r="S55" s="158"/>
      <c r="T55" s="158"/>
      <c r="U55" s="158"/>
      <c r="V55" s="158"/>
      <c r="W55" s="158"/>
      <c r="X55" s="158"/>
      <c r="Y55" s="158"/>
      <c r="Z55" s="148"/>
      <c r="AA55" s="148"/>
      <c r="AB55" s="148"/>
      <c r="AC55" s="148"/>
      <c r="AD55" s="148"/>
      <c r="AE55" s="148"/>
      <c r="AF55" s="148"/>
      <c r="AG55" s="148" t="s">
        <v>195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5">
      <c r="A56" s="170">
        <v>16</v>
      </c>
      <c r="B56" s="171" t="s">
        <v>1114</v>
      </c>
      <c r="C56" s="179" t="s">
        <v>1115</v>
      </c>
      <c r="D56" s="172" t="s">
        <v>242</v>
      </c>
      <c r="E56" s="173">
        <v>4</v>
      </c>
      <c r="F56" s="174"/>
      <c r="G56" s="175">
        <f>ROUND(E56*F56,2)</f>
        <v>0</v>
      </c>
      <c r="H56" s="174">
        <v>1614.46</v>
      </c>
      <c r="I56" s="175">
        <f>ROUND(E56*H56,2)</f>
        <v>6457.84</v>
      </c>
      <c r="J56" s="174">
        <v>215.94</v>
      </c>
      <c r="K56" s="175">
        <f>ROUND(E56*J56,2)</f>
        <v>863.76</v>
      </c>
      <c r="L56" s="175">
        <v>21</v>
      </c>
      <c r="M56" s="175">
        <f>G56*(1+L56/100)</f>
        <v>0</v>
      </c>
      <c r="N56" s="173">
        <v>0</v>
      </c>
      <c r="O56" s="173">
        <f>ROUND(E56*N56,2)</f>
        <v>0</v>
      </c>
      <c r="P56" s="173">
        <v>0</v>
      </c>
      <c r="Q56" s="173">
        <f>ROUND(E56*P56,2)</f>
        <v>0</v>
      </c>
      <c r="R56" s="175" t="s">
        <v>783</v>
      </c>
      <c r="S56" s="175" t="s">
        <v>186</v>
      </c>
      <c r="T56" s="176" t="s">
        <v>187</v>
      </c>
      <c r="U56" s="158">
        <v>0.26900000000000002</v>
      </c>
      <c r="V56" s="158">
        <f>ROUND(E56*U56,2)</f>
        <v>1.08</v>
      </c>
      <c r="W56" s="158"/>
      <c r="X56" s="158" t="s">
        <v>188</v>
      </c>
      <c r="Y56" s="158" t="s">
        <v>189</v>
      </c>
      <c r="Z56" s="148"/>
      <c r="AA56" s="148"/>
      <c r="AB56" s="148"/>
      <c r="AC56" s="148"/>
      <c r="AD56" s="148"/>
      <c r="AE56" s="148"/>
      <c r="AF56" s="148"/>
      <c r="AG56" s="148" t="s">
        <v>190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5">
      <c r="A57" s="155"/>
      <c r="B57" s="156"/>
      <c r="C57" s="241" t="s">
        <v>1116</v>
      </c>
      <c r="D57" s="242"/>
      <c r="E57" s="242"/>
      <c r="F57" s="242"/>
      <c r="G57" s="242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194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39"/>
      <c r="D58" s="240"/>
      <c r="E58" s="240"/>
      <c r="F58" s="240"/>
      <c r="G58" s="240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195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70">
        <v>17</v>
      </c>
      <c r="B59" s="171" t="s">
        <v>1117</v>
      </c>
      <c r="C59" s="179" t="s">
        <v>1118</v>
      </c>
      <c r="D59" s="172" t="s">
        <v>242</v>
      </c>
      <c r="E59" s="173">
        <v>1</v>
      </c>
      <c r="F59" s="174"/>
      <c r="G59" s="175">
        <f>ROUND(E59*F59,2)</f>
        <v>0</v>
      </c>
      <c r="H59" s="174">
        <v>2274.9899999999998</v>
      </c>
      <c r="I59" s="175">
        <f>ROUND(E59*H59,2)</f>
        <v>2274.9899999999998</v>
      </c>
      <c r="J59" s="174">
        <v>282.51</v>
      </c>
      <c r="K59" s="175">
        <f>ROUND(E59*J59,2)</f>
        <v>282.51</v>
      </c>
      <c r="L59" s="175">
        <v>21</v>
      </c>
      <c r="M59" s="175">
        <f>G59*(1+L59/100)</f>
        <v>0</v>
      </c>
      <c r="N59" s="173">
        <v>0</v>
      </c>
      <c r="O59" s="173">
        <f>ROUND(E59*N59,2)</f>
        <v>0</v>
      </c>
      <c r="P59" s="173">
        <v>0</v>
      </c>
      <c r="Q59" s="173">
        <f>ROUND(E59*P59,2)</f>
        <v>0</v>
      </c>
      <c r="R59" s="175" t="s">
        <v>783</v>
      </c>
      <c r="S59" s="175" t="s">
        <v>186</v>
      </c>
      <c r="T59" s="176" t="s">
        <v>187</v>
      </c>
      <c r="U59" s="158">
        <v>0.35099999999999998</v>
      </c>
      <c r="V59" s="158">
        <f>ROUND(E59*U59,2)</f>
        <v>0.35</v>
      </c>
      <c r="W59" s="158"/>
      <c r="X59" s="158" t="s">
        <v>188</v>
      </c>
      <c r="Y59" s="158" t="s">
        <v>189</v>
      </c>
      <c r="Z59" s="148"/>
      <c r="AA59" s="148"/>
      <c r="AB59" s="148"/>
      <c r="AC59" s="148"/>
      <c r="AD59" s="148"/>
      <c r="AE59" s="148"/>
      <c r="AF59" s="148"/>
      <c r="AG59" s="148" t="s">
        <v>190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41" t="s">
        <v>1119</v>
      </c>
      <c r="D60" s="242"/>
      <c r="E60" s="242"/>
      <c r="F60" s="242"/>
      <c r="G60" s="242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239"/>
      <c r="D61" s="240"/>
      <c r="E61" s="240"/>
      <c r="F61" s="240"/>
      <c r="G61" s="240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195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5">
      <c r="A62" s="170">
        <v>18</v>
      </c>
      <c r="B62" s="171" t="s">
        <v>1120</v>
      </c>
      <c r="C62" s="179" t="s">
        <v>1121</v>
      </c>
      <c r="D62" s="172" t="s">
        <v>880</v>
      </c>
      <c r="E62" s="173">
        <v>1</v>
      </c>
      <c r="F62" s="174"/>
      <c r="G62" s="175">
        <f>ROUND(E62*F62,2)</f>
        <v>0</v>
      </c>
      <c r="H62" s="174">
        <v>617.20000000000005</v>
      </c>
      <c r="I62" s="175">
        <f>ROUND(E62*H62,2)</f>
        <v>617.20000000000005</v>
      </c>
      <c r="J62" s="174">
        <v>1335.3</v>
      </c>
      <c r="K62" s="175">
        <f>ROUND(E62*J62,2)</f>
        <v>1335.3</v>
      </c>
      <c r="L62" s="175">
        <v>21</v>
      </c>
      <c r="M62" s="175">
        <f>G62*(1+L62/100)</f>
        <v>0</v>
      </c>
      <c r="N62" s="173">
        <v>0</v>
      </c>
      <c r="O62" s="173">
        <f>ROUND(E62*N62,2)</f>
        <v>0</v>
      </c>
      <c r="P62" s="173">
        <v>0</v>
      </c>
      <c r="Q62" s="173">
        <f>ROUND(E62*P62,2)</f>
        <v>0</v>
      </c>
      <c r="R62" s="175" t="s">
        <v>783</v>
      </c>
      <c r="S62" s="175" t="s">
        <v>186</v>
      </c>
      <c r="T62" s="176" t="s">
        <v>187</v>
      </c>
      <c r="U62" s="158">
        <v>1.964</v>
      </c>
      <c r="V62" s="158">
        <f>ROUND(E62*U62,2)</f>
        <v>1.96</v>
      </c>
      <c r="W62" s="158"/>
      <c r="X62" s="158" t="s">
        <v>188</v>
      </c>
      <c r="Y62" s="158" t="s">
        <v>189</v>
      </c>
      <c r="Z62" s="148"/>
      <c r="AA62" s="148"/>
      <c r="AB62" s="148"/>
      <c r="AC62" s="148"/>
      <c r="AD62" s="148"/>
      <c r="AE62" s="148"/>
      <c r="AF62" s="148"/>
      <c r="AG62" s="148" t="s">
        <v>190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41" t="s">
        <v>1122</v>
      </c>
      <c r="D63" s="242"/>
      <c r="E63" s="242"/>
      <c r="F63" s="242"/>
      <c r="G63" s="242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194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39"/>
      <c r="D64" s="240"/>
      <c r="E64" s="240"/>
      <c r="F64" s="240"/>
      <c r="G64" s="240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195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5">
      <c r="A65" s="170">
        <v>19</v>
      </c>
      <c r="B65" s="171" t="s">
        <v>1123</v>
      </c>
      <c r="C65" s="179" t="s">
        <v>1124</v>
      </c>
      <c r="D65" s="172" t="s">
        <v>242</v>
      </c>
      <c r="E65" s="173">
        <v>2</v>
      </c>
      <c r="F65" s="174"/>
      <c r="G65" s="175">
        <f>ROUND(E65*F65,2)</f>
        <v>0</v>
      </c>
      <c r="H65" s="174">
        <v>34.229999999999997</v>
      </c>
      <c r="I65" s="175">
        <f>ROUND(E65*H65,2)</f>
        <v>68.459999999999994</v>
      </c>
      <c r="J65" s="174">
        <v>115.97</v>
      </c>
      <c r="K65" s="175">
        <f>ROUND(E65*J65,2)</f>
        <v>231.94</v>
      </c>
      <c r="L65" s="175">
        <v>21</v>
      </c>
      <c r="M65" s="175">
        <f>G65*(1+L65/100)</f>
        <v>0</v>
      </c>
      <c r="N65" s="173">
        <v>0</v>
      </c>
      <c r="O65" s="173">
        <f>ROUND(E65*N65,2)</f>
        <v>0</v>
      </c>
      <c r="P65" s="173">
        <v>0</v>
      </c>
      <c r="Q65" s="173">
        <f>ROUND(E65*P65,2)</f>
        <v>0</v>
      </c>
      <c r="R65" s="175" t="s">
        <v>783</v>
      </c>
      <c r="S65" s="175" t="s">
        <v>186</v>
      </c>
      <c r="T65" s="176" t="s">
        <v>187</v>
      </c>
      <c r="U65" s="158">
        <v>0.17299999999999999</v>
      </c>
      <c r="V65" s="158">
        <f>ROUND(E65*U65,2)</f>
        <v>0.35</v>
      </c>
      <c r="W65" s="158"/>
      <c r="X65" s="158" t="s">
        <v>188</v>
      </c>
      <c r="Y65" s="158" t="s">
        <v>189</v>
      </c>
      <c r="Z65" s="148"/>
      <c r="AA65" s="148"/>
      <c r="AB65" s="148"/>
      <c r="AC65" s="148"/>
      <c r="AD65" s="148"/>
      <c r="AE65" s="148"/>
      <c r="AF65" s="148"/>
      <c r="AG65" s="148" t="s">
        <v>190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2" x14ac:dyDescent="0.25">
      <c r="A66" s="155"/>
      <c r="B66" s="156"/>
      <c r="C66" s="241" t="s">
        <v>1125</v>
      </c>
      <c r="D66" s="242"/>
      <c r="E66" s="242"/>
      <c r="F66" s="242"/>
      <c r="G66" s="242"/>
      <c r="H66" s="158"/>
      <c r="I66" s="158"/>
      <c r="J66" s="158"/>
      <c r="K66" s="158"/>
      <c r="L66" s="158"/>
      <c r="M66" s="158"/>
      <c r="N66" s="157"/>
      <c r="O66" s="157"/>
      <c r="P66" s="157"/>
      <c r="Q66" s="157"/>
      <c r="R66" s="158"/>
      <c r="S66" s="158"/>
      <c r="T66" s="158"/>
      <c r="U66" s="158"/>
      <c r="V66" s="158"/>
      <c r="W66" s="158"/>
      <c r="X66" s="158"/>
      <c r="Y66" s="158"/>
      <c r="Z66" s="148"/>
      <c r="AA66" s="148"/>
      <c r="AB66" s="148"/>
      <c r="AC66" s="148"/>
      <c r="AD66" s="148"/>
      <c r="AE66" s="148"/>
      <c r="AF66" s="148"/>
      <c r="AG66" s="148" t="s">
        <v>194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239"/>
      <c r="D67" s="240"/>
      <c r="E67" s="240"/>
      <c r="F67" s="240"/>
      <c r="G67" s="240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195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5">
      <c r="A68" s="170">
        <v>20</v>
      </c>
      <c r="B68" s="171" t="s">
        <v>1126</v>
      </c>
      <c r="C68" s="179" t="s">
        <v>1127</v>
      </c>
      <c r="D68" s="172" t="s">
        <v>242</v>
      </c>
      <c r="E68" s="173">
        <v>1</v>
      </c>
      <c r="F68" s="174"/>
      <c r="G68" s="175">
        <f>ROUND(E68*F68,2)</f>
        <v>0</v>
      </c>
      <c r="H68" s="174">
        <v>82.18</v>
      </c>
      <c r="I68" s="175">
        <f>ROUND(E68*H68,2)</f>
        <v>82.18</v>
      </c>
      <c r="J68" s="174">
        <v>280.82</v>
      </c>
      <c r="K68" s="175">
        <f>ROUND(E68*J68,2)</f>
        <v>280.82</v>
      </c>
      <c r="L68" s="175">
        <v>21</v>
      </c>
      <c r="M68" s="175">
        <f>G68*(1+L68/100)</f>
        <v>0</v>
      </c>
      <c r="N68" s="173">
        <v>0</v>
      </c>
      <c r="O68" s="173">
        <f>ROUND(E68*N68,2)</f>
        <v>0</v>
      </c>
      <c r="P68" s="173">
        <v>0</v>
      </c>
      <c r="Q68" s="173">
        <f>ROUND(E68*P68,2)</f>
        <v>0</v>
      </c>
      <c r="R68" s="175" t="s">
        <v>783</v>
      </c>
      <c r="S68" s="175" t="s">
        <v>186</v>
      </c>
      <c r="T68" s="176" t="s">
        <v>187</v>
      </c>
      <c r="U68" s="158">
        <v>0.40799999999999997</v>
      </c>
      <c r="V68" s="158">
        <f>ROUND(E68*U68,2)</f>
        <v>0.41</v>
      </c>
      <c r="W68" s="158"/>
      <c r="X68" s="158" t="s">
        <v>188</v>
      </c>
      <c r="Y68" s="158" t="s">
        <v>189</v>
      </c>
      <c r="Z68" s="148"/>
      <c r="AA68" s="148"/>
      <c r="AB68" s="148"/>
      <c r="AC68" s="148"/>
      <c r="AD68" s="148"/>
      <c r="AE68" s="148"/>
      <c r="AF68" s="148"/>
      <c r="AG68" s="148" t="s">
        <v>190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41" t="s">
        <v>1128</v>
      </c>
      <c r="D69" s="242"/>
      <c r="E69" s="242"/>
      <c r="F69" s="242"/>
      <c r="G69" s="242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194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2" x14ac:dyDescent="0.25">
      <c r="A70" s="155"/>
      <c r="B70" s="156"/>
      <c r="C70" s="239"/>
      <c r="D70" s="240"/>
      <c r="E70" s="240"/>
      <c r="F70" s="240"/>
      <c r="G70" s="240"/>
      <c r="H70" s="158"/>
      <c r="I70" s="158"/>
      <c r="J70" s="158"/>
      <c r="K70" s="158"/>
      <c r="L70" s="158"/>
      <c r="M70" s="158"/>
      <c r="N70" s="157"/>
      <c r="O70" s="157"/>
      <c r="P70" s="157"/>
      <c r="Q70" s="157"/>
      <c r="R70" s="158"/>
      <c r="S70" s="158"/>
      <c r="T70" s="158"/>
      <c r="U70" s="158"/>
      <c r="V70" s="158"/>
      <c r="W70" s="158"/>
      <c r="X70" s="158"/>
      <c r="Y70" s="158"/>
      <c r="Z70" s="148"/>
      <c r="AA70" s="148"/>
      <c r="AB70" s="148"/>
      <c r="AC70" s="148"/>
      <c r="AD70" s="148"/>
      <c r="AE70" s="148"/>
      <c r="AF70" s="148"/>
      <c r="AG70" s="148" t="s">
        <v>195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ht="20.399999999999999" outlineLevel="1" x14ac:dyDescent="0.25">
      <c r="A71" s="170">
        <v>21</v>
      </c>
      <c r="B71" s="171" t="s">
        <v>1129</v>
      </c>
      <c r="C71" s="179" t="s">
        <v>1130</v>
      </c>
      <c r="D71" s="172" t="s">
        <v>301</v>
      </c>
      <c r="E71" s="173">
        <v>12</v>
      </c>
      <c r="F71" s="174"/>
      <c r="G71" s="175">
        <f>ROUND(E71*F71,2)</f>
        <v>0</v>
      </c>
      <c r="H71" s="174">
        <v>14.23</v>
      </c>
      <c r="I71" s="175">
        <f>ROUND(E71*H71,2)</f>
        <v>170.76</v>
      </c>
      <c r="J71" s="174">
        <v>53.57</v>
      </c>
      <c r="K71" s="175">
        <f>ROUND(E71*J71,2)</f>
        <v>642.84</v>
      </c>
      <c r="L71" s="175">
        <v>21</v>
      </c>
      <c r="M71" s="175">
        <f>G71*(1+L71/100)</f>
        <v>0</v>
      </c>
      <c r="N71" s="173">
        <v>0</v>
      </c>
      <c r="O71" s="173">
        <f>ROUND(E71*N71,2)</f>
        <v>0</v>
      </c>
      <c r="P71" s="173">
        <v>0</v>
      </c>
      <c r="Q71" s="173">
        <f>ROUND(E71*P71,2)</f>
        <v>0</v>
      </c>
      <c r="R71" s="175" t="s">
        <v>1131</v>
      </c>
      <c r="S71" s="175" t="s">
        <v>186</v>
      </c>
      <c r="T71" s="176" t="s">
        <v>187</v>
      </c>
      <c r="U71" s="158">
        <v>8.8999999999999996E-2</v>
      </c>
      <c r="V71" s="158">
        <f>ROUND(E71*U71,2)</f>
        <v>1.07</v>
      </c>
      <c r="W71" s="158"/>
      <c r="X71" s="158" t="s">
        <v>188</v>
      </c>
      <c r="Y71" s="158" t="s">
        <v>189</v>
      </c>
      <c r="Z71" s="148"/>
      <c r="AA71" s="148"/>
      <c r="AB71" s="148"/>
      <c r="AC71" s="148"/>
      <c r="AD71" s="148"/>
      <c r="AE71" s="148"/>
      <c r="AF71" s="148"/>
      <c r="AG71" s="148" t="s">
        <v>190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43" t="s">
        <v>1132</v>
      </c>
      <c r="D72" s="244"/>
      <c r="E72" s="244"/>
      <c r="F72" s="244"/>
      <c r="G72" s="244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192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2" x14ac:dyDescent="0.25">
      <c r="A73" s="155"/>
      <c r="B73" s="156"/>
      <c r="C73" s="245" t="s">
        <v>1133</v>
      </c>
      <c r="D73" s="246"/>
      <c r="E73" s="246"/>
      <c r="F73" s="246"/>
      <c r="G73" s="246"/>
      <c r="H73" s="158"/>
      <c r="I73" s="158"/>
      <c r="J73" s="158"/>
      <c r="K73" s="158"/>
      <c r="L73" s="158"/>
      <c r="M73" s="158"/>
      <c r="N73" s="157"/>
      <c r="O73" s="157"/>
      <c r="P73" s="157"/>
      <c r="Q73" s="157"/>
      <c r="R73" s="158"/>
      <c r="S73" s="158"/>
      <c r="T73" s="158"/>
      <c r="U73" s="158"/>
      <c r="V73" s="158"/>
      <c r="W73" s="158"/>
      <c r="X73" s="158"/>
      <c r="Y73" s="158"/>
      <c r="Z73" s="148"/>
      <c r="AA73" s="148"/>
      <c r="AB73" s="148"/>
      <c r="AC73" s="148"/>
      <c r="AD73" s="148"/>
      <c r="AE73" s="148"/>
      <c r="AF73" s="148"/>
      <c r="AG73" s="148" t="s">
        <v>194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39"/>
      <c r="D74" s="240"/>
      <c r="E74" s="240"/>
      <c r="F74" s="240"/>
      <c r="G74" s="240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195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ht="20.399999999999999" outlineLevel="1" x14ac:dyDescent="0.25">
      <c r="A75" s="170">
        <v>22</v>
      </c>
      <c r="B75" s="171" t="s">
        <v>1134</v>
      </c>
      <c r="C75" s="179" t="s">
        <v>1135</v>
      </c>
      <c r="D75" s="172" t="s">
        <v>301</v>
      </c>
      <c r="E75" s="173">
        <v>54</v>
      </c>
      <c r="F75" s="174"/>
      <c r="G75" s="175">
        <f>ROUND(E75*F75,2)</f>
        <v>0</v>
      </c>
      <c r="H75" s="174">
        <v>173.56</v>
      </c>
      <c r="I75" s="175">
        <f>ROUND(E75*H75,2)</f>
        <v>9372.24</v>
      </c>
      <c r="J75" s="174">
        <v>808.74</v>
      </c>
      <c r="K75" s="175">
        <f>ROUND(E75*J75,2)</f>
        <v>43671.96</v>
      </c>
      <c r="L75" s="175">
        <v>21</v>
      </c>
      <c r="M75" s="175">
        <f>G75*(1+L75/100)</f>
        <v>0</v>
      </c>
      <c r="N75" s="173">
        <v>0.20452000000000001</v>
      </c>
      <c r="O75" s="173">
        <f>ROUND(E75*N75,2)</f>
        <v>11.04</v>
      </c>
      <c r="P75" s="173">
        <v>0</v>
      </c>
      <c r="Q75" s="173">
        <f>ROUND(E75*P75,2)</f>
        <v>0</v>
      </c>
      <c r="R75" s="175" t="s">
        <v>1136</v>
      </c>
      <c r="S75" s="175" t="s">
        <v>186</v>
      </c>
      <c r="T75" s="176" t="s">
        <v>187</v>
      </c>
      <c r="U75" s="158">
        <v>1.1414200000000001</v>
      </c>
      <c r="V75" s="158">
        <f>ROUND(E75*U75,2)</f>
        <v>61.64</v>
      </c>
      <c r="W75" s="158"/>
      <c r="X75" s="158" t="s">
        <v>1137</v>
      </c>
      <c r="Y75" s="158" t="s">
        <v>189</v>
      </c>
      <c r="Z75" s="148"/>
      <c r="AA75" s="148"/>
      <c r="AB75" s="148"/>
      <c r="AC75" s="148"/>
      <c r="AD75" s="148"/>
      <c r="AE75" s="148"/>
      <c r="AF75" s="148"/>
      <c r="AG75" s="148" t="s">
        <v>1138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ht="31.2" outlineLevel="2" x14ac:dyDescent="0.25">
      <c r="A76" s="155"/>
      <c r="B76" s="156"/>
      <c r="C76" s="243" t="s">
        <v>1139</v>
      </c>
      <c r="D76" s="244"/>
      <c r="E76" s="244"/>
      <c r="F76" s="244"/>
      <c r="G76" s="244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192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77" t="str">
        <f>C76</f>
        <v>hloubení rýh nezapažených, šířky do 60 cm, v hornině 3 (včetně příplatku za lepivost), ve volném terénu, dodávka a montáž potrubí včetně tvarovek, bez podsypu nebo s podsypem štěrkopískem,obsyp potrubí kamenivem fr. 4-8 mm, zhutnění, zásyp rýhy vytěženou zeminou, s uložením ve vrstvách, se zhutněním, odvoz přebytečné zeminy do 6 km, bez poplatku za skládku.</v>
      </c>
      <c r="BB76" s="148"/>
      <c r="BC76" s="148"/>
      <c r="BD76" s="148"/>
      <c r="BE76" s="148"/>
      <c r="BF76" s="148"/>
      <c r="BG76" s="148"/>
      <c r="BH76" s="148"/>
    </row>
    <row r="77" spans="1:60" outlineLevel="2" x14ac:dyDescent="0.25">
      <c r="A77" s="155"/>
      <c r="B77" s="156"/>
      <c r="C77" s="245" t="s">
        <v>1140</v>
      </c>
      <c r="D77" s="246"/>
      <c r="E77" s="246"/>
      <c r="F77" s="246"/>
      <c r="G77" s="246"/>
      <c r="H77" s="158"/>
      <c r="I77" s="158"/>
      <c r="J77" s="158"/>
      <c r="K77" s="158"/>
      <c r="L77" s="158"/>
      <c r="M77" s="158"/>
      <c r="N77" s="157"/>
      <c r="O77" s="157"/>
      <c r="P77" s="157"/>
      <c r="Q77" s="157"/>
      <c r="R77" s="158"/>
      <c r="S77" s="158"/>
      <c r="T77" s="158"/>
      <c r="U77" s="158"/>
      <c r="V77" s="158"/>
      <c r="W77" s="158"/>
      <c r="X77" s="158"/>
      <c r="Y77" s="158"/>
      <c r="Z77" s="148"/>
      <c r="AA77" s="148"/>
      <c r="AB77" s="148"/>
      <c r="AC77" s="148"/>
      <c r="AD77" s="148"/>
      <c r="AE77" s="148"/>
      <c r="AF77" s="148"/>
      <c r="AG77" s="148" t="s">
        <v>194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2" x14ac:dyDescent="0.25">
      <c r="A78" s="155"/>
      <c r="B78" s="156"/>
      <c r="C78" s="239"/>
      <c r="D78" s="240"/>
      <c r="E78" s="240"/>
      <c r="F78" s="240"/>
      <c r="G78" s="240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195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5">
      <c r="A79" s="170">
        <v>23</v>
      </c>
      <c r="B79" s="171" t="s">
        <v>1141</v>
      </c>
      <c r="C79" s="179" t="s">
        <v>1142</v>
      </c>
      <c r="D79" s="172" t="s">
        <v>301</v>
      </c>
      <c r="E79" s="173">
        <v>72</v>
      </c>
      <c r="F79" s="174"/>
      <c r="G79" s="175">
        <f>ROUND(E79*F79,2)</f>
        <v>0</v>
      </c>
      <c r="H79" s="174">
        <v>257.22000000000003</v>
      </c>
      <c r="I79" s="175">
        <f>ROUND(E79*H79,2)</f>
        <v>18519.84</v>
      </c>
      <c r="J79" s="174">
        <v>864.78</v>
      </c>
      <c r="K79" s="175">
        <f>ROUND(E79*J79,2)</f>
        <v>62264.160000000003</v>
      </c>
      <c r="L79" s="175">
        <v>21</v>
      </c>
      <c r="M79" s="175">
        <f>G79*(1+L79/100)</f>
        <v>0</v>
      </c>
      <c r="N79" s="173">
        <v>0.22216</v>
      </c>
      <c r="O79" s="173">
        <f>ROUND(E79*N79,2)</f>
        <v>16</v>
      </c>
      <c r="P79" s="173">
        <v>0</v>
      </c>
      <c r="Q79" s="173">
        <f>ROUND(E79*P79,2)</f>
        <v>0</v>
      </c>
      <c r="R79" s="175" t="s">
        <v>1136</v>
      </c>
      <c r="S79" s="175" t="s">
        <v>186</v>
      </c>
      <c r="T79" s="176" t="s">
        <v>187</v>
      </c>
      <c r="U79" s="158">
        <v>1.1972100000000001</v>
      </c>
      <c r="V79" s="158">
        <f>ROUND(E79*U79,2)</f>
        <v>86.2</v>
      </c>
      <c r="W79" s="158"/>
      <c r="X79" s="158" t="s">
        <v>1137</v>
      </c>
      <c r="Y79" s="158" t="s">
        <v>189</v>
      </c>
      <c r="Z79" s="148"/>
      <c r="AA79" s="148"/>
      <c r="AB79" s="148"/>
      <c r="AC79" s="148"/>
      <c r="AD79" s="148"/>
      <c r="AE79" s="148"/>
      <c r="AF79" s="148"/>
      <c r="AG79" s="148" t="s">
        <v>1138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ht="31.2" outlineLevel="2" x14ac:dyDescent="0.25">
      <c r="A80" s="155"/>
      <c r="B80" s="156"/>
      <c r="C80" s="243" t="s">
        <v>1139</v>
      </c>
      <c r="D80" s="244"/>
      <c r="E80" s="244"/>
      <c r="F80" s="244"/>
      <c r="G80" s="244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192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77" t="str">
        <f>C80</f>
        <v>hloubení rýh nezapažených, šířky do 60 cm, v hornině 3 (včetně příplatku za lepivost), ve volném terénu, dodávka a montáž potrubí včetně tvarovek, bez podsypu nebo s podsypem štěrkopískem,obsyp potrubí kamenivem fr. 4-8 mm, zhutnění, zásyp rýhy vytěženou zeminou, s uložením ve vrstvách, se zhutněním, odvoz přebytečné zeminy do 6 km, bez poplatku za skládku.</v>
      </c>
      <c r="BB80" s="148"/>
      <c r="BC80" s="148"/>
      <c r="BD80" s="148"/>
      <c r="BE80" s="148"/>
      <c r="BF80" s="148"/>
      <c r="BG80" s="148"/>
      <c r="BH80" s="148"/>
    </row>
    <row r="81" spans="1:60" outlineLevel="2" x14ac:dyDescent="0.25">
      <c r="A81" s="155"/>
      <c r="B81" s="156"/>
      <c r="C81" s="245" t="s">
        <v>1143</v>
      </c>
      <c r="D81" s="246"/>
      <c r="E81" s="246"/>
      <c r="F81" s="246"/>
      <c r="G81" s="246"/>
      <c r="H81" s="158"/>
      <c r="I81" s="158"/>
      <c r="J81" s="158"/>
      <c r="K81" s="158"/>
      <c r="L81" s="158"/>
      <c r="M81" s="158"/>
      <c r="N81" s="157"/>
      <c r="O81" s="157"/>
      <c r="P81" s="157"/>
      <c r="Q81" s="157"/>
      <c r="R81" s="158"/>
      <c r="S81" s="158"/>
      <c r="T81" s="158"/>
      <c r="U81" s="158"/>
      <c r="V81" s="158"/>
      <c r="W81" s="158"/>
      <c r="X81" s="158"/>
      <c r="Y81" s="158"/>
      <c r="Z81" s="148"/>
      <c r="AA81" s="148"/>
      <c r="AB81" s="148"/>
      <c r="AC81" s="148"/>
      <c r="AD81" s="148"/>
      <c r="AE81" s="148"/>
      <c r="AF81" s="148"/>
      <c r="AG81" s="148" t="s">
        <v>194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39"/>
      <c r="D82" s="240"/>
      <c r="E82" s="240"/>
      <c r="F82" s="240"/>
      <c r="G82" s="240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195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5">
      <c r="A83" s="170">
        <v>24</v>
      </c>
      <c r="B83" s="171" t="s">
        <v>944</v>
      </c>
      <c r="C83" s="179" t="s">
        <v>945</v>
      </c>
      <c r="D83" s="172" t="s">
        <v>0</v>
      </c>
      <c r="E83" s="173">
        <v>2520.6410000000001</v>
      </c>
      <c r="F83" s="174"/>
      <c r="G83" s="175">
        <f>ROUND(E83*F83,2)</f>
        <v>0</v>
      </c>
      <c r="H83" s="174">
        <v>0</v>
      </c>
      <c r="I83" s="175">
        <f>ROUND(E83*H83,2)</f>
        <v>0</v>
      </c>
      <c r="J83" s="174">
        <v>1.4</v>
      </c>
      <c r="K83" s="175">
        <f>ROUND(E83*J83,2)</f>
        <v>3528.9</v>
      </c>
      <c r="L83" s="175">
        <v>21</v>
      </c>
      <c r="M83" s="175">
        <f>G83*(1+L83/100)</f>
        <v>0</v>
      </c>
      <c r="N83" s="173">
        <v>0</v>
      </c>
      <c r="O83" s="173">
        <f>ROUND(E83*N83,2)</f>
        <v>0</v>
      </c>
      <c r="P83" s="173">
        <v>0</v>
      </c>
      <c r="Q83" s="173">
        <f>ROUND(E83*P83,2)</f>
        <v>0</v>
      </c>
      <c r="R83" s="175" t="s">
        <v>783</v>
      </c>
      <c r="S83" s="175" t="s">
        <v>186</v>
      </c>
      <c r="T83" s="176" t="s">
        <v>186</v>
      </c>
      <c r="U83" s="158">
        <v>0</v>
      </c>
      <c r="V83" s="158">
        <f>ROUND(E83*U83,2)</f>
        <v>0</v>
      </c>
      <c r="W83" s="158"/>
      <c r="X83" s="158" t="s">
        <v>97</v>
      </c>
      <c r="Y83" s="158" t="s">
        <v>189</v>
      </c>
      <c r="Z83" s="148"/>
      <c r="AA83" s="148"/>
      <c r="AB83" s="148"/>
      <c r="AC83" s="148"/>
      <c r="AD83" s="148"/>
      <c r="AE83" s="148"/>
      <c r="AF83" s="148"/>
      <c r="AG83" s="148" t="s">
        <v>940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5">
      <c r="A84" s="155"/>
      <c r="B84" s="156"/>
      <c r="C84" s="243" t="s">
        <v>733</v>
      </c>
      <c r="D84" s="244"/>
      <c r="E84" s="244"/>
      <c r="F84" s="244"/>
      <c r="G84" s="244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192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2" x14ac:dyDescent="0.25">
      <c r="A85" s="155"/>
      <c r="B85" s="156"/>
      <c r="C85" s="239"/>
      <c r="D85" s="240"/>
      <c r="E85" s="240"/>
      <c r="F85" s="240"/>
      <c r="G85" s="240"/>
      <c r="H85" s="158"/>
      <c r="I85" s="158"/>
      <c r="J85" s="158"/>
      <c r="K85" s="158"/>
      <c r="L85" s="158"/>
      <c r="M85" s="158"/>
      <c r="N85" s="157"/>
      <c r="O85" s="157"/>
      <c r="P85" s="157"/>
      <c r="Q85" s="157"/>
      <c r="R85" s="158"/>
      <c r="S85" s="158"/>
      <c r="T85" s="158"/>
      <c r="U85" s="158"/>
      <c r="V85" s="158"/>
      <c r="W85" s="158"/>
      <c r="X85" s="158"/>
      <c r="Y85" s="158"/>
      <c r="Z85" s="148"/>
      <c r="AA85" s="148"/>
      <c r="AB85" s="148"/>
      <c r="AC85" s="148"/>
      <c r="AD85" s="148"/>
      <c r="AE85" s="148"/>
      <c r="AF85" s="148"/>
      <c r="AG85" s="148" t="s">
        <v>195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5">
      <c r="A86" s="170">
        <v>25</v>
      </c>
      <c r="B86" s="171" t="s">
        <v>1144</v>
      </c>
      <c r="C86" s="179" t="s">
        <v>1145</v>
      </c>
      <c r="D86" s="172" t="s">
        <v>242</v>
      </c>
      <c r="E86" s="173">
        <v>2</v>
      </c>
      <c r="F86" s="174"/>
      <c r="G86" s="175">
        <f>ROUND(E86*F86,2)</f>
        <v>0</v>
      </c>
      <c r="H86" s="174">
        <v>0</v>
      </c>
      <c r="I86" s="175">
        <f>ROUND(E86*H86,2)</f>
        <v>0</v>
      </c>
      <c r="J86" s="174">
        <v>3383.8</v>
      </c>
      <c r="K86" s="175">
        <f>ROUND(E86*J86,2)</f>
        <v>6767.6</v>
      </c>
      <c r="L86" s="175">
        <v>21</v>
      </c>
      <c r="M86" s="175">
        <f>G86*(1+L86/100)</f>
        <v>0</v>
      </c>
      <c r="N86" s="173">
        <v>0</v>
      </c>
      <c r="O86" s="173">
        <f>ROUND(E86*N86,2)</f>
        <v>0</v>
      </c>
      <c r="P86" s="173">
        <v>0</v>
      </c>
      <c r="Q86" s="173">
        <f>ROUND(E86*P86,2)</f>
        <v>0</v>
      </c>
      <c r="R86" s="175"/>
      <c r="S86" s="175" t="s">
        <v>336</v>
      </c>
      <c r="T86" s="176" t="s">
        <v>187</v>
      </c>
      <c r="U86" s="158">
        <v>0</v>
      </c>
      <c r="V86" s="158">
        <f>ROUND(E86*U86,2)</f>
        <v>0</v>
      </c>
      <c r="W86" s="158"/>
      <c r="X86" s="158" t="s">
        <v>188</v>
      </c>
      <c r="Y86" s="158" t="s">
        <v>189</v>
      </c>
      <c r="Z86" s="148"/>
      <c r="AA86" s="148"/>
      <c r="AB86" s="148"/>
      <c r="AC86" s="148"/>
      <c r="AD86" s="148"/>
      <c r="AE86" s="148"/>
      <c r="AF86" s="148"/>
      <c r="AG86" s="148" t="s">
        <v>190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2" x14ac:dyDescent="0.25">
      <c r="A87" s="155"/>
      <c r="B87" s="156"/>
      <c r="C87" s="241" t="s">
        <v>1145</v>
      </c>
      <c r="D87" s="242"/>
      <c r="E87" s="242"/>
      <c r="F87" s="242"/>
      <c r="G87" s="242"/>
      <c r="H87" s="158"/>
      <c r="I87" s="158"/>
      <c r="J87" s="158"/>
      <c r="K87" s="158"/>
      <c r="L87" s="158"/>
      <c r="M87" s="158"/>
      <c r="N87" s="157"/>
      <c r="O87" s="157"/>
      <c r="P87" s="157"/>
      <c r="Q87" s="157"/>
      <c r="R87" s="158"/>
      <c r="S87" s="158"/>
      <c r="T87" s="158"/>
      <c r="U87" s="158"/>
      <c r="V87" s="158"/>
      <c r="W87" s="158"/>
      <c r="X87" s="158"/>
      <c r="Y87" s="158"/>
      <c r="Z87" s="148"/>
      <c r="AA87" s="148"/>
      <c r="AB87" s="148"/>
      <c r="AC87" s="148"/>
      <c r="AD87" s="148"/>
      <c r="AE87" s="148"/>
      <c r="AF87" s="148"/>
      <c r="AG87" s="148" t="s">
        <v>194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2" x14ac:dyDescent="0.25">
      <c r="A88" s="155"/>
      <c r="B88" s="156"/>
      <c r="C88" s="239"/>
      <c r="D88" s="240"/>
      <c r="E88" s="240"/>
      <c r="F88" s="240"/>
      <c r="G88" s="240"/>
      <c r="H88" s="158"/>
      <c r="I88" s="158"/>
      <c r="J88" s="158"/>
      <c r="K88" s="158"/>
      <c r="L88" s="158"/>
      <c r="M88" s="158"/>
      <c r="N88" s="157"/>
      <c r="O88" s="157"/>
      <c r="P88" s="157"/>
      <c r="Q88" s="157"/>
      <c r="R88" s="158"/>
      <c r="S88" s="158"/>
      <c r="T88" s="158"/>
      <c r="U88" s="158"/>
      <c r="V88" s="158"/>
      <c r="W88" s="158"/>
      <c r="X88" s="158"/>
      <c r="Y88" s="158"/>
      <c r="Z88" s="148"/>
      <c r="AA88" s="148"/>
      <c r="AB88" s="148"/>
      <c r="AC88" s="148"/>
      <c r="AD88" s="148"/>
      <c r="AE88" s="148"/>
      <c r="AF88" s="148"/>
      <c r="AG88" s="148" t="s">
        <v>195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5">
      <c r="A89" s="170">
        <v>26</v>
      </c>
      <c r="B89" s="171" t="s">
        <v>1146</v>
      </c>
      <c r="C89" s="179" t="s">
        <v>1147</v>
      </c>
      <c r="D89" s="172" t="s">
        <v>242</v>
      </c>
      <c r="E89" s="173">
        <v>3</v>
      </c>
      <c r="F89" s="174"/>
      <c r="G89" s="175">
        <f>ROUND(E89*F89,2)</f>
        <v>0</v>
      </c>
      <c r="H89" s="174">
        <v>0</v>
      </c>
      <c r="I89" s="175">
        <f>ROUND(E89*H89,2)</f>
        <v>0</v>
      </c>
      <c r="J89" s="174">
        <v>3532.2</v>
      </c>
      <c r="K89" s="175">
        <f>ROUND(E89*J89,2)</f>
        <v>10596.6</v>
      </c>
      <c r="L89" s="175">
        <v>21</v>
      </c>
      <c r="M89" s="175">
        <f>G89*(1+L89/100)</f>
        <v>0</v>
      </c>
      <c r="N89" s="173">
        <v>0</v>
      </c>
      <c r="O89" s="173">
        <f>ROUND(E89*N89,2)</f>
        <v>0</v>
      </c>
      <c r="P89" s="173">
        <v>0</v>
      </c>
      <c r="Q89" s="173">
        <f>ROUND(E89*P89,2)</f>
        <v>0</v>
      </c>
      <c r="R89" s="175"/>
      <c r="S89" s="175" t="s">
        <v>336</v>
      </c>
      <c r="T89" s="176" t="s">
        <v>187</v>
      </c>
      <c r="U89" s="158">
        <v>0</v>
      </c>
      <c r="V89" s="158">
        <f>ROUND(E89*U89,2)</f>
        <v>0</v>
      </c>
      <c r="W89" s="158"/>
      <c r="X89" s="158" t="s">
        <v>188</v>
      </c>
      <c r="Y89" s="158" t="s">
        <v>189</v>
      </c>
      <c r="Z89" s="148"/>
      <c r="AA89" s="148"/>
      <c r="AB89" s="148"/>
      <c r="AC89" s="148"/>
      <c r="AD89" s="148"/>
      <c r="AE89" s="148"/>
      <c r="AF89" s="148"/>
      <c r="AG89" s="148" t="s">
        <v>190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2" x14ac:dyDescent="0.25">
      <c r="A90" s="155"/>
      <c r="B90" s="156"/>
      <c r="C90" s="241" t="s">
        <v>1147</v>
      </c>
      <c r="D90" s="242"/>
      <c r="E90" s="242"/>
      <c r="F90" s="242"/>
      <c r="G90" s="242"/>
      <c r="H90" s="158"/>
      <c r="I90" s="158"/>
      <c r="J90" s="158"/>
      <c r="K90" s="158"/>
      <c r="L90" s="158"/>
      <c r="M90" s="158"/>
      <c r="N90" s="157"/>
      <c r="O90" s="157"/>
      <c r="P90" s="157"/>
      <c r="Q90" s="157"/>
      <c r="R90" s="158"/>
      <c r="S90" s="158"/>
      <c r="T90" s="158"/>
      <c r="U90" s="158"/>
      <c r="V90" s="158"/>
      <c r="W90" s="158"/>
      <c r="X90" s="158"/>
      <c r="Y90" s="158"/>
      <c r="Z90" s="148"/>
      <c r="AA90" s="148"/>
      <c r="AB90" s="148"/>
      <c r="AC90" s="148"/>
      <c r="AD90" s="148"/>
      <c r="AE90" s="148"/>
      <c r="AF90" s="148"/>
      <c r="AG90" s="148" t="s">
        <v>194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2" x14ac:dyDescent="0.25">
      <c r="A91" s="155"/>
      <c r="B91" s="156"/>
      <c r="C91" s="239"/>
      <c r="D91" s="240"/>
      <c r="E91" s="240"/>
      <c r="F91" s="240"/>
      <c r="G91" s="240"/>
      <c r="H91" s="158"/>
      <c r="I91" s="158"/>
      <c r="J91" s="158"/>
      <c r="K91" s="158"/>
      <c r="L91" s="158"/>
      <c r="M91" s="158"/>
      <c r="N91" s="157"/>
      <c r="O91" s="157"/>
      <c r="P91" s="157"/>
      <c r="Q91" s="157"/>
      <c r="R91" s="158"/>
      <c r="S91" s="158"/>
      <c r="T91" s="158"/>
      <c r="U91" s="158"/>
      <c r="V91" s="158"/>
      <c r="W91" s="158"/>
      <c r="X91" s="158"/>
      <c r="Y91" s="158"/>
      <c r="Z91" s="148"/>
      <c r="AA91" s="148"/>
      <c r="AB91" s="148"/>
      <c r="AC91" s="148"/>
      <c r="AD91" s="148"/>
      <c r="AE91" s="148"/>
      <c r="AF91" s="148"/>
      <c r="AG91" s="148" t="s">
        <v>195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x14ac:dyDescent="0.25">
      <c r="A92" s="3"/>
      <c r="B92" s="4"/>
      <c r="C92" s="181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v>15</v>
      </c>
      <c r="AF92">
        <v>21</v>
      </c>
      <c r="AG92" t="s">
        <v>166</v>
      </c>
    </row>
    <row r="93" spans="1:60" x14ac:dyDescent="0.25">
      <c r="A93" s="151"/>
      <c r="B93" s="152" t="s">
        <v>29</v>
      </c>
      <c r="C93" s="180"/>
      <c r="D93" s="153"/>
      <c r="E93" s="154"/>
      <c r="F93" s="154"/>
      <c r="G93" s="169">
        <f>G8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f>SUMIF(L7:L91,AE92,G7:G91)</f>
        <v>0</v>
      </c>
      <c r="AF93">
        <f>SUMIF(L7:L91,AF92,G7:G91)</f>
        <v>0</v>
      </c>
      <c r="AG93" t="s">
        <v>767</v>
      </c>
    </row>
    <row r="94" spans="1:60" x14ac:dyDescent="0.25">
      <c r="C94" s="182"/>
      <c r="D94" s="10"/>
      <c r="AG94" t="s">
        <v>769</v>
      </c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zzALlA9kAaK/W8gP5PQxQjbUN64J7O9UIUN8nIA920aTx08xffc4lAyggrvsZEo+iq0YtFPafHFNJA9WktYqA==" saltValue="/finZqRc+pLBmSkjtwV0hw==" spinCount="100000" sheet="1" formatRows="0"/>
  <mergeCells count="61">
    <mergeCell ref="C11:G11"/>
    <mergeCell ref="A1:G1"/>
    <mergeCell ref="C2:G2"/>
    <mergeCell ref="C3:G3"/>
    <mergeCell ref="C4:G4"/>
    <mergeCell ref="C10:G10"/>
    <mergeCell ref="C29:G29"/>
    <mergeCell ref="C13:G13"/>
    <mergeCell ref="C14:G14"/>
    <mergeCell ref="C16:G16"/>
    <mergeCell ref="C17:G17"/>
    <mergeCell ref="C19:G19"/>
    <mergeCell ref="C20:G20"/>
    <mergeCell ref="C22:G22"/>
    <mergeCell ref="C23:G23"/>
    <mergeCell ref="C25:G25"/>
    <mergeCell ref="C26:G26"/>
    <mergeCell ref="C28:G28"/>
    <mergeCell ref="C46:G46"/>
    <mergeCell ref="C31:G31"/>
    <mergeCell ref="C32:G32"/>
    <mergeCell ref="C34:G34"/>
    <mergeCell ref="C35:G35"/>
    <mergeCell ref="C36:G36"/>
    <mergeCell ref="C38:G38"/>
    <mergeCell ref="C39:G39"/>
    <mergeCell ref="C40:G40"/>
    <mergeCell ref="C42:G42"/>
    <mergeCell ref="C43:G43"/>
    <mergeCell ref="C45:G45"/>
    <mergeCell ref="C64:G64"/>
    <mergeCell ref="C48:G48"/>
    <mergeCell ref="C49:G49"/>
    <mergeCell ref="C51:G51"/>
    <mergeCell ref="C52:G52"/>
    <mergeCell ref="C54:G54"/>
    <mergeCell ref="C55:G55"/>
    <mergeCell ref="C57:G57"/>
    <mergeCell ref="C58:G58"/>
    <mergeCell ref="C60:G60"/>
    <mergeCell ref="C61:G61"/>
    <mergeCell ref="C63:G63"/>
    <mergeCell ref="C81:G81"/>
    <mergeCell ref="C66:G66"/>
    <mergeCell ref="C67:G67"/>
    <mergeCell ref="C69:G69"/>
    <mergeCell ref="C70:G70"/>
    <mergeCell ref="C72:G72"/>
    <mergeCell ref="C73:G73"/>
    <mergeCell ref="C74:G74"/>
    <mergeCell ref="C76:G76"/>
    <mergeCell ref="C77:G77"/>
    <mergeCell ref="C78:G78"/>
    <mergeCell ref="C80:G80"/>
    <mergeCell ref="C91:G91"/>
    <mergeCell ref="C82:G82"/>
    <mergeCell ref="C84:G84"/>
    <mergeCell ref="C85:G85"/>
    <mergeCell ref="C87:G87"/>
    <mergeCell ref="C88:G88"/>
    <mergeCell ref="C90:G9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S20" sqref="S20"/>
    </sheetView>
  </sheetViews>
  <sheetFormatPr defaultRowHeight="13.2" outlineLevelRow="2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9" t="s">
        <v>153</v>
      </c>
      <c r="B1" s="249"/>
      <c r="C1" s="249"/>
      <c r="D1" s="249"/>
      <c r="E1" s="249"/>
      <c r="F1" s="249"/>
      <c r="G1" s="249"/>
      <c r="AG1" t="s">
        <v>154</v>
      </c>
    </row>
    <row r="2" spans="1:60" ht="24.9" customHeight="1" x14ac:dyDescent="0.25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155</v>
      </c>
    </row>
    <row r="3" spans="1:60" ht="24.9" customHeight="1" x14ac:dyDescent="0.25">
      <c r="A3" s="50" t="s">
        <v>8</v>
      </c>
      <c r="B3" s="49" t="s">
        <v>53</v>
      </c>
      <c r="C3" s="250" t="s">
        <v>54</v>
      </c>
      <c r="D3" s="251"/>
      <c r="E3" s="251"/>
      <c r="F3" s="251"/>
      <c r="G3" s="252"/>
      <c r="AC3" s="122" t="s">
        <v>155</v>
      </c>
      <c r="AG3" t="s">
        <v>156</v>
      </c>
    </row>
    <row r="4" spans="1:60" ht="24.9" customHeight="1" x14ac:dyDescent="0.25">
      <c r="A4" s="141" t="s">
        <v>9</v>
      </c>
      <c r="B4" s="142" t="s">
        <v>63</v>
      </c>
      <c r="C4" s="253" t="s">
        <v>64</v>
      </c>
      <c r="D4" s="254"/>
      <c r="E4" s="254"/>
      <c r="F4" s="254"/>
      <c r="G4" s="255"/>
      <c r="AG4" t="s">
        <v>157</v>
      </c>
    </row>
    <row r="5" spans="1:60" x14ac:dyDescent="0.25">
      <c r="D5" s="10"/>
    </row>
    <row r="6" spans="1:60" ht="39.6" x14ac:dyDescent="0.25">
      <c r="A6" s="144" t="s">
        <v>158</v>
      </c>
      <c r="B6" s="146" t="s">
        <v>159</v>
      </c>
      <c r="C6" s="146" t="s">
        <v>160</v>
      </c>
      <c r="D6" s="145" t="s">
        <v>161</v>
      </c>
      <c r="E6" s="144" t="s">
        <v>162</v>
      </c>
      <c r="F6" s="143" t="s">
        <v>163</v>
      </c>
      <c r="G6" s="144" t="s">
        <v>29</v>
      </c>
      <c r="H6" s="147" t="s">
        <v>30</v>
      </c>
      <c r="I6" s="147" t="s">
        <v>164</v>
      </c>
      <c r="J6" s="147" t="s">
        <v>31</v>
      </c>
      <c r="K6" s="147" t="s">
        <v>165</v>
      </c>
      <c r="L6" s="147" t="s">
        <v>166</v>
      </c>
      <c r="M6" s="147" t="s">
        <v>167</v>
      </c>
      <c r="N6" s="147" t="s">
        <v>168</v>
      </c>
      <c r="O6" s="147" t="s">
        <v>169</v>
      </c>
      <c r="P6" s="147" t="s">
        <v>170</v>
      </c>
      <c r="Q6" s="147" t="s">
        <v>171</v>
      </c>
      <c r="R6" s="147" t="s">
        <v>172</v>
      </c>
      <c r="S6" s="147" t="s">
        <v>173</v>
      </c>
      <c r="T6" s="147" t="s">
        <v>174</v>
      </c>
      <c r="U6" s="147" t="s">
        <v>175</v>
      </c>
      <c r="V6" s="147" t="s">
        <v>176</v>
      </c>
      <c r="W6" s="147" t="s">
        <v>177</v>
      </c>
      <c r="X6" s="147" t="s">
        <v>178</v>
      </c>
      <c r="Y6" s="147" t="s">
        <v>179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0" t="s">
        <v>180</v>
      </c>
      <c r="B8" s="161" t="s">
        <v>127</v>
      </c>
      <c r="C8" s="178" t="s">
        <v>128</v>
      </c>
      <c r="D8" s="162"/>
      <c r="E8" s="163"/>
      <c r="F8" s="164"/>
      <c r="G8" s="164">
        <f>SUMIF(AG9:AG11,"&lt;&gt;NOR",G9:G11)</f>
        <v>0</v>
      </c>
      <c r="H8" s="164"/>
      <c r="I8" s="164">
        <f>SUM(I9:I11)</f>
        <v>0</v>
      </c>
      <c r="J8" s="164"/>
      <c r="K8" s="164">
        <f>SUM(K9:K11)</f>
        <v>311634</v>
      </c>
      <c r="L8" s="164"/>
      <c r="M8" s="164">
        <f>SUM(M9:M11)</f>
        <v>0</v>
      </c>
      <c r="N8" s="163"/>
      <c r="O8" s="163">
        <f>SUM(O9:O11)</f>
        <v>0</v>
      </c>
      <c r="P8" s="163"/>
      <c r="Q8" s="163">
        <f>SUM(Q9:Q11)</f>
        <v>0</v>
      </c>
      <c r="R8" s="164"/>
      <c r="S8" s="164"/>
      <c r="T8" s="165"/>
      <c r="U8" s="159"/>
      <c r="V8" s="159">
        <f>SUM(V9:V11)</f>
        <v>0</v>
      </c>
      <c r="W8" s="159"/>
      <c r="X8" s="159"/>
      <c r="Y8" s="159"/>
      <c r="AG8" t="s">
        <v>181</v>
      </c>
    </row>
    <row r="9" spans="1:60" outlineLevel="1" x14ac:dyDescent="0.25">
      <c r="A9" s="170">
        <v>1</v>
      </c>
      <c r="B9" s="171" t="s">
        <v>1148</v>
      </c>
      <c r="C9" s="179" t="s">
        <v>1149</v>
      </c>
      <c r="D9" s="172" t="s">
        <v>766</v>
      </c>
      <c r="E9" s="173">
        <v>1</v>
      </c>
      <c r="F9" s="174"/>
      <c r="G9" s="175">
        <f>ROUND(E9*F9,2)</f>
        <v>0</v>
      </c>
      <c r="H9" s="174">
        <v>0</v>
      </c>
      <c r="I9" s="175">
        <f>ROUND(E9*H9,2)</f>
        <v>0</v>
      </c>
      <c r="J9" s="174">
        <v>311634</v>
      </c>
      <c r="K9" s="175">
        <f>ROUND(E9*J9,2)</f>
        <v>311634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/>
      <c r="S9" s="175" t="s">
        <v>336</v>
      </c>
      <c r="T9" s="176" t="s">
        <v>187</v>
      </c>
      <c r="U9" s="158">
        <v>0</v>
      </c>
      <c r="V9" s="158">
        <f>ROUND(E9*U9,2)</f>
        <v>0</v>
      </c>
      <c r="W9" s="158" t="s">
        <v>1150</v>
      </c>
      <c r="X9" s="158" t="s">
        <v>188</v>
      </c>
      <c r="Y9" s="158" t="s">
        <v>189</v>
      </c>
      <c r="Z9" s="148"/>
      <c r="AA9" s="148"/>
      <c r="AB9" s="148"/>
      <c r="AC9" s="148"/>
      <c r="AD9" s="148"/>
      <c r="AE9" s="148"/>
      <c r="AF9" s="148"/>
      <c r="AG9" s="148" t="s">
        <v>437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2" x14ac:dyDescent="0.25">
      <c r="A10" s="155"/>
      <c r="B10" s="156"/>
      <c r="C10" s="241" t="s">
        <v>1151</v>
      </c>
      <c r="D10" s="242"/>
      <c r="E10" s="242"/>
      <c r="F10" s="242"/>
      <c r="G10" s="242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194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39"/>
      <c r="D11" s="240"/>
      <c r="E11" s="240"/>
      <c r="F11" s="240"/>
      <c r="G11" s="240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x14ac:dyDescent="0.25">
      <c r="A12" s="3"/>
      <c r="B12" s="4"/>
      <c r="C12" s="181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v>15</v>
      </c>
      <c r="AF12">
        <v>21</v>
      </c>
      <c r="AG12" t="s">
        <v>166</v>
      </c>
    </row>
    <row r="13" spans="1:60" x14ac:dyDescent="0.25">
      <c r="A13" s="151"/>
      <c r="B13" s="152" t="s">
        <v>29</v>
      </c>
      <c r="C13" s="180"/>
      <c r="D13" s="153"/>
      <c r="E13" s="154"/>
      <c r="F13" s="154"/>
      <c r="G13" s="169">
        <f>G8</f>
        <v>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E13">
        <f>SUMIF(L7:L11,AE12,G7:G11)</f>
        <v>0</v>
      </c>
      <c r="AF13">
        <f>SUMIF(L7:L11,AF12,G7:G11)</f>
        <v>0</v>
      </c>
      <c r="AG13" t="s">
        <v>767</v>
      </c>
    </row>
    <row r="14" spans="1:60" x14ac:dyDescent="0.25">
      <c r="C14" s="182"/>
      <c r="D14" s="10"/>
      <c r="AG14" t="s">
        <v>769</v>
      </c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ZR8GtkkKom7ZnD97IDoGeRYDRNIY6D61BfdD3+S1k7wIHG5yD5uMNHd41hDdsr4pRQijXyJzhVbuat3drp6VHg==" saltValue="UWOjTNrExSPt0n9BJYpzGw==" spinCount="100000" sheet="1" formatRows="0"/>
  <mergeCells count="6">
    <mergeCell ref="C11:G11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77" activePane="bottomLeft" state="frozen"/>
      <selection pane="bottomLeft" activeCell="T88" sqref="T88"/>
    </sheetView>
  </sheetViews>
  <sheetFormatPr defaultRowHeight="13.2" outlineLevelRow="2" x14ac:dyDescent="0.25"/>
  <cols>
    <col min="1" max="1" width="3.44140625" customWidth="1"/>
    <col min="2" max="2" width="12.5546875" style="122" customWidth="1"/>
    <col min="3" max="3" width="63.33203125" style="12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49" t="s">
        <v>153</v>
      </c>
      <c r="B1" s="249"/>
      <c r="C1" s="249"/>
      <c r="D1" s="249"/>
      <c r="E1" s="249"/>
      <c r="F1" s="249"/>
      <c r="G1" s="249"/>
      <c r="AG1" t="s">
        <v>154</v>
      </c>
    </row>
    <row r="2" spans="1:60" ht="24.9" customHeight="1" x14ac:dyDescent="0.25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155</v>
      </c>
    </row>
    <row r="3" spans="1:60" ht="24.9" customHeight="1" x14ac:dyDescent="0.25">
      <c r="A3" s="50" t="s">
        <v>8</v>
      </c>
      <c r="B3" s="49" t="s">
        <v>53</v>
      </c>
      <c r="C3" s="250" t="s">
        <v>54</v>
      </c>
      <c r="D3" s="251"/>
      <c r="E3" s="251"/>
      <c r="F3" s="251"/>
      <c r="G3" s="252"/>
      <c r="AC3" s="122" t="s">
        <v>155</v>
      </c>
      <c r="AG3" t="s">
        <v>156</v>
      </c>
    </row>
    <row r="4" spans="1:60" ht="24.9" customHeight="1" x14ac:dyDescent="0.25">
      <c r="A4" s="141" t="s">
        <v>9</v>
      </c>
      <c r="B4" s="142" t="s">
        <v>65</v>
      </c>
      <c r="C4" s="253" t="s">
        <v>66</v>
      </c>
      <c r="D4" s="254"/>
      <c r="E4" s="254"/>
      <c r="F4" s="254"/>
      <c r="G4" s="255"/>
      <c r="AG4" t="s">
        <v>157</v>
      </c>
    </row>
    <row r="5" spans="1:60" x14ac:dyDescent="0.25">
      <c r="D5" s="10"/>
    </row>
    <row r="6" spans="1:60" ht="39.6" x14ac:dyDescent="0.25">
      <c r="A6" s="144" t="s">
        <v>158</v>
      </c>
      <c r="B6" s="146" t="s">
        <v>159</v>
      </c>
      <c r="C6" s="146" t="s">
        <v>160</v>
      </c>
      <c r="D6" s="145" t="s">
        <v>161</v>
      </c>
      <c r="E6" s="144" t="s">
        <v>162</v>
      </c>
      <c r="F6" s="143" t="s">
        <v>163</v>
      </c>
      <c r="G6" s="144" t="s">
        <v>29</v>
      </c>
      <c r="H6" s="147" t="s">
        <v>30</v>
      </c>
      <c r="I6" s="147" t="s">
        <v>164</v>
      </c>
      <c r="J6" s="147" t="s">
        <v>31</v>
      </c>
      <c r="K6" s="147" t="s">
        <v>165</v>
      </c>
      <c r="L6" s="147" t="s">
        <v>166</v>
      </c>
      <c r="M6" s="147" t="s">
        <v>167</v>
      </c>
      <c r="N6" s="147" t="s">
        <v>168</v>
      </c>
      <c r="O6" s="147" t="s">
        <v>169</v>
      </c>
      <c r="P6" s="147" t="s">
        <v>170</v>
      </c>
      <c r="Q6" s="147" t="s">
        <v>171</v>
      </c>
      <c r="R6" s="147" t="s">
        <v>172</v>
      </c>
      <c r="S6" s="147" t="s">
        <v>173</v>
      </c>
      <c r="T6" s="147" t="s">
        <v>174</v>
      </c>
      <c r="U6" s="147" t="s">
        <v>175</v>
      </c>
      <c r="V6" s="147" t="s">
        <v>176</v>
      </c>
      <c r="W6" s="147" t="s">
        <v>177</v>
      </c>
      <c r="X6" s="147" t="s">
        <v>178</v>
      </c>
      <c r="Y6" s="147" t="s">
        <v>179</v>
      </c>
    </row>
    <row r="7" spans="1:60" hidden="1" x14ac:dyDescent="0.25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5">
      <c r="A8" s="160" t="s">
        <v>180</v>
      </c>
      <c r="B8" s="161" t="s">
        <v>82</v>
      </c>
      <c r="C8" s="178" t="s">
        <v>1152</v>
      </c>
      <c r="D8" s="162"/>
      <c r="E8" s="163"/>
      <c r="F8" s="164"/>
      <c r="G8" s="164">
        <f>SUMIF(AG9:AG84,"&lt;&gt;NOR",G9:G84)</f>
        <v>0</v>
      </c>
      <c r="H8" s="164"/>
      <c r="I8" s="164">
        <f>SUM(I9:I84)</f>
        <v>111059.52</v>
      </c>
      <c r="J8" s="164"/>
      <c r="K8" s="164">
        <f>SUM(K9:K84)</f>
        <v>260365.2</v>
      </c>
      <c r="L8" s="164"/>
      <c r="M8" s="164">
        <f>SUM(M9:M84)</f>
        <v>0</v>
      </c>
      <c r="N8" s="163"/>
      <c r="O8" s="163">
        <f>SUM(O9:O84)</f>
        <v>6.7799999999999994</v>
      </c>
      <c r="P8" s="163"/>
      <c r="Q8" s="163">
        <f>SUM(Q9:Q84)</f>
        <v>0</v>
      </c>
      <c r="R8" s="164"/>
      <c r="S8" s="164"/>
      <c r="T8" s="165"/>
      <c r="U8" s="159"/>
      <c r="V8" s="159">
        <f>SUM(V9:V84)</f>
        <v>292.21999999999997</v>
      </c>
      <c r="W8" s="159"/>
      <c r="X8" s="159"/>
      <c r="Y8" s="159"/>
      <c r="AG8" t="s">
        <v>181</v>
      </c>
    </row>
    <row r="9" spans="1:60" outlineLevel="1" x14ac:dyDescent="0.25">
      <c r="A9" s="170">
        <v>1</v>
      </c>
      <c r="B9" s="171" t="s">
        <v>1153</v>
      </c>
      <c r="C9" s="179" t="s">
        <v>1154</v>
      </c>
      <c r="D9" s="172" t="s">
        <v>198</v>
      </c>
      <c r="E9" s="173">
        <v>182.64</v>
      </c>
      <c r="F9" s="174"/>
      <c r="G9" s="175">
        <f>ROUND(E9*F9,2)</f>
        <v>0</v>
      </c>
      <c r="H9" s="174">
        <v>0</v>
      </c>
      <c r="I9" s="175">
        <f>ROUND(E9*H9,2)</f>
        <v>0</v>
      </c>
      <c r="J9" s="174">
        <v>208.5</v>
      </c>
      <c r="K9" s="175">
        <f>ROUND(E9*J9,2)</f>
        <v>38080.44</v>
      </c>
      <c r="L9" s="175">
        <v>21</v>
      </c>
      <c r="M9" s="175">
        <f>G9*(1+L9/100)</f>
        <v>0</v>
      </c>
      <c r="N9" s="173">
        <v>0</v>
      </c>
      <c r="O9" s="173">
        <f>ROUND(E9*N9,2)</f>
        <v>0</v>
      </c>
      <c r="P9" s="173">
        <v>0</v>
      </c>
      <c r="Q9" s="173">
        <f>ROUND(E9*P9,2)</f>
        <v>0</v>
      </c>
      <c r="R9" s="175" t="s">
        <v>199</v>
      </c>
      <c r="S9" s="175" t="s">
        <v>186</v>
      </c>
      <c r="T9" s="176" t="s">
        <v>187</v>
      </c>
      <c r="U9" s="158">
        <v>0.16</v>
      </c>
      <c r="V9" s="158">
        <f>ROUND(E9*U9,2)</f>
        <v>29.22</v>
      </c>
      <c r="W9" s="158"/>
      <c r="X9" s="158" t="s">
        <v>188</v>
      </c>
      <c r="Y9" s="158" t="s">
        <v>189</v>
      </c>
      <c r="Z9" s="148"/>
      <c r="AA9" s="148"/>
      <c r="AB9" s="148"/>
      <c r="AC9" s="148"/>
      <c r="AD9" s="148"/>
      <c r="AE9" s="148"/>
      <c r="AF9" s="148"/>
      <c r="AG9" s="148" t="s">
        <v>190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1" outlineLevel="2" x14ac:dyDescent="0.25">
      <c r="A10" s="155"/>
      <c r="B10" s="156"/>
      <c r="C10" s="243" t="s">
        <v>206</v>
      </c>
      <c r="D10" s="244"/>
      <c r="E10" s="244"/>
      <c r="F10" s="244"/>
      <c r="G10" s="244"/>
      <c r="H10" s="158"/>
      <c r="I10" s="158"/>
      <c r="J10" s="158"/>
      <c r="K10" s="158"/>
      <c r="L10" s="158"/>
      <c r="M10" s="158"/>
      <c r="N10" s="157"/>
      <c r="O10" s="157"/>
      <c r="P10" s="157"/>
      <c r="Q10" s="157"/>
      <c r="R10" s="158"/>
      <c r="S10" s="158"/>
      <c r="T10" s="158"/>
      <c r="U10" s="158"/>
      <c r="V10" s="158"/>
      <c r="W10" s="158"/>
      <c r="X10" s="158"/>
      <c r="Y10" s="158"/>
      <c r="Z10" s="148"/>
      <c r="AA10" s="148"/>
      <c r="AB10" s="148"/>
      <c r="AC10" s="148"/>
      <c r="AD10" s="148"/>
      <c r="AE10" s="148"/>
      <c r="AF10" s="148"/>
      <c r="AG10" s="148" t="s">
        <v>192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7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48"/>
      <c r="BC10" s="148"/>
      <c r="BD10" s="148"/>
      <c r="BE10" s="148"/>
      <c r="BF10" s="148"/>
      <c r="BG10" s="148"/>
      <c r="BH10" s="148"/>
    </row>
    <row r="11" spans="1:60" outlineLevel="2" x14ac:dyDescent="0.25">
      <c r="A11" s="155"/>
      <c r="B11" s="156"/>
      <c r="C11" s="245" t="s">
        <v>1155</v>
      </c>
      <c r="D11" s="246"/>
      <c r="E11" s="246"/>
      <c r="F11" s="246"/>
      <c r="G11" s="246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194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2" x14ac:dyDescent="0.25">
      <c r="A12" s="155"/>
      <c r="B12" s="156"/>
      <c r="C12" s="239"/>
      <c r="D12" s="240"/>
      <c r="E12" s="240"/>
      <c r="F12" s="240"/>
      <c r="G12" s="240"/>
      <c r="H12" s="158"/>
      <c r="I12" s="158"/>
      <c r="J12" s="158"/>
      <c r="K12" s="158"/>
      <c r="L12" s="158"/>
      <c r="M12" s="158"/>
      <c r="N12" s="157"/>
      <c r="O12" s="157"/>
      <c r="P12" s="157"/>
      <c r="Q12" s="157"/>
      <c r="R12" s="158"/>
      <c r="S12" s="158"/>
      <c r="T12" s="158"/>
      <c r="U12" s="158"/>
      <c r="V12" s="158"/>
      <c r="W12" s="158"/>
      <c r="X12" s="158"/>
      <c r="Y12" s="158"/>
      <c r="Z12" s="148"/>
      <c r="AA12" s="148"/>
      <c r="AB12" s="148"/>
      <c r="AC12" s="148"/>
      <c r="AD12" s="148"/>
      <c r="AE12" s="148"/>
      <c r="AF12" s="148"/>
      <c r="AG12" s="148" t="s">
        <v>195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5">
      <c r="A13" s="170">
        <v>2</v>
      </c>
      <c r="B13" s="171" t="s">
        <v>1156</v>
      </c>
      <c r="C13" s="179" t="s">
        <v>1157</v>
      </c>
      <c r="D13" s="172" t="s">
        <v>184</v>
      </c>
      <c r="E13" s="173">
        <v>230.4</v>
      </c>
      <c r="F13" s="174"/>
      <c r="G13" s="175">
        <f>ROUND(E13*F13,2)</f>
        <v>0</v>
      </c>
      <c r="H13" s="174">
        <v>12.9</v>
      </c>
      <c r="I13" s="175">
        <f>ROUND(E13*H13,2)</f>
        <v>2972.16</v>
      </c>
      <c r="J13" s="174">
        <v>149.9</v>
      </c>
      <c r="K13" s="175">
        <f>ROUND(E13*J13,2)</f>
        <v>34536.959999999999</v>
      </c>
      <c r="L13" s="175">
        <v>21</v>
      </c>
      <c r="M13" s="175">
        <f>G13*(1+L13/100)</f>
        <v>0</v>
      </c>
      <c r="N13" s="173">
        <v>0</v>
      </c>
      <c r="O13" s="173">
        <f>ROUND(E13*N13,2)</f>
        <v>0</v>
      </c>
      <c r="P13" s="173">
        <v>0</v>
      </c>
      <c r="Q13" s="173">
        <f>ROUND(E13*P13,2)</f>
        <v>0</v>
      </c>
      <c r="R13" s="175" t="s">
        <v>199</v>
      </c>
      <c r="S13" s="175" t="s">
        <v>186</v>
      </c>
      <c r="T13" s="176" t="s">
        <v>187</v>
      </c>
      <c r="U13" s="158">
        <v>0.23599999999999999</v>
      </c>
      <c r="V13" s="158">
        <f>ROUND(E13*U13,2)</f>
        <v>54.37</v>
      </c>
      <c r="W13" s="158"/>
      <c r="X13" s="158" t="s">
        <v>188</v>
      </c>
      <c r="Y13" s="158" t="s">
        <v>189</v>
      </c>
      <c r="Z13" s="148"/>
      <c r="AA13" s="148"/>
      <c r="AB13" s="148"/>
      <c r="AC13" s="148"/>
      <c r="AD13" s="148"/>
      <c r="AE13" s="148"/>
      <c r="AF13" s="148"/>
      <c r="AG13" s="148" t="s">
        <v>190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2" x14ac:dyDescent="0.25">
      <c r="A14" s="155"/>
      <c r="B14" s="156"/>
      <c r="C14" s="243" t="s">
        <v>1158</v>
      </c>
      <c r="D14" s="244"/>
      <c r="E14" s="244"/>
      <c r="F14" s="244"/>
      <c r="G14" s="244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192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5">
      <c r="A15" s="155"/>
      <c r="B15" s="156"/>
      <c r="C15" s="245" t="s">
        <v>1159</v>
      </c>
      <c r="D15" s="246"/>
      <c r="E15" s="246"/>
      <c r="F15" s="246"/>
      <c r="G15" s="246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194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2" x14ac:dyDescent="0.25">
      <c r="A16" s="155"/>
      <c r="B16" s="156"/>
      <c r="C16" s="239"/>
      <c r="D16" s="240"/>
      <c r="E16" s="240"/>
      <c r="F16" s="240"/>
      <c r="G16" s="240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195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5">
      <c r="A17" s="170">
        <v>3</v>
      </c>
      <c r="B17" s="171" t="s">
        <v>1160</v>
      </c>
      <c r="C17" s="179" t="s">
        <v>1161</v>
      </c>
      <c r="D17" s="172" t="s">
        <v>184</v>
      </c>
      <c r="E17" s="173">
        <v>230.4</v>
      </c>
      <c r="F17" s="174"/>
      <c r="G17" s="175">
        <f>ROUND(E17*F17,2)</f>
        <v>0</v>
      </c>
      <c r="H17" s="174">
        <v>0</v>
      </c>
      <c r="I17" s="175">
        <f>ROUND(E17*H17,2)</f>
        <v>0</v>
      </c>
      <c r="J17" s="174">
        <v>34.200000000000003</v>
      </c>
      <c r="K17" s="175">
        <f>ROUND(E17*J17,2)</f>
        <v>7879.68</v>
      </c>
      <c r="L17" s="175">
        <v>21</v>
      </c>
      <c r="M17" s="175">
        <f>G17*(1+L17/100)</f>
        <v>0</v>
      </c>
      <c r="N17" s="173">
        <v>0</v>
      </c>
      <c r="O17" s="173">
        <f>ROUND(E17*N17,2)</f>
        <v>0</v>
      </c>
      <c r="P17" s="173">
        <v>0</v>
      </c>
      <c r="Q17" s="173">
        <f>ROUND(E17*P17,2)</f>
        <v>0</v>
      </c>
      <c r="R17" s="175" t="s">
        <v>199</v>
      </c>
      <c r="S17" s="175" t="s">
        <v>186</v>
      </c>
      <c r="T17" s="176" t="s">
        <v>187</v>
      </c>
      <c r="U17" s="158">
        <v>7.0000000000000007E-2</v>
      </c>
      <c r="V17" s="158">
        <f>ROUND(E17*U17,2)</f>
        <v>16.13</v>
      </c>
      <c r="W17" s="158"/>
      <c r="X17" s="158" t="s">
        <v>188</v>
      </c>
      <c r="Y17" s="158" t="s">
        <v>189</v>
      </c>
      <c r="Z17" s="148"/>
      <c r="AA17" s="148"/>
      <c r="AB17" s="148"/>
      <c r="AC17" s="148"/>
      <c r="AD17" s="148"/>
      <c r="AE17" s="148"/>
      <c r="AF17" s="148"/>
      <c r="AG17" s="148" t="s">
        <v>190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2" x14ac:dyDescent="0.25">
      <c r="A18" s="155"/>
      <c r="B18" s="156"/>
      <c r="C18" s="243" t="s">
        <v>1162</v>
      </c>
      <c r="D18" s="244"/>
      <c r="E18" s="244"/>
      <c r="F18" s="244"/>
      <c r="G18" s="244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192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2" x14ac:dyDescent="0.25">
      <c r="A19" s="155"/>
      <c r="B19" s="156"/>
      <c r="C19" s="245" t="s">
        <v>1163</v>
      </c>
      <c r="D19" s="246"/>
      <c r="E19" s="246"/>
      <c r="F19" s="246"/>
      <c r="G19" s="246"/>
      <c r="H19" s="158"/>
      <c r="I19" s="158"/>
      <c r="J19" s="158"/>
      <c r="K19" s="158"/>
      <c r="L19" s="158"/>
      <c r="M19" s="158"/>
      <c r="N19" s="157"/>
      <c r="O19" s="157"/>
      <c r="P19" s="157"/>
      <c r="Q19" s="157"/>
      <c r="R19" s="158"/>
      <c r="S19" s="158"/>
      <c r="T19" s="158"/>
      <c r="U19" s="158"/>
      <c r="V19" s="158"/>
      <c r="W19" s="158"/>
      <c r="X19" s="158"/>
      <c r="Y19" s="158"/>
      <c r="Z19" s="148"/>
      <c r="AA19" s="148"/>
      <c r="AB19" s="148"/>
      <c r="AC19" s="148"/>
      <c r="AD19" s="148"/>
      <c r="AE19" s="148"/>
      <c r="AF19" s="148"/>
      <c r="AG19" s="148" t="s">
        <v>194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2" x14ac:dyDescent="0.25">
      <c r="A20" s="155"/>
      <c r="B20" s="156"/>
      <c r="C20" s="239"/>
      <c r="D20" s="240"/>
      <c r="E20" s="240"/>
      <c r="F20" s="240"/>
      <c r="G20" s="240"/>
      <c r="H20" s="158"/>
      <c r="I20" s="158"/>
      <c r="J20" s="158"/>
      <c r="K20" s="158"/>
      <c r="L20" s="158"/>
      <c r="M20" s="158"/>
      <c r="N20" s="157"/>
      <c r="O20" s="157"/>
      <c r="P20" s="157"/>
      <c r="Q20" s="157"/>
      <c r="R20" s="158"/>
      <c r="S20" s="158"/>
      <c r="T20" s="158"/>
      <c r="U20" s="158"/>
      <c r="V20" s="158"/>
      <c r="W20" s="158"/>
      <c r="X20" s="158"/>
      <c r="Y20" s="158"/>
      <c r="Z20" s="148"/>
      <c r="AA20" s="148"/>
      <c r="AB20" s="148"/>
      <c r="AC20" s="148"/>
      <c r="AD20" s="148"/>
      <c r="AE20" s="148"/>
      <c r="AF20" s="148"/>
      <c r="AG20" s="148" t="s">
        <v>195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5">
      <c r="A21" s="170">
        <v>4</v>
      </c>
      <c r="B21" s="171" t="s">
        <v>1164</v>
      </c>
      <c r="C21" s="179" t="s">
        <v>1165</v>
      </c>
      <c r="D21" s="172" t="s">
        <v>198</v>
      </c>
      <c r="E21" s="173">
        <v>91.32</v>
      </c>
      <c r="F21" s="174"/>
      <c r="G21" s="175">
        <f>ROUND(E21*F21,2)</f>
        <v>0</v>
      </c>
      <c r="H21" s="174">
        <v>0</v>
      </c>
      <c r="I21" s="175">
        <f>ROUND(E21*H21,2)</f>
        <v>0</v>
      </c>
      <c r="J21" s="174">
        <v>158.4</v>
      </c>
      <c r="K21" s="175">
        <f>ROUND(E21*J21,2)</f>
        <v>14465.09</v>
      </c>
      <c r="L21" s="175">
        <v>21</v>
      </c>
      <c r="M21" s="175">
        <f>G21*(1+L21/100)</f>
        <v>0</v>
      </c>
      <c r="N21" s="173">
        <v>0</v>
      </c>
      <c r="O21" s="173">
        <f>ROUND(E21*N21,2)</f>
        <v>0</v>
      </c>
      <c r="P21" s="173">
        <v>0</v>
      </c>
      <c r="Q21" s="173">
        <f>ROUND(E21*P21,2)</f>
        <v>0</v>
      </c>
      <c r="R21" s="175" t="s">
        <v>199</v>
      </c>
      <c r="S21" s="175" t="s">
        <v>186</v>
      </c>
      <c r="T21" s="176" t="s">
        <v>187</v>
      </c>
      <c r="U21" s="158">
        <v>0.34499999999999997</v>
      </c>
      <c r="V21" s="158">
        <f>ROUND(E21*U21,2)</f>
        <v>31.51</v>
      </c>
      <c r="W21" s="158"/>
      <c r="X21" s="158" t="s">
        <v>188</v>
      </c>
      <c r="Y21" s="158" t="s">
        <v>189</v>
      </c>
      <c r="Z21" s="148"/>
      <c r="AA21" s="148"/>
      <c r="AB21" s="148"/>
      <c r="AC21" s="148"/>
      <c r="AD21" s="148"/>
      <c r="AE21" s="148"/>
      <c r="AF21" s="148"/>
      <c r="AG21" s="148" t="s">
        <v>190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2" x14ac:dyDescent="0.25">
      <c r="A22" s="155"/>
      <c r="B22" s="156"/>
      <c r="C22" s="243" t="s">
        <v>1166</v>
      </c>
      <c r="D22" s="244"/>
      <c r="E22" s="244"/>
      <c r="F22" s="244"/>
      <c r="G22" s="244"/>
      <c r="H22" s="158"/>
      <c r="I22" s="158"/>
      <c r="J22" s="158"/>
      <c r="K22" s="158"/>
      <c r="L22" s="158"/>
      <c r="M22" s="158"/>
      <c r="N22" s="157"/>
      <c r="O22" s="157"/>
      <c r="P22" s="157"/>
      <c r="Q22" s="157"/>
      <c r="R22" s="158"/>
      <c r="S22" s="158"/>
      <c r="T22" s="158"/>
      <c r="U22" s="158"/>
      <c r="V22" s="158"/>
      <c r="W22" s="158"/>
      <c r="X22" s="158"/>
      <c r="Y22" s="158"/>
      <c r="Z22" s="148"/>
      <c r="AA22" s="148"/>
      <c r="AB22" s="148"/>
      <c r="AC22" s="148"/>
      <c r="AD22" s="148"/>
      <c r="AE22" s="148"/>
      <c r="AF22" s="148"/>
      <c r="AG22" s="148" t="s">
        <v>192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77" t="str">
        <f>C22</f>
        <v>bez naložení do dopravní nádoby, ale s vyprázdněním dopravní nádoby na hromadu nebo na dopravní prostředek,</v>
      </c>
      <c r="BB22" s="148"/>
      <c r="BC22" s="148"/>
      <c r="BD22" s="148"/>
      <c r="BE22" s="148"/>
      <c r="BF22" s="148"/>
      <c r="BG22" s="148"/>
      <c r="BH22" s="148"/>
    </row>
    <row r="23" spans="1:60" outlineLevel="2" x14ac:dyDescent="0.25">
      <c r="A23" s="155"/>
      <c r="B23" s="156"/>
      <c r="C23" s="245" t="s">
        <v>1167</v>
      </c>
      <c r="D23" s="246"/>
      <c r="E23" s="246"/>
      <c r="F23" s="246"/>
      <c r="G23" s="246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194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2" x14ac:dyDescent="0.25">
      <c r="A24" s="155"/>
      <c r="B24" s="156"/>
      <c r="C24" s="239"/>
      <c r="D24" s="240"/>
      <c r="E24" s="240"/>
      <c r="F24" s="240"/>
      <c r="G24" s="240"/>
      <c r="H24" s="158"/>
      <c r="I24" s="158"/>
      <c r="J24" s="158"/>
      <c r="K24" s="158"/>
      <c r="L24" s="158"/>
      <c r="M24" s="158"/>
      <c r="N24" s="157"/>
      <c r="O24" s="157"/>
      <c r="P24" s="157"/>
      <c r="Q24" s="157"/>
      <c r="R24" s="158"/>
      <c r="S24" s="158"/>
      <c r="T24" s="158"/>
      <c r="U24" s="158"/>
      <c r="V24" s="158"/>
      <c r="W24" s="158"/>
      <c r="X24" s="158"/>
      <c r="Y24" s="158"/>
      <c r="Z24" s="148"/>
      <c r="AA24" s="148"/>
      <c r="AB24" s="148"/>
      <c r="AC24" s="148"/>
      <c r="AD24" s="148"/>
      <c r="AE24" s="148"/>
      <c r="AF24" s="148"/>
      <c r="AG24" s="148" t="s">
        <v>195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5">
      <c r="A25" s="170">
        <v>5</v>
      </c>
      <c r="B25" s="171" t="s">
        <v>1168</v>
      </c>
      <c r="C25" s="179" t="s">
        <v>1169</v>
      </c>
      <c r="D25" s="172" t="s">
        <v>198</v>
      </c>
      <c r="E25" s="173">
        <v>62.79</v>
      </c>
      <c r="F25" s="174"/>
      <c r="G25" s="175">
        <f>ROUND(E25*F25,2)</f>
        <v>0</v>
      </c>
      <c r="H25" s="174">
        <v>0</v>
      </c>
      <c r="I25" s="175">
        <f>ROUND(E25*H25,2)</f>
        <v>0</v>
      </c>
      <c r="J25" s="174">
        <v>328.9</v>
      </c>
      <c r="K25" s="175">
        <f>ROUND(E25*J25,2)</f>
        <v>20651.63</v>
      </c>
      <c r="L25" s="175">
        <v>21</v>
      </c>
      <c r="M25" s="175">
        <f>G25*(1+L25/100)</f>
        <v>0</v>
      </c>
      <c r="N25" s="173">
        <v>0</v>
      </c>
      <c r="O25" s="173">
        <f>ROUND(E25*N25,2)</f>
        <v>0</v>
      </c>
      <c r="P25" s="173">
        <v>0</v>
      </c>
      <c r="Q25" s="173">
        <f>ROUND(E25*P25,2)</f>
        <v>0</v>
      </c>
      <c r="R25" s="175" t="s">
        <v>199</v>
      </c>
      <c r="S25" s="175" t="s">
        <v>186</v>
      </c>
      <c r="T25" s="176" t="s">
        <v>187</v>
      </c>
      <c r="U25" s="158">
        <v>1.0999999999999999E-2</v>
      </c>
      <c r="V25" s="158">
        <f>ROUND(E25*U25,2)</f>
        <v>0.69</v>
      </c>
      <c r="W25" s="158"/>
      <c r="X25" s="158" t="s">
        <v>188</v>
      </c>
      <c r="Y25" s="158" t="s">
        <v>189</v>
      </c>
      <c r="Z25" s="148"/>
      <c r="AA25" s="148"/>
      <c r="AB25" s="148"/>
      <c r="AC25" s="148"/>
      <c r="AD25" s="148"/>
      <c r="AE25" s="148"/>
      <c r="AF25" s="148"/>
      <c r="AG25" s="148" t="s">
        <v>190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2" x14ac:dyDescent="0.25">
      <c r="A26" s="155"/>
      <c r="B26" s="156"/>
      <c r="C26" s="243" t="s">
        <v>209</v>
      </c>
      <c r="D26" s="244"/>
      <c r="E26" s="244"/>
      <c r="F26" s="244"/>
      <c r="G26" s="244"/>
      <c r="H26" s="158"/>
      <c r="I26" s="158"/>
      <c r="J26" s="158"/>
      <c r="K26" s="158"/>
      <c r="L26" s="158"/>
      <c r="M26" s="158"/>
      <c r="N26" s="157"/>
      <c r="O26" s="157"/>
      <c r="P26" s="157"/>
      <c r="Q26" s="157"/>
      <c r="R26" s="158"/>
      <c r="S26" s="158"/>
      <c r="T26" s="158"/>
      <c r="U26" s="158"/>
      <c r="V26" s="158"/>
      <c r="W26" s="158"/>
      <c r="X26" s="158"/>
      <c r="Y26" s="158"/>
      <c r="Z26" s="148"/>
      <c r="AA26" s="148"/>
      <c r="AB26" s="148"/>
      <c r="AC26" s="148"/>
      <c r="AD26" s="148"/>
      <c r="AE26" s="148"/>
      <c r="AF26" s="148"/>
      <c r="AG26" s="148" t="s">
        <v>192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2" x14ac:dyDescent="0.25">
      <c r="A27" s="155"/>
      <c r="B27" s="156"/>
      <c r="C27" s="245" t="s">
        <v>1170</v>
      </c>
      <c r="D27" s="246"/>
      <c r="E27" s="246"/>
      <c r="F27" s="246"/>
      <c r="G27" s="246"/>
      <c r="H27" s="158"/>
      <c r="I27" s="158"/>
      <c r="J27" s="158"/>
      <c r="K27" s="158"/>
      <c r="L27" s="158"/>
      <c r="M27" s="158"/>
      <c r="N27" s="157"/>
      <c r="O27" s="157"/>
      <c r="P27" s="157"/>
      <c r="Q27" s="157"/>
      <c r="R27" s="158"/>
      <c r="S27" s="158"/>
      <c r="T27" s="158"/>
      <c r="U27" s="158"/>
      <c r="V27" s="158"/>
      <c r="W27" s="158"/>
      <c r="X27" s="158"/>
      <c r="Y27" s="158"/>
      <c r="Z27" s="148"/>
      <c r="AA27" s="148"/>
      <c r="AB27" s="148"/>
      <c r="AC27" s="148"/>
      <c r="AD27" s="148"/>
      <c r="AE27" s="148"/>
      <c r="AF27" s="148"/>
      <c r="AG27" s="148" t="s">
        <v>194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2" x14ac:dyDescent="0.25">
      <c r="A28" s="155"/>
      <c r="B28" s="156"/>
      <c r="C28" s="239"/>
      <c r="D28" s="240"/>
      <c r="E28" s="240"/>
      <c r="F28" s="240"/>
      <c r="G28" s="240"/>
      <c r="H28" s="158"/>
      <c r="I28" s="158"/>
      <c r="J28" s="158"/>
      <c r="K28" s="158"/>
      <c r="L28" s="158"/>
      <c r="M28" s="158"/>
      <c r="N28" s="157"/>
      <c r="O28" s="157"/>
      <c r="P28" s="157"/>
      <c r="Q28" s="157"/>
      <c r="R28" s="158"/>
      <c r="S28" s="158"/>
      <c r="T28" s="158"/>
      <c r="U28" s="158"/>
      <c r="V28" s="158"/>
      <c r="W28" s="158"/>
      <c r="X28" s="158"/>
      <c r="Y28" s="158"/>
      <c r="Z28" s="148"/>
      <c r="AA28" s="148"/>
      <c r="AB28" s="148"/>
      <c r="AC28" s="148"/>
      <c r="AD28" s="148"/>
      <c r="AE28" s="148"/>
      <c r="AF28" s="148"/>
      <c r="AG28" s="148" t="s">
        <v>195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0.399999999999999" outlineLevel="1" x14ac:dyDescent="0.25">
      <c r="A29" s="170">
        <v>6</v>
      </c>
      <c r="B29" s="171" t="s">
        <v>1171</v>
      </c>
      <c r="C29" s="179" t="s">
        <v>1172</v>
      </c>
      <c r="D29" s="172" t="s">
        <v>198</v>
      </c>
      <c r="E29" s="173">
        <v>62.79</v>
      </c>
      <c r="F29" s="174"/>
      <c r="G29" s="175">
        <f>ROUND(E29*F29,2)</f>
        <v>0</v>
      </c>
      <c r="H29" s="174">
        <v>0</v>
      </c>
      <c r="I29" s="175">
        <f>ROUND(E29*H29,2)</f>
        <v>0</v>
      </c>
      <c r="J29" s="174">
        <v>20.6</v>
      </c>
      <c r="K29" s="175">
        <f>ROUND(E29*J29,2)</f>
        <v>1293.47</v>
      </c>
      <c r="L29" s="175">
        <v>21</v>
      </c>
      <c r="M29" s="175">
        <f>G29*(1+L29/100)</f>
        <v>0</v>
      </c>
      <c r="N29" s="173">
        <v>0</v>
      </c>
      <c r="O29" s="173">
        <f>ROUND(E29*N29,2)</f>
        <v>0</v>
      </c>
      <c r="P29" s="173">
        <v>0</v>
      </c>
      <c r="Q29" s="173">
        <f>ROUND(E29*P29,2)</f>
        <v>0</v>
      </c>
      <c r="R29" s="175" t="s">
        <v>199</v>
      </c>
      <c r="S29" s="175" t="s">
        <v>186</v>
      </c>
      <c r="T29" s="176" t="s">
        <v>187</v>
      </c>
      <c r="U29" s="158">
        <v>8.9999999999999993E-3</v>
      </c>
      <c r="V29" s="158">
        <f>ROUND(E29*U29,2)</f>
        <v>0.56999999999999995</v>
      </c>
      <c r="W29" s="158"/>
      <c r="X29" s="158" t="s">
        <v>188</v>
      </c>
      <c r="Y29" s="158" t="s">
        <v>189</v>
      </c>
      <c r="Z29" s="148"/>
      <c r="AA29" s="148"/>
      <c r="AB29" s="148"/>
      <c r="AC29" s="148"/>
      <c r="AD29" s="148"/>
      <c r="AE29" s="148"/>
      <c r="AF29" s="148"/>
      <c r="AG29" s="148" t="s">
        <v>190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2" x14ac:dyDescent="0.25">
      <c r="A30" s="155"/>
      <c r="B30" s="156"/>
      <c r="C30" s="241" t="s">
        <v>1173</v>
      </c>
      <c r="D30" s="242"/>
      <c r="E30" s="242"/>
      <c r="F30" s="242"/>
      <c r="G30" s="242"/>
      <c r="H30" s="158"/>
      <c r="I30" s="158"/>
      <c r="J30" s="158"/>
      <c r="K30" s="158"/>
      <c r="L30" s="158"/>
      <c r="M30" s="158"/>
      <c r="N30" s="157"/>
      <c r="O30" s="157"/>
      <c r="P30" s="157"/>
      <c r="Q30" s="157"/>
      <c r="R30" s="158"/>
      <c r="S30" s="158"/>
      <c r="T30" s="158"/>
      <c r="U30" s="158"/>
      <c r="V30" s="158"/>
      <c r="W30" s="158"/>
      <c r="X30" s="158"/>
      <c r="Y30" s="158"/>
      <c r="Z30" s="148"/>
      <c r="AA30" s="148"/>
      <c r="AB30" s="148"/>
      <c r="AC30" s="148"/>
      <c r="AD30" s="148"/>
      <c r="AE30" s="148"/>
      <c r="AF30" s="148"/>
      <c r="AG30" s="148" t="s">
        <v>194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2" x14ac:dyDescent="0.25">
      <c r="A31" s="155"/>
      <c r="B31" s="156"/>
      <c r="C31" s="239"/>
      <c r="D31" s="240"/>
      <c r="E31" s="240"/>
      <c r="F31" s="240"/>
      <c r="G31" s="240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195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70">
        <v>7</v>
      </c>
      <c r="B32" s="171" t="s">
        <v>210</v>
      </c>
      <c r="C32" s="179" t="s">
        <v>211</v>
      </c>
      <c r="D32" s="172" t="s">
        <v>198</v>
      </c>
      <c r="E32" s="173">
        <v>62.79</v>
      </c>
      <c r="F32" s="174"/>
      <c r="G32" s="175">
        <f>ROUND(E32*F32,2)</f>
        <v>0</v>
      </c>
      <c r="H32" s="174">
        <v>0</v>
      </c>
      <c r="I32" s="175">
        <f>ROUND(E32*H32,2)</f>
        <v>0</v>
      </c>
      <c r="J32" s="174">
        <v>539</v>
      </c>
      <c r="K32" s="175">
        <f>ROUND(E32*J32,2)</f>
        <v>33843.81</v>
      </c>
      <c r="L32" s="175">
        <v>21</v>
      </c>
      <c r="M32" s="175">
        <f>G32*(1+L32/100)</f>
        <v>0</v>
      </c>
      <c r="N32" s="173">
        <v>0</v>
      </c>
      <c r="O32" s="173">
        <f>ROUND(E32*N32,2)</f>
        <v>0</v>
      </c>
      <c r="P32" s="173">
        <v>0</v>
      </c>
      <c r="Q32" s="173">
        <f>ROUND(E32*P32,2)</f>
        <v>0</v>
      </c>
      <c r="R32" s="175" t="s">
        <v>199</v>
      </c>
      <c r="S32" s="175" t="s">
        <v>186</v>
      </c>
      <c r="T32" s="176" t="s">
        <v>187</v>
      </c>
      <c r="U32" s="158">
        <v>0</v>
      </c>
      <c r="V32" s="158">
        <f>ROUND(E32*U32,2)</f>
        <v>0</v>
      </c>
      <c r="W32" s="158"/>
      <c r="X32" s="158" t="s">
        <v>188</v>
      </c>
      <c r="Y32" s="158" t="s">
        <v>189</v>
      </c>
      <c r="Z32" s="148"/>
      <c r="AA32" s="148"/>
      <c r="AB32" s="148"/>
      <c r="AC32" s="148"/>
      <c r="AD32" s="148"/>
      <c r="AE32" s="148"/>
      <c r="AF32" s="148"/>
      <c r="AG32" s="148" t="s">
        <v>190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2" x14ac:dyDescent="0.25">
      <c r="A33" s="155"/>
      <c r="B33" s="156"/>
      <c r="C33" s="241" t="s">
        <v>1174</v>
      </c>
      <c r="D33" s="242"/>
      <c r="E33" s="242"/>
      <c r="F33" s="242"/>
      <c r="G33" s="242"/>
      <c r="H33" s="158"/>
      <c r="I33" s="158"/>
      <c r="J33" s="158"/>
      <c r="K33" s="158"/>
      <c r="L33" s="158"/>
      <c r="M33" s="158"/>
      <c r="N33" s="157"/>
      <c r="O33" s="157"/>
      <c r="P33" s="157"/>
      <c r="Q33" s="157"/>
      <c r="R33" s="158"/>
      <c r="S33" s="158"/>
      <c r="T33" s="158"/>
      <c r="U33" s="158"/>
      <c r="V33" s="158"/>
      <c r="W33" s="158"/>
      <c r="X33" s="158"/>
      <c r="Y33" s="158"/>
      <c r="Z33" s="148"/>
      <c r="AA33" s="148"/>
      <c r="AB33" s="148"/>
      <c r="AC33" s="148"/>
      <c r="AD33" s="148"/>
      <c r="AE33" s="148"/>
      <c r="AF33" s="148"/>
      <c r="AG33" s="148" t="s">
        <v>194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2" x14ac:dyDescent="0.25">
      <c r="A34" s="155"/>
      <c r="B34" s="156"/>
      <c r="C34" s="239"/>
      <c r="D34" s="240"/>
      <c r="E34" s="240"/>
      <c r="F34" s="240"/>
      <c r="G34" s="240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195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70">
        <v>8</v>
      </c>
      <c r="B35" s="171" t="s">
        <v>1175</v>
      </c>
      <c r="C35" s="179" t="s">
        <v>1176</v>
      </c>
      <c r="D35" s="172" t="s">
        <v>198</v>
      </c>
      <c r="E35" s="173">
        <v>119.85</v>
      </c>
      <c r="F35" s="174"/>
      <c r="G35" s="175">
        <f>ROUND(E35*F35,2)</f>
        <v>0</v>
      </c>
      <c r="H35" s="174">
        <v>0</v>
      </c>
      <c r="I35" s="175">
        <f>ROUND(E35*H35,2)</f>
        <v>0</v>
      </c>
      <c r="J35" s="174">
        <v>153.5</v>
      </c>
      <c r="K35" s="175">
        <f>ROUND(E35*J35,2)</f>
        <v>18396.98</v>
      </c>
      <c r="L35" s="175">
        <v>21</v>
      </c>
      <c r="M35" s="175">
        <f>G35*(1+L35/100)</f>
        <v>0</v>
      </c>
      <c r="N35" s="173">
        <v>0</v>
      </c>
      <c r="O35" s="173">
        <f>ROUND(E35*N35,2)</f>
        <v>0</v>
      </c>
      <c r="P35" s="173">
        <v>0</v>
      </c>
      <c r="Q35" s="173">
        <f>ROUND(E35*P35,2)</f>
        <v>0</v>
      </c>
      <c r="R35" s="175" t="s">
        <v>199</v>
      </c>
      <c r="S35" s="175" t="s">
        <v>186</v>
      </c>
      <c r="T35" s="176" t="s">
        <v>187</v>
      </c>
      <c r="U35" s="158">
        <v>0.20200000000000001</v>
      </c>
      <c r="V35" s="158">
        <f>ROUND(E35*U35,2)</f>
        <v>24.21</v>
      </c>
      <c r="W35" s="158"/>
      <c r="X35" s="158" t="s">
        <v>188</v>
      </c>
      <c r="Y35" s="158" t="s">
        <v>189</v>
      </c>
      <c r="Z35" s="148"/>
      <c r="AA35" s="148"/>
      <c r="AB35" s="148"/>
      <c r="AC35" s="148"/>
      <c r="AD35" s="148"/>
      <c r="AE35" s="148"/>
      <c r="AF35" s="148"/>
      <c r="AG35" s="148" t="s">
        <v>190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2" x14ac:dyDescent="0.25">
      <c r="A36" s="155"/>
      <c r="B36" s="156"/>
      <c r="C36" s="243" t="s">
        <v>1177</v>
      </c>
      <c r="D36" s="244"/>
      <c r="E36" s="244"/>
      <c r="F36" s="244"/>
      <c r="G36" s="244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192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2" x14ac:dyDescent="0.25">
      <c r="A37" s="155"/>
      <c r="B37" s="156"/>
      <c r="C37" s="245" t="s">
        <v>1178</v>
      </c>
      <c r="D37" s="246"/>
      <c r="E37" s="246"/>
      <c r="F37" s="246"/>
      <c r="G37" s="246"/>
      <c r="H37" s="158"/>
      <c r="I37" s="158"/>
      <c r="J37" s="158"/>
      <c r="K37" s="158"/>
      <c r="L37" s="158"/>
      <c r="M37" s="158"/>
      <c r="N37" s="157"/>
      <c r="O37" s="157"/>
      <c r="P37" s="157"/>
      <c r="Q37" s="157"/>
      <c r="R37" s="158"/>
      <c r="S37" s="158"/>
      <c r="T37" s="158"/>
      <c r="U37" s="158"/>
      <c r="V37" s="158"/>
      <c r="W37" s="158"/>
      <c r="X37" s="158"/>
      <c r="Y37" s="158"/>
      <c r="Z37" s="148"/>
      <c r="AA37" s="148"/>
      <c r="AB37" s="148"/>
      <c r="AC37" s="148"/>
      <c r="AD37" s="148"/>
      <c r="AE37" s="148"/>
      <c r="AF37" s="148"/>
      <c r="AG37" s="148" t="s">
        <v>194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2" x14ac:dyDescent="0.25">
      <c r="A38" s="155"/>
      <c r="B38" s="156"/>
      <c r="C38" s="239"/>
      <c r="D38" s="240"/>
      <c r="E38" s="240"/>
      <c r="F38" s="240"/>
      <c r="G38" s="240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195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70">
        <v>9</v>
      </c>
      <c r="B39" s="171" t="s">
        <v>1179</v>
      </c>
      <c r="C39" s="179" t="s">
        <v>1180</v>
      </c>
      <c r="D39" s="172" t="s">
        <v>198</v>
      </c>
      <c r="E39" s="173">
        <v>47.85</v>
      </c>
      <c r="F39" s="174"/>
      <c r="G39" s="175">
        <f>ROUND(E39*F39,2)</f>
        <v>0</v>
      </c>
      <c r="H39" s="174">
        <v>652.20000000000005</v>
      </c>
      <c r="I39" s="175">
        <f>ROUND(E39*H39,2)</f>
        <v>31207.77</v>
      </c>
      <c r="J39" s="174">
        <v>851.5</v>
      </c>
      <c r="K39" s="175">
        <f>ROUND(E39*J39,2)</f>
        <v>40744.28</v>
      </c>
      <c r="L39" s="175">
        <v>21</v>
      </c>
      <c r="M39" s="175">
        <f>G39*(1+L39/100)</f>
        <v>0</v>
      </c>
      <c r="N39" s="173">
        <v>0</v>
      </c>
      <c r="O39" s="173">
        <f>ROUND(E39*N39,2)</f>
        <v>0</v>
      </c>
      <c r="P39" s="173">
        <v>0</v>
      </c>
      <c r="Q39" s="173">
        <f>ROUND(E39*P39,2)</f>
        <v>0</v>
      </c>
      <c r="R39" s="175" t="s">
        <v>199</v>
      </c>
      <c r="S39" s="175" t="s">
        <v>186</v>
      </c>
      <c r="T39" s="176" t="s">
        <v>187</v>
      </c>
      <c r="U39" s="158">
        <v>1.587</v>
      </c>
      <c r="V39" s="158">
        <f>ROUND(E39*U39,2)</f>
        <v>75.94</v>
      </c>
      <c r="W39" s="158"/>
      <c r="X39" s="158" t="s">
        <v>188</v>
      </c>
      <c r="Y39" s="158" t="s">
        <v>189</v>
      </c>
      <c r="Z39" s="148"/>
      <c r="AA39" s="148"/>
      <c r="AB39" s="148"/>
      <c r="AC39" s="148"/>
      <c r="AD39" s="148"/>
      <c r="AE39" s="148"/>
      <c r="AF39" s="148"/>
      <c r="AG39" s="148" t="s">
        <v>190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1" outlineLevel="2" x14ac:dyDescent="0.25">
      <c r="A40" s="155"/>
      <c r="B40" s="156"/>
      <c r="C40" s="243" t="s">
        <v>1181</v>
      </c>
      <c r="D40" s="244"/>
      <c r="E40" s="244"/>
      <c r="F40" s="244"/>
      <c r="G40" s="244"/>
      <c r="H40" s="158"/>
      <c r="I40" s="158"/>
      <c r="J40" s="158"/>
      <c r="K40" s="158"/>
      <c r="L40" s="158"/>
      <c r="M40" s="158"/>
      <c r="N40" s="157"/>
      <c r="O40" s="157"/>
      <c r="P40" s="157"/>
      <c r="Q40" s="157"/>
      <c r="R40" s="158"/>
      <c r="S40" s="158"/>
      <c r="T40" s="158"/>
      <c r="U40" s="158"/>
      <c r="V40" s="158"/>
      <c r="W40" s="158"/>
      <c r="X40" s="158"/>
      <c r="Y40" s="158"/>
      <c r="Z40" s="148"/>
      <c r="AA40" s="148"/>
      <c r="AB40" s="148"/>
      <c r="AC40" s="148"/>
      <c r="AD40" s="148"/>
      <c r="AE40" s="148"/>
      <c r="AF40" s="148"/>
      <c r="AG40" s="148" t="s">
        <v>192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77" t="str">
        <f>C40</f>
        <v>sypaninou z vhodných hornin tř. 1 - 4 nebo materiálem připraveným podél výkopu ve vzdálenosti do 3 m od jeho kraje, pro jakoukoliv hloubku výkopu a jakoukoliv míru zhutnění,</v>
      </c>
      <c r="BB40" s="148"/>
      <c r="BC40" s="148"/>
      <c r="BD40" s="148"/>
      <c r="BE40" s="148"/>
      <c r="BF40" s="148"/>
      <c r="BG40" s="148"/>
      <c r="BH40" s="148"/>
    </row>
    <row r="41" spans="1:60" outlineLevel="2" x14ac:dyDescent="0.25">
      <c r="A41" s="155"/>
      <c r="B41" s="156"/>
      <c r="C41" s="245" t="s">
        <v>1180</v>
      </c>
      <c r="D41" s="246"/>
      <c r="E41" s="246"/>
      <c r="F41" s="246"/>
      <c r="G41" s="246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194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2" x14ac:dyDescent="0.25">
      <c r="A42" s="155"/>
      <c r="B42" s="156"/>
      <c r="C42" s="239"/>
      <c r="D42" s="240"/>
      <c r="E42" s="240"/>
      <c r="F42" s="240"/>
      <c r="G42" s="240"/>
      <c r="H42" s="158"/>
      <c r="I42" s="158"/>
      <c r="J42" s="158"/>
      <c r="K42" s="158"/>
      <c r="L42" s="158"/>
      <c r="M42" s="158"/>
      <c r="N42" s="157"/>
      <c r="O42" s="157"/>
      <c r="P42" s="157"/>
      <c r="Q42" s="157"/>
      <c r="R42" s="158"/>
      <c r="S42" s="158"/>
      <c r="T42" s="158"/>
      <c r="U42" s="158"/>
      <c r="V42" s="158"/>
      <c r="W42" s="158"/>
      <c r="X42" s="158"/>
      <c r="Y42" s="158"/>
      <c r="Z42" s="148"/>
      <c r="AA42" s="148"/>
      <c r="AB42" s="148"/>
      <c r="AC42" s="148"/>
      <c r="AD42" s="148"/>
      <c r="AE42" s="148"/>
      <c r="AF42" s="148"/>
      <c r="AG42" s="148" t="s">
        <v>195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70">
        <v>10</v>
      </c>
      <c r="B43" s="171" t="s">
        <v>1182</v>
      </c>
      <c r="C43" s="179" t="s">
        <v>1183</v>
      </c>
      <c r="D43" s="172" t="s">
        <v>198</v>
      </c>
      <c r="E43" s="173">
        <v>10.1</v>
      </c>
      <c r="F43" s="174"/>
      <c r="G43" s="175">
        <f>ROUND(E43*F43,2)</f>
        <v>0</v>
      </c>
      <c r="H43" s="174">
        <v>790.28</v>
      </c>
      <c r="I43" s="175">
        <f>ROUND(E43*H43,2)</f>
        <v>7981.83</v>
      </c>
      <c r="J43" s="174">
        <v>645.22</v>
      </c>
      <c r="K43" s="175">
        <f>ROUND(E43*J43,2)</f>
        <v>6516.72</v>
      </c>
      <c r="L43" s="175">
        <v>21</v>
      </c>
      <c r="M43" s="175">
        <f>G43*(1+L43/100)</f>
        <v>0</v>
      </c>
      <c r="N43" s="173">
        <v>0</v>
      </c>
      <c r="O43" s="173">
        <f>ROUND(E43*N43,2)</f>
        <v>0</v>
      </c>
      <c r="P43" s="173">
        <v>0</v>
      </c>
      <c r="Q43" s="173">
        <f>ROUND(E43*P43,2)</f>
        <v>0</v>
      </c>
      <c r="R43" s="175" t="s">
        <v>1184</v>
      </c>
      <c r="S43" s="175" t="s">
        <v>186</v>
      </c>
      <c r="T43" s="176" t="s">
        <v>187</v>
      </c>
      <c r="U43" s="158">
        <v>1.3029999999999999</v>
      </c>
      <c r="V43" s="158">
        <f>ROUND(E43*U43,2)</f>
        <v>13.16</v>
      </c>
      <c r="W43" s="158"/>
      <c r="X43" s="158" t="s">
        <v>188</v>
      </c>
      <c r="Y43" s="158" t="s">
        <v>189</v>
      </c>
      <c r="Z43" s="148"/>
      <c r="AA43" s="148"/>
      <c r="AB43" s="148"/>
      <c r="AC43" s="148"/>
      <c r="AD43" s="148"/>
      <c r="AE43" s="148"/>
      <c r="AF43" s="148"/>
      <c r="AG43" s="148" t="s">
        <v>190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2" x14ac:dyDescent="0.25">
      <c r="A44" s="155"/>
      <c r="B44" s="156"/>
      <c r="C44" s="243" t="s">
        <v>1185</v>
      </c>
      <c r="D44" s="244"/>
      <c r="E44" s="244"/>
      <c r="F44" s="244"/>
      <c r="G44" s="244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8"/>
      <c r="S44" s="158"/>
      <c r="T44" s="158"/>
      <c r="U44" s="158"/>
      <c r="V44" s="158"/>
      <c r="W44" s="158"/>
      <c r="X44" s="158"/>
      <c r="Y44" s="158"/>
      <c r="Z44" s="148"/>
      <c r="AA44" s="148"/>
      <c r="AB44" s="148"/>
      <c r="AC44" s="148"/>
      <c r="AD44" s="148"/>
      <c r="AE44" s="148"/>
      <c r="AF44" s="148"/>
      <c r="AG44" s="148" t="s">
        <v>192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2" x14ac:dyDescent="0.25">
      <c r="A45" s="155"/>
      <c r="B45" s="156"/>
      <c r="C45" s="245" t="s">
        <v>1186</v>
      </c>
      <c r="D45" s="246"/>
      <c r="E45" s="246"/>
      <c r="F45" s="246"/>
      <c r="G45" s="246"/>
      <c r="H45" s="158"/>
      <c r="I45" s="158"/>
      <c r="J45" s="158"/>
      <c r="K45" s="158"/>
      <c r="L45" s="158"/>
      <c r="M45" s="158"/>
      <c r="N45" s="157"/>
      <c r="O45" s="157"/>
      <c r="P45" s="157"/>
      <c r="Q45" s="157"/>
      <c r="R45" s="158"/>
      <c r="S45" s="158"/>
      <c r="T45" s="158"/>
      <c r="U45" s="158"/>
      <c r="V45" s="158"/>
      <c r="W45" s="158"/>
      <c r="X45" s="158"/>
      <c r="Y45" s="158"/>
      <c r="Z45" s="148"/>
      <c r="AA45" s="148"/>
      <c r="AB45" s="148"/>
      <c r="AC45" s="148"/>
      <c r="AD45" s="148"/>
      <c r="AE45" s="148"/>
      <c r="AF45" s="148"/>
      <c r="AG45" s="148" t="s">
        <v>194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2" x14ac:dyDescent="0.25">
      <c r="A46" s="155"/>
      <c r="B46" s="156"/>
      <c r="C46" s="239"/>
      <c r="D46" s="240"/>
      <c r="E46" s="240"/>
      <c r="F46" s="240"/>
      <c r="G46" s="240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8"/>
      <c r="S46" s="158"/>
      <c r="T46" s="158"/>
      <c r="U46" s="158"/>
      <c r="V46" s="158"/>
      <c r="W46" s="158"/>
      <c r="X46" s="158"/>
      <c r="Y46" s="158"/>
      <c r="Z46" s="148"/>
      <c r="AA46" s="148"/>
      <c r="AB46" s="148"/>
      <c r="AC46" s="148"/>
      <c r="AD46" s="148"/>
      <c r="AE46" s="148"/>
      <c r="AF46" s="148"/>
      <c r="AG46" s="148" t="s">
        <v>195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20.399999999999999" outlineLevel="1" x14ac:dyDescent="0.25">
      <c r="A47" s="170">
        <v>11</v>
      </c>
      <c r="B47" s="171" t="s">
        <v>1187</v>
      </c>
      <c r="C47" s="179" t="s">
        <v>1188</v>
      </c>
      <c r="D47" s="172" t="s">
        <v>301</v>
      </c>
      <c r="E47" s="173">
        <v>53</v>
      </c>
      <c r="F47" s="174"/>
      <c r="G47" s="175">
        <f>ROUND(E47*F47,2)</f>
        <v>0</v>
      </c>
      <c r="H47" s="174">
        <v>145.56</v>
      </c>
      <c r="I47" s="175">
        <f>ROUND(E47*H47,2)</f>
        <v>7714.68</v>
      </c>
      <c r="J47" s="174">
        <v>35.44</v>
      </c>
      <c r="K47" s="175">
        <f>ROUND(E47*J47,2)</f>
        <v>1878.32</v>
      </c>
      <c r="L47" s="175">
        <v>21</v>
      </c>
      <c r="M47" s="175">
        <f>G47*(1+L47/100)</f>
        <v>0</v>
      </c>
      <c r="N47" s="173">
        <v>0</v>
      </c>
      <c r="O47" s="173">
        <f>ROUND(E47*N47,2)</f>
        <v>0</v>
      </c>
      <c r="P47" s="173">
        <v>0</v>
      </c>
      <c r="Q47" s="173">
        <f>ROUND(E47*P47,2)</f>
        <v>0</v>
      </c>
      <c r="R47" s="175" t="s">
        <v>1184</v>
      </c>
      <c r="S47" s="175" t="s">
        <v>1189</v>
      </c>
      <c r="T47" s="176" t="s">
        <v>187</v>
      </c>
      <c r="U47" s="158">
        <v>6.6000000000000003E-2</v>
      </c>
      <c r="V47" s="158">
        <f>ROUND(E47*U47,2)</f>
        <v>3.5</v>
      </c>
      <c r="W47" s="158"/>
      <c r="X47" s="158" t="s">
        <v>188</v>
      </c>
      <c r="Y47" s="158" t="s">
        <v>189</v>
      </c>
      <c r="Z47" s="148"/>
      <c r="AA47" s="148"/>
      <c r="AB47" s="148"/>
      <c r="AC47" s="148"/>
      <c r="AD47" s="148"/>
      <c r="AE47" s="148"/>
      <c r="AF47" s="148"/>
      <c r="AG47" s="148" t="s">
        <v>190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2" x14ac:dyDescent="0.25">
      <c r="A48" s="155"/>
      <c r="B48" s="156"/>
      <c r="C48" s="243" t="s">
        <v>1190</v>
      </c>
      <c r="D48" s="244"/>
      <c r="E48" s="244"/>
      <c r="F48" s="244"/>
      <c r="G48" s="244"/>
      <c r="H48" s="158"/>
      <c r="I48" s="158"/>
      <c r="J48" s="158"/>
      <c r="K48" s="158"/>
      <c r="L48" s="158"/>
      <c r="M48" s="158"/>
      <c r="N48" s="157"/>
      <c r="O48" s="157"/>
      <c r="P48" s="157"/>
      <c r="Q48" s="157"/>
      <c r="R48" s="158"/>
      <c r="S48" s="158"/>
      <c r="T48" s="158"/>
      <c r="U48" s="158"/>
      <c r="V48" s="158"/>
      <c r="W48" s="158"/>
      <c r="X48" s="158"/>
      <c r="Y48" s="158"/>
      <c r="Z48" s="148"/>
      <c r="AA48" s="148"/>
      <c r="AB48" s="148"/>
      <c r="AC48" s="148"/>
      <c r="AD48" s="148"/>
      <c r="AE48" s="148"/>
      <c r="AF48" s="148"/>
      <c r="AG48" s="148" t="s">
        <v>192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2" x14ac:dyDescent="0.25">
      <c r="A49" s="155"/>
      <c r="B49" s="156"/>
      <c r="C49" s="245" t="s">
        <v>1191</v>
      </c>
      <c r="D49" s="246"/>
      <c r="E49" s="246"/>
      <c r="F49" s="246"/>
      <c r="G49" s="246"/>
      <c r="H49" s="158"/>
      <c r="I49" s="158"/>
      <c r="J49" s="158"/>
      <c r="K49" s="158"/>
      <c r="L49" s="158"/>
      <c r="M49" s="158"/>
      <c r="N49" s="157"/>
      <c r="O49" s="157"/>
      <c r="P49" s="157"/>
      <c r="Q49" s="157"/>
      <c r="R49" s="158"/>
      <c r="S49" s="158"/>
      <c r="T49" s="158"/>
      <c r="U49" s="158"/>
      <c r="V49" s="158"/>
      <c r="W49" s="158"/>
      <c r="X49" s="158"/>
      <c r="Y49" s="158"/>
      <c r="Z49" s="148"/>
      <c r="AA49" s="148"/>
      <c r="AB49" s="148"/>
      <c r="AC49" s="148"/>
      <c r="AD49" s="148"/>
      <c r="AE49" s="148"/>
      <c r="AF49" s="148"/>
      <c r="AG49" s="148" t="s">
        <v>194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2" x14ac:dyDescent="0.25">
      <c r="A50" s="155"/>
      <c r="B50" s="156"/>
      <c r="C50" s="239"/>
      <c r="D50" s="240"/>
      <c r="E50" s="240"/>
      <c r="F50" s="240"/>
      <c r="G50" s="240"/>
      <c r="H50" s="158"/>
      <c r="I50" s="158"/>
      <c r="J50" s="158"/>
      <c r="K50" s="158"/>
      <c r="L50" s="158"/>
      <c r="M50" s="158"/>
      <c r="N50" s="157"/>
      <c r="O50" s="157"/>
      <c r="P50" s="157"/>
      <c r="Q50" s="157"/>
      <c r="R50" s="158"/>
      <c r="S50" s="158"/>
      <c r="T50" s="158"/>
      <c r="U50" s="158"/>
      <c r="V50" s="158"/>
      <c r="W50" s="158"/>
      <c r="X50" s="158"/>
      <c r="Y50" s="158"/>
      <c r="Z50" s="148"/>
      <c r="AA50" s="148"/>
      <c r="AB50" s="148"/>
      <c r="AC50" s="148"/>
      <c r="AD50" s="148"/>
      <c r="AE50" s="148"/>
      <c r="AF50" s="148"/>
      <c r="AG50" s="148" t="s">
        <v>195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ht="20.399999999999999" outlineLevel="1" x14ac:dyDescent="0.25">
      <c r="A51" s="170">
        <v>12</v>
      </c>
      <c r="B51" s="171" t="s">
        <v>1192</v>
      </c>
      <c r="C51" s="179" t="s">
        <v>1193</v>
      </c>
      <c r="D51" s="172" t="s">
        <v>301</v>
      </c>
      <c r="E51" s="173">
        <v>48</v>
      </c>
      <c r="F51" s="174"/>
      <c r="G51" s="175">
        <f>ROUND(E51*F51,2)</f>
        <v>0</v>
      </c>
      <c r="H51" s="174">
        <v>237.31</v>
      </c>
      <c r="I51" s="175">
        <f>ROUND(E51*H51,2)</f>
        <v>11390.88</v>
      </c>
      <c r="J51" s="174">
        <v>43.19</v>
      </c>
      <c r="K51" s="175">
        <f>ROUND(E51*J51,2)</f>
        <v>2073.12</v>
      </c>
      <c r="L51" s="175">
        <v>21</v>
      </c>
      <c r="M51" s="175">
        <f>G51*(1+L51/100)</f>
        <v>0</v>
      </c>
      <c r="N51" s="173">
        <v>0</v>
      </c>
      <c r="O51" s="173">
        <f>ROUND(E51*N51,2)</f>
        <v>0</v>
      </c>
      <c r="P51" s="173">
        <v>0</v>
      </c>
      <c r="Q51" s="173">
        <f>ROUND(E51*P51,2)</f>
        <v>0</v>
      </c>
      <c r="R51" s="175" t="s">
        <v>1184</v>
      </c>
      <c r="S51" s="175" t="s">
        <v>1189</v>
      </c>
      <c r="T51" s="176" t="s">
        <v>187</v>
      </c>
      <c r="U51" s="158">
        <v>0.08</v>
      </c>
      <c r="V51" s="158">
        <f>ROUND(E51*U51,2)</f>
        <v>3.84</v>
      </c>
      <c r="W51" s="158"/>
      <c r="X51" s="158" t="s">
        <v>188</v>
      </c>
      <c r="Y51" s="158" t="s">
        <v>189</v>
      </c>
      <c r="Z51" s="148"/>
      <c r="AA51" s="148"/>
      <c r="AB51" s="148"/>
      <c r="AC51" s="148"/>
      <c r="AD51" s="148"/>
      <c r="AE51" s="148"/>
      <c r="AF51" s="148"/>
      <c r="AG51" s="148" t="s">
        <v>190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2" x14ac:dyDescent="0.25">
      <c r="A52" s="155"/>
      <c r="B52" s="156"/>
      <c r="C52" s="243" t="s">
        <v>1190</v>
      </c>
      <c r="D52" s="244"/>
      <c r="E52" s="244"/>
      <c r="F52" s="244"/>
      <c r="G52" s="244"/>
      <c r="H52" s="158"/>
      <c r="I52" s="158"/>
      <c r="J52" s="158"/>
      <c r="K52" s="158"/>
      <c r="L52" s="158"/>
      <c r="M52" s="158"/>
      <c r="N52" s="157"/>
      <c r="O52" s="157"/>
      <c r="P52" s="157"/>
      <c r="Q52" s="157"/>
      <c r="R52" s="158"/>
      <c r="S52" s="158"/>
      <c r="T52" s="158"/>
      <c r="U52" s="158"/>
      <c r="V52" s="158"/>
      <c r="W52" s="158"/>
      <c r="X52" s="158"/>
      <c r="Y52" s="158"/>
      <c r="Z52" s="148"/>
      <c r="AA52" s="148"/>
      <c r="AB52" s="148"/>
      <c r="AC52" s="148"/>
      <c r="AD52" s="148"/>
      <c r="AE52" s="148"/>
      <c r="AF52" s="148"/>
      <c r="AG52" s="148" t="s">
        <v>192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2" x14ac:dyDescent="0.25">
      <c r="A53" s="155"/>
      <c r="B53" s="156"/>
      <c r="C53" s="245" t="s">
        <v>1194</v>
      </c>
      <c r="D53" s="246"/>
      <c r="E53" s="246"/>
      <c r="F53" s="246"/>
      <c r="G53" s="246"/>
      <c r="H53" s="158"/>
      <c r="I53" s="158"/>
      <c r="J53" s="158"/>
      <c r="K53" s="158"/>
      <c r="L53" s="158"/>
      <c r="M53" s="158"/>
      <c r="N53" s="157"/>
      <c r="O53" s="157"/>
      <c r="P53" s="157"/>
      <c r="Q53" s="157"/>
      <c r="R53" s="158"/>
      <c r="S53" s="158"/>
      <c r="T53" s="158"/>
      <c r="U53" s="158"/>
      <c r="V53" s="158"/>
      <c r="W53" s="158"/>
      <c r="X53" s="158"/>
      <c r="Y53" s="158"/>
      <c r="Z53" s="148"/>
      <c r="AA53" s="148"/>
      <c r="AB53" s="148"/>
      <c r="AC53" s="148"/>
      <c r="AD53" s="148"/>
      <c r="AE53" s="148"/>
      <c r="AF53" s="148"/>
      <c r="AG53" s="148" t="s">
        <v>194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2" x14ac:dyDescent="0.25">
      <c r="A54" s="155"/>
      <c r="B54" s="156"/>
      <c r="C54" s="239"/>
      <c r="D54" s="240"/>
      <c r="E54" s="240"/>
      <c r="F54" s="240"/>
      <c r="G54" s="240"/>
      <c r="H54" s="158"/>
      <c r="I54" s="158"/>
      <c r="J54" s="158"/>
      <c r="K54" s="158"/>
      <c r="L54" s="158"/>
      <c r="M54" s="158"/>
      <c r="N54" s="157"/>
      <c r="O54" s="157"/>
      <c r="P54" s="157"/>
      <c r="Q54" s="157"/>
      <c r="R54" s="158"/>
      <c r="S54" s="158"/>
      <c r="T54" s="158"/>
      <c r="U54" s="158"/>
      <c r="V54" s="158"/>
      <c r="W54" s="158"/>
      <c r="X54" s="158"/>
      <c r="Y54" s="158"/>
      <c r="Z54" s="148"/>
      <c r="AA54" s="148"/>
      <c r="AB54" s="148"/>
      <c r="AC54" s="148"/>
      <c r="AD54" s="148"/>
      <c r="AE54" s="148"/>
      <c r="AF54" s="148"/>
      <c r="AG54" s="148" t="s">
        <v>195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ht="20.399999999999999" outlineLevel="1" x14ac:dyDescent="0.25">
      <c r="A55" s="170">
        <v>13</v>
      </c>
      <c r="B55" s="171" t="s">
        <v>1195</v>
      </c>
      <c r="C55" s="179" t="s">
        <v>1196</v>
      </c>
      <c r="D55" s="172" t="s">
        <v>242</v>
      </c>
      <c r="E55" s="173">
        <v>9</v>
      </c>
      <c r="F55" s="174"/>
      <c r="G55" s="175">
        <f>ROUND(E55*F55,2)</f>
        <v>0</v>
      </c>
      <c r="H55" s="174">
        <v>0.43</v>
      </c>
      <c r="I55" s="175">
        <f>ROUND(E55*H55,2)</f>
        <v>3.87</v>
      </c>
      <c r="J55" s="174">
        <v>98.77</v>
      </c>
      <c r="K55" s="175">
        <f>ROUND(E55*J55,2)</f>
        <v>888.93</v>
      </c>
      <c r="L55" s="175">
        <v>21</v>
      </c>
      <c r="M55" s="175">
        <f>G55*(1+L55/100)</f>
        <v>0</v>
      </c>
      <c r="N55" s="173">
        <v>0</v>
      </c>
      <c r="O55" s="173">
        <f>ROUND(E55*N55,2)</f>
        <v>0</v>
      </c>
      <c r="P55" s="173">
        <v>0</v>
      </c>
      <c r="Q55" s="173">
        <f>ROUND(E55*P55,2)</f>
        <v>0</v>
      </c>
      <c r="R55" s="175" t="s">
        <v>1184</v>
      </c>
      <c r="S55" s="175" t="s">
        <v>186</v>
      </c>
      <c r="T55" s="176" t="s">
        <v>187</v>
      </c>
      <c r="U55" s="158">
        <v>0.17599999999999999</v>
      </c>
      <c r="V55" s="158">
        <f>ROUND(E55*U55,2)</f>
        <v>1.58</v>
      </c>
      <c r="W55" s="158"/>
      <c r="X55" s="158" t="s">
        <v>188</v>
      </c>
      <c r="Y55" s="158" t="s">
        <v>189</v>
      </c>
      <c r="Z55" s="148"/>
      <c r="AA55" s="148"/>
      <c r="AB55" s="148"/>
      <c r="AC55" s="148"/>
      <c r="AD55" s="148"/>
      <c r="AE55" s="148"/>
      <c r="AF55" s="148"/>
      <c r="AG55" s="148" t="s">
        <v>190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2" x14ac:dyDescent="0.25">
      <c r="A56" s="155"/>
      <c r="B56" s="156"/>
      <c r="C56" s="243" t="s">
        <v>1185</v>
      </c>
      <c r="D56" s="244"/>
      <c r="E56" s="244"/>
      <c r="F56" s="244"/>
      <c r="G56" s="244"/>
      <c r="H56" s="158"/>
      <c r="I56" s="158"/>
      <c r="J56" s="158"/>
      <c r="K56" s="158"/>
      <c r="L56" s="158"/>
      <c r="M56" s="158"/>
      <c r="N56" s="157"/>
      <c r="O56" s="157"/>
      <c r="P56" s="157"/>
      <c r="Q56" s="157"/>
      <c r="R56" s="158"/>
      <c r="S56" s="158"/>
      <c r="T56" s="158"/>
      <c r="U56" s="158"/>
      <c r="V56" s="158"/>
      <c r="W56" s="158"/>
      <c r="X56" s="158"/>
      <c r="Y56" s="158"/>
      <c r="Z56" s="148"/>
      <c r="AA56" s="148"/>
      <c r="AB56" s="148"/>
      <c r="AC56" s="148"/>
      <c r="AD56" s="148"/>
      <c r="AE56" s="148"/>
      <c r="AF56" s="148"/>
      <c r="AG56" s="148" t="s">
        <v>192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2" x14ac:dyDescent="0.25">
      <c r="A57" s="155"/>
      <c r="B57" s="156"/>
      <c r="C57" s="245" t="s">
        <v>1197</v>
      </c>
      <c r="D57" s="246"/>
      <c r="E57" s="246"/>
      <c r="F57" s="246"/>
      <c r="G57" s="246"/>
      <c r="H57" s="158"/>
      <c r="I57" s="158"/>
      <c r="J57" s="158"/>
      <c r="K57" s="158"/>
      <c r="L57" s="158"/>
      <c r="M57" s="158"/>
      <c r="N57" s="157"/>
      <c r="O57" s="157"/>
      <c r="P57" s="157"/>
      <c r="Q57" s="157"/>
      <c r="R57" s="158"/>
      <c r="S57" s="158"/>
      <c r="T57" s="158"/>
      <c r="U57" s="158"/>
      <c r="V57" s="158"/>
      <c r="W57" s="158"/>
      <c r="X57" s="158"/>
      <c r="Y57" s="158"/>
      <c r="Z57" s="148"/>
      <c r="AA57" s="148"/>
      <c r="AB57" s="148"/>
      <c r="AC57" s="148"/>
      <c r="AD57" s="148"/>
      <c r="AE57" s="148"/>
      <c r="AF57" s="148"/>
      <c r="AG57" s="148" t="s">
        <v>194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2" x14ac:dyDescent="0.25">
      <c r="A58" s="155"/>
      <c r="B58" s="156"/>
      <c r="C58" s="239"/>
      <c r="D58" s="240"/>
      <c r="E58" s="240"/>
      <c r="F58" s="240"/>
      <c r="G58" s="240"/>
      <c r="H58" s="158"/>
      <c r="I58" s="158"/>
      <c r="J58" s="158"/>
      <c r="K58" s="158"/>
      <c r="L58" s="158"/>
      <c r="M58" s="158"/>
      <c r="N58" s="157"/>
      <c r="O58" s="157"/>
      <c r="P58" s="157"/>
      <c r="Q58" s="157"/>
      <c r="R58" s="158"/>
      <c r="S58" s="158"/>
      <c r="T58" s="158"/>
      <c r="U58" s="158"/>
      <c r="V58" s="158"/>
      <c r="W58" s="158"/>
      <c r="X58" s="158"/>
      <c r="Y58" s="158"/>
      <c r="Z58" s="148"/>
      <c r="AA58" s="148"/>
      <c r="AB58" s="148"/>
      <c r="AC58" s="148"/>
      <c r="AD58" s="148"/>
      <c r="AE58" s="148"/>
      <c r="AF58" s="148"/>
      <c r="AG58" s="148" t="s">
        <v>195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5">
      <c r="A59" s="170">
        <v>14</v>
      </c>
      <c r="B59" s="171" t="s">
        <v>1198</v>
      </c>
      <c r="C59" s="179" t="s">
        <v>1199</v>
      </c>
      <c r="D59" s="172" t="s">
        <v>242</v>
      </c>
      <c r="E59" s="173">
        <v>9</v>
      </c>
      <c r="F59" s="174"/>
      <c r="G59" s="175">
        <f>ROUND(E59*F59,2)</f>
        <v>0</v>
      </c>
      <c r="H59" s="174">
        <v>193.1</v>
      </c>
      <c r="I59" s="175">
        <f>ROUND(E59*H59,2)</f>
        <v>1737.9</v>
      </c>
      <c r="J59" s="174">
        <v>0</v>
      </c>
      <c r="K59" s="175">
        <f>ROUND(E59*J59,2)</f>
        <v>0</v>
      </c>
      <c r="L59" s="175">
        <v>21</v>
      </c>
      <c r="M59" s="175">
        <f>G59*(1+L59/100)</f>
        <v>0</v>
      </c>
      <c r="N59" s="173">
        <v>6.6E-4</v>
      </c>
      <c r="O59" s="173">
        <f>ROUND(E59*N59,2)</f>
        <v>0.01</v>
      </c>
      <c r="P59" s="173">
        <v>0</v>
      </c>
      <c r="Q59" s="173">
        <f>ROUND(E59*P59,2)</f>
        <v>0</v>
      </c>
      <c r="R59" s="175" t="s">
        <v>283</v>
      </c>
      <c r="S59" s="175" t="s">
        <v>186</v>
      </c>
      <c r="T59" s="176" t="s">
        <v>187</v>
      </c>
      <c r="U59" s="158">
        <v>0</v>
      </c>
      <c r="V59" s="158">
        <f>ROUND(E59*U59,2)</f>
        <v>0</v>
      </c>
      <c r="W59" s="158"/>
      <c r="X59" s="158" t="s">
        <v>284</v>
      </c>
      <c r="Y59" s="158" t="s">
        <v>189</v>
      </c>
      <c r="Z59" s="148"/>
      <c r="AA59" s="148"/>
      <c r="AB59" s="148"/>
      <c r="AC59" s="148"/>
      <c r="AD59" s="148"/>
      <c r="AE59" s="148"/>
      <c r="AF59" s="148"/>
      <c r="AG59" s="148" t="s">
        <v>773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2" x14ac:dyDescent="0.25">
      <c r="A60" s="155"/>
      <c r="B60" s="156"/>
      <c r="C60" s="241" t="s">
        <v>1200</v>
      </c>
      <c r="D60" s="242"/>
      <c r="E60" s="242"/>
      <c r="F60" s="242"/>
      <c r="G60" s="242"/>
      <c r="H60" s="158"/>
      <c r="I60" s="158"/>
      <c r="J60" s="158"/>
      <c r="K60" s="158"/>
      <c r="L60" s="158"/>
      <c r="M60" s="158"/>
      <c r="N60" s="157"/>
      <c r="O60" s="157"/>
      <c r="P60" s="157"/>
      <c r="Q60" s="157"/>
      <c r="R60" s="158"/>
      <c r="S60" s="158"/>
      <c r="T60" s="158"/>
      <c r="U60" s="158"/>
      <c r="V60" s="158"/>
      <c r="W60" s="158"/>
      <c r="X60" s="158"/>
      <c r="Y60" s="158"/>
      <c r="Z60" s="148"/>
      <c r="AA60" s="148"/>
      <c r="AB60" s="148"/>
      <c r="AC60" s="148"/>
      <c r="AD60" s="148"/>
      <c r="AE60" s="148"/>
      <c r="AF60" s="148"/>
      <c r="AG60" s="148" t="s">
        <v>194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2" x14ac:dyDescent="0.25">
      <c r="A61" s="155"/>
      <c r="B61" s="156"/>
      <c r="C61" s="239"/>
      <c r="D61" s="240"/>
      <c r="E61" s="240"/>
      <c r="F61" s="240"/>
      <c r="G61" s="240"/>
      <c r="H61" s="158"/>
      <c r="I61" s="158"/>
      <c r="J61" s="158"/>
      <c r="K61" s="158"/>
      <c r="L61" s="158"/>
      <c r="M61" s="158"/>
      <c r="N61" s="157"/>
      <c r="O61" s="157"/>
      <c r="P61" s="157"/>
      <c r="Q61" s="157"/>
      <c r="R61" s="158"/>
      <c r="S61" s="158"/>
      <c r="T61" s="158"/>
      <c r="U61" s="158"/>
      <c r="V61" s="158"/>
      <c r="W61" s="158"/>
      <c r="X61" s="158"/>
      <c r="Y61" s="158"/>
      <c r="Z61" s="148"/>
      <c r="AA61" s="148"/>
      <c r="AB61" s="148"/>
      <c r="AC61" s="148"/>
      <c r="AD61" s="148"/>
      <c r="AE61" s="148"/>
      <c r="AF61" s="148"/>
      <c r="AG61" s="148" t="s">
        <v>195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ht="20.399999999999999" outlineLevel="1" x14ac:dyDescent="0.25">
      <c r="A62" s="170">
        <v>15</v>
      </c>
      <c r="B62" s="171" t="s">
        <v>1201</v>
      </c>
      <c r="C62" s="179" t="s">
        <v>1202</v>
      </c>
      <c r="D62" s="172" t="s">
        <v>242</v>
      </c>
      <c r="E62" s="173">
        <v>5</v>
      </c>
      <c r="F62" s="174"/>
      <c r="G62" s="175">
        <f>ROUND(E62*F62,2)</f>
        <v>0</v>
      </c>
      <c r="H62" s="174">
        <v>3.61</v>
      </c>
      <c r="I62" s="175">
        <f>ROUND(E62*H62,2)</f>
        <v>18.05</v>
      </c>
      <c r="J62" s="174">
        <v>656.39</v>
      </c>
      <c r="K62" s="175">
        <f>ROUND(E62*J62,2)</f>
        <v>3281.95</v>
      </c>
      <c r="L62" s="175">
        <v>21</v>
      </c>
      <c r="M62" s="175">
        <f>G62*(1+L62/100)</f>
        <v>0</v>
      </c>
      <c r="N62" s="173">
        <v>0</v>
      </c>
      <c r="O62" s="173">
        <f>ROUND(E62*N62,2)</f>
        <v>0</v>
      </c>
      <c r="P62" s="173">
        <v>0</v>
      </c>
      <c r="Q62" s="173">
        <f>ROUND(E62*P62,2)</f>
        <v>0</v>
      </c>
      <c r="R62" s="175" t="s">
        <v>1184</v>
      </c>
      <c r="S62" s="175" t="s">
        <v>186</v>
      </c>
      <c r="T62" s="176" t="s">
        <v>187</v>
      </c>
      <c r="U62" s="158">
        <v>0.33</v>
      </c>
      <c r="V62" s="158">
        <f>ROUND(E62*U62,2)</f>
        <v>1.65</v>
      </c>
      <c r="W62" s="158"/>
      <c r="X62" s="158" t="s">
        <v>188</v>
      </c>
      <c r="Y62" s="158" t="s">
        <v>189</v>
      </c>
      <c r="Z62" s="148"/>
      <c r="AA62" s="148"/>
      <c r="AB62" s="148"/>
      <c r="AC62" s="148"/>
      <c r="AD62" s="148"/>
      <c r="AE62" s="148"/>
      <c r="AF62" s="148"/>
      <c r="AG62" s="148" t="s">
        <v>190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2" x14ac:dyDescent="0.25">
      <c r="A63" s="155"/>
      <c r="B63" s="156"/>
      <c r="C63" s="243" t="s">
        <v>1185</v>
      </c>
      <c r="D63" s="244"/>
      <c r="E63" s="244"/>
      <c r="F63" s="244"/>
      <c r="G63" s="244"/>
      <c r="H63" s="158"/>
      <c r="I63" s="158"/>
      <c r="J63" s="158"/>
      <c r="K63" s="158"/>
      <c r="L63" s="158"/>
      <c r="M63" s="158"/>
      <c r="N63" s="157"/>
      <c r="O63" s="157"/>
      <c r="P63" s="157"/>
      <c r="Q63" s="157"/>
      <c r="R63" s="158"/>
      <c r="S63" s="158"/>
      <c r="T63" s="158"/>
      <c r="U63" s="158"/>
      <c r="V63" s="158"/>
      <c r="W63" s="158"/>
      <c r="X63" s="158"/>
      <c r="Y63" s="158"/>
      <c r="Z63" s="148"/>
      <c r="AA63" s="148"/>
      <c r="AB63" s="148"/>
      <c r="AC63" s="148"/>
      <c r="AD63" s="148"/>
      <c r="AE63" s="148"/>
      <c r="AF63" s="148"/>
      <c r="AG63" s="148" t="s">
        <v>192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2" x14ac:dyDescent="0.25">
      <c r="A64" s="155"/>
      <c r="B64" s="156"/>
      <c r="C64" s="245" t="s">
        <v>1203</v>
      </c>
      <c r="D64" s="246"/>
      <c r="E64" s="246"/>
      <c r="F64" s="246"/>
      <c r="G64" s="246"/>
      <c r="H64" s="158"/>
      <c r="I64" s="158"/>
      <c r="J64" s="158"/>
      <c r="K64" s="158"/>
      <c r="L64" s="158"/>
      <c r="M64" s="158"/>
      <c r="N64" s="157"/>
      <c r="O64" s="157"/>
      <c r="P64" s="157"/>
      <c r="Q64" s="157"/>
      <c r="R64" s="158"/>
      <c r="S64" s="158"/>
      <c r="T64" s="158"/>
      <c r="U64" s="158"/>
      <c r="V64" s="158"/>
      <c r="W64" s="158"/>
      <c r="X64" s="158"/>
      <c r="Y64" s="158"/>
      <c r="Z64" s="148"/>
      <c r="AA64" s="148"/>
      <c r="AB64" s="148"/>
      <c r="AC64" s="148"/>
      <c r="AD64" s="148"/>
      <c r="AE64" s="148"/>
      <c r="AF64" s="148"/>
      <c r="AG64" s="148" t="s">
        <v>194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2" x14ac:dyDescent="0.25">
      <c r="A65" s="155"/>
      <c r="B65" s="156"/>
      <c r="C65" s="239"/>
      <c r="D65" s="240"/>
      <c r="E65" s="240"/>
      <c r="F65" s="240"/>
      <c r="G65" s="240"/>
      <c r="H65" s="158"/>
      <c r="I65" s="158"/>
      <c r="J65" s="158"/>
      <c r="K65" s="158"/>
      <c r="L65" s="158"/>
      <c r="M65" s="158"/>
      <c r="N65" s="157"/>
      <c r="O65" s="157"/>
      <c r="P65" s="157"/>
      <c r="Q65" s="157"/>
      <c r="R65" s="158"/>
      <c r="S65" s="158"/>
      <c r="T65" s="158"/>
      <c r="U65" s="158"/>
      <c r="V65" s="158"/>
      <c r="W65" s="158"/>
      <c r="X65" s="158"/>
      <c r="Y65" s="158"/>
      <c r="Z65" s="148"/>
      <c r="AA65" s="148"/>
      <c r="AB65" s="148"/>
      <c r="AC65" s="148"/>
      <c r="AD65" s="148"/>
      <c r="AE65" s="148"/>
      <c r="AF65" s="148"/>
      <c r="AG65" s="148" t="s">
        <v>195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20.399999999999999" outlineLevel="1" x14ac:dyDescent="0.25">
      <c r="A66" s="170">
        <v>16</v>
      </c>
      <c r="B66" s="171" t="s">
        <v>1204</v>
      </c>
      <c r="C66" s="179" t="s">
        <v>1205</v>
      </c>
      <c r="D66" s="172" t="s">
        <v>242</v>
      </c>
      <c r="E66" s="173">
        <v>4</v>
      </c>
      <c r="F66" s="174"/>
      <c r="G66" s="175">
        <f>ROUND(E66*F66,2)</f>
        <v>0</v>
      </c>
      <c r="H66" s="174">
        <v>0.61</v>
      </c>
      <c r="I66" s="175">
        <f>ROUND(E66*H66,2)</f>
        <v>2.44</v>
      </c>
      <c r="J66" s="174">
        <v>115.99</v>
      </c>
      <c r="K66" s="175">
        <f>ROUND(E66*J66,2)</f>
        <v>463.96</v>
      </c>
      <c r="L66" s="175">
        <v>21</v>
      </c>
      <c r="M66" s="175">
        <f>G66*(1+L66/100)</f>
        <v>0</v>
      </c>
      <c r="N66" s="173">
        <v>0</v>
      </c>
      <c r="O66" s="173">
        <f>ROUND(E66*N66,2)</f>
        <v>0</v>
      </c>
      <c r="P66" s="173">
        <v>0</v>
      </c>
      <c r="Q66" s="173">
        <f>ROUND(E66*P66,2)</f>
        <v>0</v>
      </c>
      <c r="R66" s="175" t="s">
        <v>1184</v>
      </c>
      <c r="S66" s="175" t="s">
        <v>186</v>
      </c>
      <c r="T66" s="176" t="s">
        <v>187</v>
      </c>
      <c r="U66" s="158">
        <v>0.20599999999999999</v>
      </c>
      <c r="V66" s="158">
        <f>ROUND(E66*U66,2)</f>
        <v>0.82</v>
      </c>
      <c r="W66" s="158"/>
      <c r="X66" s="158" t="s">
        <v>188</v>
      </c>
      <c r="Y66" s="158" t="s">
        <v>189</v>
      </c>
      <c r="Z66" s="148"/>
      <c r="AA66" s="148"/>
      <c r="AB66" s="148"/>
      <c r="AC66" s="148"/>
      <c r="AD66" s="148"/>
      <c r="AE66" s="148"/>
      <c r="AF66" s="148"/>
      <c r="AG66" s="148" t="s">
        <v>190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2" x14ac:dyDescent="0.25">
      <c r="A67" s="155"/>
      <c r="B67" s="156"/>
      <c r="C67" s="243" t="s">
        <v>1185</v>
      </c>
      <c r="D67" s="244"/>
      <c r="E67" s="244"/>
      <c r="F67" s="244"/>
      <c r="G67" s="244"/>
      <c r="H67" s="158"/>
      <c r="I67" s="158"/>
      <c r="J67" s="158"/>
      <c r="K67" s="158"/>
      <c r="L67" s="158"/>
      <c r="M67" s="158"/>
      <c r="N67" s="157"/>
      <c r="O67" s="157"/>
      <c r="P67" s="157"/>
      <c r="Q67" s="157"/>
      <c r="R67" s="158"/>
      <c r="S67" s="158"/>
      <c r="T67" s="158"/>
      <c r="U67" s="158"/>
      <c r="V67" s="158"/>
      <c r="W67" s="158"/>
      <c r="X67" s="158"/>
      <c r="Y67" s="158"/>
      <c r="Z67" s="148"/>
      <c r="AA67" s="148"/>
      <c r="AB67" s="148"/>
      <c r="AC67" s="148"/>
      <c r="AD67" s="148"/>
      <c r="AE67" s="148"/>
      <c r="AF67" s="148"/>
      <c r="AG67" s="148" t="s">
        <v>192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2" x14ac:dyDescent="0.25">
      <c r="A68" s="155"/>
      <c r="B68" s="156"/>
      <c r="C68" s="245" t="s">
        <v>1206</v>
      </c>
      <c r="D68" s="246"/>
      <c r="E68" s="246"/>
      <c r="F68" s="246"/>
      <c r="G68" s="246"/>
      <c r="H68" s="158"/>
      <c r="I68" s="158"/>
      <c r="J68" s="158"/>
      <c r="K68" s="158"/>
      <c r="L68" s="158"/>
      <c r="M68" s="158"/>
      <c r="N68" s="157"/>
      <c r="O68" s="157"/>
      <c r="P68" s="157"/>
      <c r="Q68" s="157"/>
      <c r="R68" s="158"/>
      <c r="S68" s="158"/>
      <c r="T68" s="158"/>
      <c r="U68" s="158"/>
      <c r="V68" s="158"/>
      <c r="W68" s="158"/>
      <c r="X68" s="158"/>
      <c r="Y68" s="158"/>
      <c r="Z68" s="148"/>
      <c r="AA68" s="148"/>
      <c r="AB68" s="148"/>
      <c r="AC68" s="148"/>
      <c r="AD68" s="148"/>
      <c r="AE68" s="148"/>
      <c r="AF68" s="148"/>
      <c r="AG68" s="148" t="s">
        <v>194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2" x14ac:dyDescent="0.25">
      <c r="A69" s="155"/>
      <c r="B69" s="156"/>
      <c r="C69" s="239"/>
      <c r="D69" s="240"/>
      <c r="E69" s="240"/>
      <c r="F69" s="240"/>
      <c r="G69" s="240"/>
      <c r="H69" s="158"/>
      <c r="I69" s="158"/>
      <c r="J69" s="158"/>
      <c r="K69" s="158"/>
      <c r="L69" s="158"/>
      <c r="M69" s="158"/>
      <c r="N69" s="157"/>
      <c r="O69" s="157"/>
      <c r="P69" s="157"/>
      <c r="Q69" s="157"/>
      <c r="R69" s="158"/>
      <c r="S69" s="158"/>
      <c r="T69" s="158"/>
      <c r="U69" s="158"/>
      <c r="V69" s="158"/>
      <c r="W69" s="158"/>
      <c r="X69" s="158"/>
      <c r="Y69" s="158"/>
      <c r="Z69" s="148"/>
      <c r="AA69" s="148"/>
      <c r="AB69" s="148"/>
      <c r="AC69" s="148"/>
      <c r="AD69" s="148"/>
      <c r="AE69" s="148"/>
      <c r="AF69" s="148"/>
      <c r="AG69" s="148" t="s">
        <v>195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5">
      <c r="A70" s="170">
        <v>17</v>
      </c>
      <c r="B70" s="171" t="s">
        <v>1207</v>
      </c>
      <c r="C70" s="179" t="s">
        <v>1208</v>
      </c>
      <c r="D70" s="172" t="s">
        <v>242</v>
      </c>
      <c r="E70" s="173">
        <v>4</v>
      </c>
      <c r="F70" s="174"/>
      <c r="G70" s="175">
        <f>ROUND(E70*F70,2)</f>
        <v>0</v>
      </c>
      <c r="H70" s="174">
        <v>509.3</v>
      </c>
      <c r="I70" s="175">
        <f>ROUND(E70*H70,2)</f>
        <v>2037.2</v>
      </c>
      <c r="J70" s="174">
        <v>0</v>
      </c>
      <c r="K70" s="175">
        <f>ROUND(E70*J70,2)</f>
        <v>0</v>
      </c>
      <c r="L70" s="175">
        <v>21</v>
      </c>
      <c r="M70" s="175">
        <f>G70*(1+L70/100)</f>
        <v>0</v>
      </c>
      <c r="N70" s="173">
        <v>5.9999999999999995E-4</v>
      </c>
      <c r="O70" s="173">
        <f>ROUND(E70*N70,2)</f>
        <v>0</v>
      </c>
      <c r="P70" s="173">
        <v>0</v>
      </c>
      <c r="Q70" s="173">
        <f>ROUND(E70*P70,2)</f>
        <v>0</v>
      </c>
      <c r="R70" s="175" t="s">
        <v>283</v>
      </c>
      <c r="S70" s="175" t="s">
        <v>186</v>
      </c>
      <c r="T70" s="176" t="s">
        <v>187</v>
      </c>
      <c r="U70" s="158">
        <v>0</v>
      </c>
      <c r="V70" s="158">
        <f>ROUND(E70*U70,2)</f>
        <v>0</v>
      </c>
      <c r="W70" s="158"/>
      <c r="X70" s="158" t="s">
        <v>284</v>
      </c>
      <c r="Y70" s="158" t="s">
        <v>189</v>
      </c>
      <c r="Z70" s="148"/>
      <c r="AA70" s="148"/>
      <c r="AB70" s="148"/>
      <c r="AC70" s="148"/>
      <c r="AD70" s="148"/>
      <c r="AE70" s="148"/>
      <c r="AF70" s="148"/>
      <c r="AG70" s="148" t="s">
        <v>773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2" x14ac:dyDescent="0.25">
      <c r="A71" s="155"/>
      <c r="B71" s="156"/>
      <c r="C71" s="241" t="s">
        <v>1209</v>
      </c>
      <c r="D71" s="242"/>
      <c r="E71" s="242"/>
      <c r="F71" s="242"/>
      <c r="G71" s="242"/>
      <c r="H71" s="158"/>
      <c r="I71" s="158"/>
      <c r="J71" s="158"/>
      <c r="K71" s="158"/>
      <c r="L71" s="158"/>
      <c r="M71" s="158"/>
      <c r="N71" s="157"/>
      <c r="O71" s="157"/>
      <c r="P71" s="157"/>
      <c r="Q71" s="157"/>
      <c r="R71" s="158"/>
      <c r="S71" s="158"/>
      <c r="T71" s="158"/>
      <c r="U71" s="158"/>
      <c r="V71" s="158"/>
      <c r="W71" s="158"/>
      <c r="X71" s="158"/>
      <c r="Y71" s="158"/>
      <c r="Z71" s="148"/>
      <c r="AA71" s="148"/>
      <c r="AB71" s="148"/>
      <c r="AC71" s="148"/>
      <c r="AD71" s="148"/>
      <c r="AE71" s="148"/>
      <c r="AF71" s="148"/>
      <c r="AG71" s="148" t="s">
        <v>194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2" x14ac:dyDescent="0.25">
      <c r="A72" s="155"/>
      <c r="B72" s="156"/>
      <c r="C72" s="239"/>
      <c r="D72" s="240"/>
      <c r="E72" s="240"/>
      <c r="F72" s="240"/>
      <c r="G72" s="240"/>
      <c r="H72" s="158"/>
      <c r="I72" s="158"/>
      <c r="J72" s="158"/>
      <c r="K72" s="158"/>
      <c r="L72" s="158"/>
      <c r="M72" s="158"/>
      <c r="N72" s="157"/>
      <c r="O72" s="157"/>
      <c r="P72" s="157"/>
      <c r="Q72" s="157"/>
      <c r="R72" s="158"/>
      <c r="S72" s="158"/>
      <c r="T72" s="158"/>
      <c r="U72" s="158"/>
      <c r="V72" s="158"/>
      <c r="W72" s="158"/>
      <c r="X72" s="158"/>
      <c r="Y72" s="158"/>
      <c r="Z72" s="148"/>
      <c r="AA72" s="148"/>
      <c r="AB72" s="148"/>
      <c r="AC72" s="148"/>
      <c r="AD72" s="148"/>
      <c r="AE72" s="148"/>
      <c r="AF72" s="148"/>
      <c r="AG72" s="148" t="s">
        <v>195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20.399999999999999" outlineLevel="1" x14ac:dyDescent="0.25">
      <c r="A73" s="170">
        <v>18</v>
      </c>
      <c r="B73" s="171" t="s">
        <v>1210</v>
      </c>
      <c r="C73" s="179" t="s">
        <v>1211</v>
      </c>
      <c r="D73" s="172" t="s">
        <v>242</v>
      </c>
      <c r="E73" s="173">
        <v>1</v>
      </c>
      <c r="F73" s="174"/>
      <c r="G73" s="175">
        <f>ROUND(E73*F73,2)</f>
        <v>0</v>
      </c>
      <c r="H73" s="174">
        <v>25.46</v>
      </c>
      <c r="I73" s="175">
        <f>ROUND(E73*H73,2)</f>
        <v>25.46</v>
      </c>
      <c r="J73" s="174">
        <v>5331.54</v>
      </c>
      <c r="K73" s="175">
        <f>ROUND(E73*J73,2)</f>
        <v>5331.54</v>
      </c>
      <c r="L73" s="175">
        <v>21</v>
      </c>
      <c r="M73" s="175">
        <f>G73*(1+L73/100)</f>
        <v>0</v>
      </c>
      <c r="N73" s="173">
        <v>0</v>
      </c>
      <c r="O73" s="173">
        <f>ROUND(E73*N73,2)</f>
        <v>0</v>
      </c>
      <c r="P73" s="173">
        <v>0</v>
      </c>
      <c r="Q73" s="173">
        <f>ROUND(E73*P73,2)</f>
        <v>0</v>
      </c>
      <c r="R73" s="175" t="s">
        <v>1184</v>
      </c>
      <c r="S73" s="175" t="s">
        <v>186</v>
      </c>
      <c r="T73" s="176" t="s">
        <v>187</v>
      </c>
      <c r="U73" s="158">
        <v>1.337</v>
      </c>
      <c r="V73" s="158">
        <f>ROUND(E73*U73,2)</f>
        <v>1.34</v>
      </c>
      <c r="W73" s="158"/>
      <c r="X73" s="158" t="s">
        <v>188</v>
      </c>
      <c r="Y73" s="158" t="s">
        <v>189</v>
      </c>
      <c r="Z73" s="148"/>
      <c r="AA73" s="148"/>
      <c r="AB73" s="148"/>
      <c r="AC73" s="148"/>
      <c r="AD73" s="148"/>
      <c r="AE73" s="148"/>
      <c r="AF73" s="148"/>
      <c r="AG73" s="148" t="s">
        <v>190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2" x14ac:dyDescent="0.25">
      <c r="A74" s="155"/>
      <c r="B74" s="156"/>
      <c r="C74" s="243" t="s">
        <v>1212</v>
      </c>
      <c r="D74" s="244"/>
      <c r="E74" s="244"/>
      <c r="F74" s="244"/>
      <c r="G74" s="244"/>
      <c r="H74" s="158"/>
      <c r="I74" s="158"/>
      <c r="J74" s="158"/>
      <c r="K74" s="158"/>
      <c r="L74" s="158"/>
      <c r="M74" s="158"/>
      <c r="N74" s="157"/>
      <c r="O74" s="157"/>
      <c r="P74" s="157"/>
      <c r="Q74" s="157"/>
      <c r="R74" s="158"/>
      <c r="S74" s="158"/>
      <c r="T74" s="158"/>
      <c r="U74" s="158"/>
      <c r="V74" s="158"/>
      <c r="W74" s="158"/>
      <c r="X74" s="158"/>
      <c r="Y74" s="158"/>
      <c r="Z74" s="148"/>
      <c r="AA74" s="148"/>
      <c r="AB74" s="148"/>
      <c r="AC74" s="148"/>
      <c r="AD74" s="148"/>
      <c r="AE74" s="148"/>
      <c r="AF74" s="148"/>
      <c r="AG74" s="148" t="s">
        <v>192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2" x14ac:dyDescent="0.25">
      <c r="A75" s="155"/>
      <c r="B75" s="156"/>
      <c r="C75" s="245" t="s">
        <v>1213</v>
      </c>
      <c r="D75" s="246"/>
      <c r="E75" s="246"/>
      <c r="F75" s="246"/>
      <c r="G75" s="246"/>
      <c r="H75" s="158"/>
      <c r="I75" s="158"/>
      <c r="J75" s="158"/>
      <c r="K75" s="158"/>
      <c r="L75" s="158"/>
      <c r="M75" s="158"/>
      <c r="N75" s="157"/>
      <c r="O75" s="157"/>
      <c r="P75" s="157"/>
      <c r="Q75" s="157"/>
      <c r="R75" s="158"/>
      <c r="S75" s="158"/>
      <c r="T75" s="158"/>
      <c r="U75" s="158"/>
      <c r="V75" s="158"/>
      <c r="W75" s="158"/>
      <c r="X75" s="158"/>
      <c r="Y75" s="158"/>
      <c r="Z75" s="148"/>
      <c r="AA75" s="148"/>
      <c r="AB75" s="148"/>
      <c r="AC75" s="148"/>
      <c r="AD75" s="148"/>
      <c r="AE75" s="148"/>
      <c r="AF75" s="148"/>
      <c r="AG75" s="148" t="s">
        <v>194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77" t="str">
        <f>C75</f>
        <v>Výřez a montáž tvarovky z plastu na potrubí DN 300, vč. dodávky PVC přesuvky 315x7,7 a odbočky 315/160</v>
      </c>
      <c r="BB75" s="148"/>
      <c r="BC75" s="148"/>
      <c r="BD75" s="148"/>
      <c r="BE75" s="148"/>
      <c r="BF75" s="148"/>
      <c r="BG75" s="148"/>
      <c r="BH75" s="148"/>
    </row>
    <row r="76" spans="1:60" outlineLevel="2" x14ac:dyDescent="0.25">
      <c r="A76" s="155"/>
      <c r="B76" s="156"/>
      <c r="C76" s="239"/>
      <c r="D76" s="240"/>
      <c r="E76" s="240"/>
      <c r="F76" s="240"/>
      <c r="G76" s="240"/>
      <c r="H76" s="158"/>
      <c r="I76" s="158"/>
      <c r="J76" s="158"/>
      <c r="K76" s="158"/>
      <c r="L76" s="158"/>
      <c r="M76" s="158"/>
      <c r="N76" s="157"/>
      <c r="O76" s="157"/>
      <c r="P76" s="157"/>
      <c r="Q76" s="157"/>
      <c r="R76" s="158"/>
      <c r="S76" s="158"/>
      <c r="T76" s="158"/>
      <c r="U76" s="158"/>
      <c r="V76" s="158"/>
      <c r="W76" s="158"/>
      <c r="X76" s="158"/>
      <c r="Y76" s="158"/>
      <c r="Z76" s="148"/>
      <c r="AA76" s="148"/>
      <c r="AB76" s="148"/>
      <c r="AC76" s="148"/>
      <c r="AD76" s="148"/>
      <c r="AE76" s="148"/>
      <c r="AF76" s="148"/>
      <c r="AG76" s="148" t="s">
        <v>195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0.399999999999999" outlineLevel="1" x14ac:dyDescent="0.25">
      <c r="A77" s="170">
        <v>19</v>
      </c>
      <c r="B77" s="171" t="s">
        <v>1214</v>
      </c>
      <c r="C77" s="179" t="s">
        <v>1215</v>
      </c>
      <c r="D77" s="172" t="s">
        <v>242</v>
      </c>
      <c r="E77" s="173">
        <v>2</v>
      </c>
      <c r="F77" s="174"/>
      <c r="G77" s="175">
        <f>ROUND(E77*F77,2)</f>
        <v>0</v>
      </c>
      <c r="H77" s="174">
        <v>22983.64</v>
      </c>
      <c r="I77" s="175">
        <f>ROUND(E77*H77,2)</f>
        <v>45967.28</v>
      </c>
      <c r="J77" s="174">
        <v>5704.36</v>
      </c>
      <c r="K77" s="175">
        <f>ROUND(E77*J77,2)</f>
        <v>11408.72</v>
      </c>
      <c r="L77" s="175">
        <v>21</v>
      </c>
      <c r="M77" s="175">
        <f>G77*(1+L77/100)</f>
        <v>0</v>
      </c>
      <c r="N77" s="173">
        <v>3.3860100000000002</v>
      </c>
      <c r="O77" s="173">
        <f>ROUND(E77*N77,2)</f>
        <v>6.77</v>
      </c>
      <c r="P77" s="173">
        <v>0</v>
      </c>
      <c r="Q77" s="173">
        <f>ROUND(E77*P77,2)</f>
        <v>0</v>
      </c>
      <c r="R77" s="175" t="s">
        <v>1136</v>
      </c>
      <c r="S77" s="175" t="s">
        <v>186</v>
      </c>
      <c r="T77" s="176" t="s">
        <v>187</v>
      </c>
      <c r="U77" s="158">
        <v>5.6498600000000003</v>
      </c>
      <c r="V77" s="158">
        <f>ROUND(E77*U77,2)</f>
        <v>11.3</v>
      </c>
      <c r="W77" s="158"/>
      <c r="X77" s="158" t="s">
        <v>1137</v>
      </c>
      <c r="Y77" s="158" t="s">
        <v>189</v>
      </c>
      <c r="Z77" s="148"/>
      <c r="AA77" s="148"/>
      <c r="AB77" s="148"/>
      <c r="AC77" s="148"/>
      <c r="AD77" s="148"/>
      <c r="AE77" s="148"/>
      <c r="AF77" s="148"/>
      <c r="AG77" s="148" t="s">
        <v>1138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ht="21" outlineLevel="2" x14ac:dyDescent="0.25">
      <c r="A78" s="155"/>
      <c r="B78" s="156"/>
      <c r="C78" s="243" t="s">
        <v>1216</v>
      </c>
      <c r="D78" s="244"/>
      <c r="E78" s="244"/>
      <c r="F78" s="244"/>
      <c r="G78" s="244"/>
      <c r="H78" s="158"/>
      <c r="I78" s="158"/>
      <c r="J78" s="158"/>
      <c r="K78" s="158"/>
      <c r="L78" s="158"/>
      <c r="M78" s="158"/>
      <c r="N78" s="157"/>
      <c r="O78" s="157"/>
      <c r="P78" s="157"/>
      <c r="Q78" s="157"/>
      <c r="R78" s="158"/>
      <c r="S78" s="158"/>
      <c r="T78" s="158"/>
      <c r="U78" s="158"/>
      <c r="V78" s="158"/>
      <c r="W78" s="158"/>
      <c r="X78" s="158"/>
      <c r="Y78" s="158"/>
      <c r="Z78" s="148"/>
      <c r="AA78" s="148"/>
      <c r="AB78" s="148"/>
      <c r="AC78" s="148"/>
      <c r="AD78" s="148"/>
      <c r="AE78" s="148"/>
      <c r="AF78" s="148"/>
      <c r="AG78" s="148" t="s">
        <v>192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77" t="str">
        <f>C78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78" s="148"/>
      <c r="BC78" s="148"/>
      <c r="BD78" s="148"/>
      <c r="BE78" s="148"/>
      <c r="BF78" s="148"/>
      <c r="BG78" s="148"/>
      <c r="BH78" s="148"/>
    </row>
    <row r="79" spans="1:60" outlineLevel="2" x14ac:dyDescent="0.25">
      <c r="A79" s="155"/>
      <c r="B79" s="156"/>
      <c r="C79" s="245" t="s">
        <v>1217</v>
      </c>
      <c r="D79" s="246"/>
      <c r="E79" s="246"/>
      <c r="F79" s="246"/>
      <c r="G79" s="246"/>
      <c r="H79" s="158"/>
      <c r="I79" s="158"/>
      <c r="J79" s="158"/>
      <c r="K79" s="158"/>
      <c r="L79" s="158"/>
      <c r="M79" s="158"/>
      <c r="N79" s="157"/>
      <c r="O79" s="157"/>
      <c r="P79" s="157"/>
      <c r="Q79" s="157"/>
      <c r="R79" s="158"/>
      <c r="S79" s="158"/>
      <c r="T79" s="158"/>
      <c r="U79" s="158"/>
      <c r="V79" s="158"/>
      <c r="W79" s="158"/>
      <c r="X79" s="158"/>
      <c r="Y79" s="158"/>
      <c r="Z79" s="148"/>
      <c r="AA79" s="148"/>
      <c r="AB79" s="148"/>
      <c r="AC79" s="148"/>
      <c r="AD79" s="148"/>
      <c r="AE79" s="148"/>
      <c r="AF79" s="148"/>
      <c r="AG79" s="148" t="s">
        <v>194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2" x14ac:dyDescent="0.25">
      <c r="A80" s="155"/>
      <c r="B80" s="156"/>
      <c r="C80" s="239"/>
      <c r="D80" s="240"/>
      <c r="E80" s="240"/>
      <c r="F80" s="240"/>
      <c r="G80" s="240"/>
      <c r="H80" s="158"/>
      <c r="I80" s="158"/>
      <c r="J80" s="158"/>
      <c r="K80" s="158"/>
      <c r="L80" s="158"/>
      <c r="M80" s="158"/>
      <c r="N80" s="157"/>
      <c r="O80" s="157"/>
      <c r="P80" s="157"/>
      <c r="Q80" s="157"/>
      <c r="R80" s="158"/>
      <c r="S80" s="158"/>
      <c r="T80" s="158"/>
      <c r="U80" s="158"/>
      <c r="V80" s="158"/>
      <c r="W80" s="158"/>
      <c r="X80" s="158"/>
      <c r="Y80" s="158"/>
      <c r="Z80" s="148"/>
      <c r="AA80" s="148"/>
      <c r="AB80" s="148"/>
      <c r="AC80" s="148"/>
      <c r="AD80" s="148"/>
      <c r="AE80" s="148"/>
      <c r="AF80" s="148"/>
      <c r="AG80" s="148" t="s">
        <v>195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5">
      <c r="A81" s="170">
        <v>20</v>
      </c>
      <c r="B81" s="171" t="s">
        <v>1218</v>
      </c>
      <c r="C81" s="179" t="s">
        <v>1219</v>
      </c>
      <c r="D81" s="172" t="s">
        <v>227</v>
      </c>
      <c r="E81" s="173">
        <v>105.85</v>
      </c>
      <c r="F81" s="174"/>
      <c r="G81" s="175">
        <f>ROUND(E81*F81,2)</f>
        <v>0</v>
      </c>
      <c r="H81" s="174">
        <v>0</v>
      </c>
      <c r="I81" s="175">
        <f>ROUND(E81*H81,2)</f>
        <v>0</v>
      </c>
      <c r="J81" s="174">
        <v>176</v>
      </c>
      <c r="K81" s="175">
        <f>ROUND(E81*J81,2)</f>
        <v>18629.599999999999</v>
      </c>
      <c r="L81" s="175">
        <v>21</v>
      </c>
      <c r="M81" s="175">
        <f>G81*(1+L81/100)</f>
        <v>0</v>
      </c>
      <c r="N81" s="173">
        <v>0</v>
      </c>
      <c r="O81" s="173">
        <f>ROUND(E81*N81,2)</f>
        <v>0</v>
      </c>
      <c r="P81" s="173">
        <v>0</v>
      </c>
      <c r="Q81" s="173">
        <f>ROUND(E81*P81,2)</f>
        <v>0</v>
      </c>
      <c r="R81" s="175" t="s">
        <v>1184</v>
      </c>
      <c r="S81" s="175" t="s">
        <v>186</v>
      </c>
      <c r="T81" s="176" t="s">
        <v>187</v>
      </c>
      <c r="U81" s="158">
        <v>0.21149999999999999</v>
      </c>
      <c r="V81" s="158">
        <f>ROUND(E81*U81,2)</f>
        <v>22.39</v>
      </c>
      <c r="W81" s="158"/>
      <c r="X81" s="158" t="s">
        <v>188</v>
      </c>
      <c r="Y81" s="158" t="s">
        <v>189</v>
      </c>
      <c r="Z81" s="148"/>
      <c r="AA81" s="148"/>
      <c r="AB81" s="148"/>
      <c r="AC81" s="148"/>
      <c r="AD81" s="148"/>
      <c r="AE81" s="148"/>
      <c r="AF81" s="148"/>
      <c r="AG81" s="148" t="s">
        <v>190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2" x14ac:dyDescent="0.25">
      <c r="A82" s="155"/>
      <c r="B82" s="156"/>
      <c r="C82" s="243" t="s">
        <v>1220</v>
      </c>
      <c r="D82" s="244"/>
      <c r="E82" s="244"/>
      <c r="F82" s="244"/>
      <c r="G82" s="244"/>
      <c r="H82" s="158"/>
      <c r="I82" s="158"/>
      <c r="J82" s="158"/>
      <c r="K82" s="158"/>
      <c r="L82" s="158"/>
      <c r="M82" s="158"/>
      <c r="N82" s="157"/>
      <c r="O82" s="157"/>
      <c r="P82" s="157"/>
      <c r="Q82" s="157"/>
      <c r="R82" s="158"/>
      <c r="S82" s="158"/>
      <c r="T82" s="158"/>
      <c r="U82" s="158"/>
      <c r="V82" s="158"/>
      <c r="W82" s="158"/>
      <c r="X82" s="158"/>
      <c r="Y82" s="158"/>
      <c r="Z82" s="148"/>
      <c r="AA82" s="148"/>
      <c r="AB82" s="148"/>
      <c r="AC82" s="148"/>
      <c r="AD82" s="148"/>
      <c r="AE82" s="148"/>
      <c r="AF82" s="148"/>
      <c r="AG82" s="148" t="s">
        <v>192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2" x14ac:dyDescent="0.25">
      <c r="A83" s="155"/>
      <c r="B83" s="156"/>
      <c r="C83" s="245" t="s">
        <v>1221</v>
      </c>
      <c r="D83" s="246"/>
      <c r="E83" s="246"/>
      <c r="F83" s="246"/>
      <c r="G83" s="246"/>
      <c r="H83" s="158"/>
      <c r="I83" s="158"/>
      <c r="J83" s="158"/>
      <c r="K83" s="158"/>
      <c r="L83" s="158"/>
      <c r="M83" s="158"/>
      <c r="N83" s="157"/>
      <c r="O83" s="157"/>
      <c r="P83" s="157"/>
      <c r="Q83" s="157"/>
      <c r="R83" s="158"/>
      <c r="S83" s="158"/>
      <c r="T83" s="158"/>
      <c r="U83" s="158"/>
      <c r="V83" s="158"/>
      <c r="W83" s="158"/>
      <c r="X83" s="158"/>
      <c r="Y83" s="158"/>
      <c r="Z83" s="148"/>
      <c r="AA83" s="148"/>
      <c r="AB83" s="148"/>
      <c r="AC83" s="148"/>
      <c r="AD83" s="148"/>
      <c r="AE83" s="148"/>
      <c r="AF83" s="148"/>
      <c r="AG83" s="148" t="s">
        <v>194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2" x14ac:dyDescent="0.25">
      <c r="A84" s="155"/>
      <c r="B84" s="156"/>
      <c r="C84" s="239"/>
      <c r="D84" s="240"/>
      <c r="E84" s="240"/>
      <c r="F84" s="240"/>
      <c r="G84" s="240"/>
      <c r="H84" s="158"/>
      <c r="I84" s="158"/>
      <c r="J84" s="158"/>
      <c r="K84" s="158"/>
      <c r="L84" s="158"/>
      <c r="M84" s="158"/>
      <c r="N84" s="157"/>
      <c r="O84" s="157"/>
      <c r="P84" s="157"/>
      <c r="Q84" s="157"/>
      <c r="R84" s="158"/>
      <c r="S84" s="158"/>
      <c r="T84" s="158"/>
      <c r="U84" s="158"/>
      <c r="V84" s="158"/>
      <c r="W84" s="158"/>
      <c r="X84" s="158"/>
      <c r="Y84" s="158"/>
      <c r="Z84" s="148"/>
      <c r="AA84" s="148"/>
      <c r="AB84" s="148"/>
      <c r="AC84" s="148"/>
      <c r="AD84" s="148"/>
      <c r="AE84" s="148"/>
      <c r="AF84" s="148"/>
      <c r="AG84" s="148" t="s">
        <v>195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x14ac:dyDescent="0.25">
      <c r="A85" s="3"/>
      <c r="B85" s="4"/>
      <c r="C85" s="181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v>15</v>
      </c>
      <c r="AF85">
        <v>21</v>
      </c>
      <c r="AG85" t="s">
        <v>166</v>
      </c>
    </row>
    <row r="86" spans="1:60" x14ac:dyDescent="0.25">
      <c r="A86" s="151"/>
      <c r="B86" s="152" t="s">
        <v>29</v>
      </c>
      <c r="C86" s="180"/>
      <c r="D86" s="153"/>
      <c r="E86" s="154"/>
      <c r="F86" s="154"/>
      <c r="G86" s="169">
        <f>G8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f>SUMIF(L7:L84,AE85,G7:G84)</f>
        <v>0</v>
      </c>
      <c r="AF86">
        <f>SUMIF(L7:L84,AF85,G7:G84)</f>
        <v>0</v>
      </c>
      <c r="AG86" t="s">
        <v>767</v>
      </c>
    </row>
    <row r="87" spans="1:60" x14ac:dyDescent="0.25">
      <c r="C87" s="182"/>
      <c r="D87" s="10"/>
      <c r="AG87" t="s">
        <v>769</v>
      </c>
    </row>
    <row r="88" spans="1:60" x14ac:dyDescent="0.25">
      <c r="D88" s="10"/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9EpF6S7k834+jEzJYA8WR5Nu8OWKhOMKp0aL2cfS/GTdOTSJVZr1GTesoiWRGXhy61ZUyGAAgJt2j2Jay1UAMA==" saltValue="5S4kLuKxMGXdNpmp20tnwg==" spinCount="100000" sheet="1" formatRows="0"/>
  <mergeCells count="60">
    <mergeCell ref="C19:G19"/>
    <mergeCell ref="A1:G1"/>
    <mergeCell ref="C2:G2"/>
    <mergeCell ref="C3:G3"/>
    <mergeCell ref="C4:G4"/>
    <mergeCell ref="C10:G10"/>
    <mergeCell ref="C11:G11"/>
    <mergeCell ref="C12:G12"/>
    <mergeCell ref="C14:G14"/>
    <mergeCell ref="C15:G15"/>
    <mergeCell ref="C16:G16"/>
    <mergeCell ref="C18:G18"/>
    <mergeCell ref="C36:G36"/>
    <mergeCell ref="C20:G20"/>
    <mergeCell ref="C22:G22"/>
    <mergeCell ref="C23:G23"/>
    <mergeCell ref="C24:G24"/>
    <mergeCell ref="C26:G26"/>
    <mergeCell ref="C27:G27"/>
    <mergeCell ref="C28:G28"/>
    <mergeCell ref="C30:G30"/>
    <mergeCell ref="C31:G31"/>
    <mergeCell ref="C33:G33"/>
    <mergeCell ref="C34:G34"/>
    <mergeCell ref="C52:G52"/>
    <mergeCell ref="C37:G37"/>
    <mergeCell ref="C38:G38"/>
    <mergeCell ref="C40:G40"/>
    <mergeCell ref="C41:G41"/>
    <mergeCell ref="C42:G42"/>
    <mergeCell ref="C44:G44"/>
    <mergeCell ref="C45:G45"/>
    <mergeCell ref="C46:G46"/>
    <mergeCell ref="C48:G48"/>
    <mergeCell ref="C49:G49"/>
    <mergeCell ref="C50:G50"/>
    <mergeCell ref="C68:G68"/>
    <mergeCell ref="C53:G53"/>
    <mergeCell ref="C54:G54"/>
    <mergeCell ref="C56:G56"/>
    <mergeCell ref="C57:G57"/>
    <mergeCell ref="C58:G58"/>
    <mergeCell ref="C60:G60"/>
    <mergeCell ref="C61:G61"/>
    <mergeCell ref="C63:G63"/>
    <mergeCell ref="C64:G64"/>
    <mergeCell ref="C65:G65"/>
    <mergeCell ref="C67:G67"/>
    <mergeCell ref="C84:G84"/>
    <mergeCell ref="C69:G69"/>
    <mergeCell ref="C71:G71"/>
    <mergeCell ref="C72:G72"/>
    <mergeCell ref="C74:G74"/>
    <mergeCell ref="C75:G75"/>
    <mergeCell ref="C76:G76"/>
    <mergeCell ref="C78:G78"/>
    <mergeCell ref="C79:G79"/>
    <mergeCell ref="C80:G80"/>
    <mergeCell ref="C82:G82"/>
    <mergeCell ref="C83:G8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01 2 Pol</vt:lpstr>
      <vt:lpstr>01 3 Pol</vt:lpstr>
      <vt:lpstr>01 4 Pol</vt:lpstr>
      <vt:lpstr>01 5 Pol</vt:lpstr>
      <vt:lpstr>01 6 Pol</vt:lpstr>
      <vt:lpstr>01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 Pol'!Názvy_tisku</vt:lpstr>
      <vt:lpstr>'01 3 Pol'!Názvy_tisku</vt:lpstr>
      <vt:lpstr>'01 4 Pol'!Názvy_tisku</vt:lpstr>
      <vt:lpstr>'01 5 Pol'!Názvy_tisku</vt:lpstr>
      <vt:lpstr>'01 6 Pol'!Názvy_tisku</vt:lpstr>
      <vt:lpstr>'01 7 Pol'!Názvy_tisku</vt:lpstr>
      <vt:lpstr>oadresa</vt:lpstr>
      <vt:lpstr>Stavba!Objednatel</vt:lpstr>
      <vt:lpstr>Stavba!Objekt</vt:lpstr>
      <vt:lpstr>'01 2 Pol'!Oblast_tisku</vt:lpstr>
      <vt:lpstr>'01 3 Pol'!Oblast_tisku</vt:lpstr>
      <vt:lpstr>'01 4 Pol'!Oblast_tisku</vt:lpstr>
      <vt:lpstr>'01 5 Pol'!Oblast_tisku</vt:lpstr>
      <vt:lpstr>'01 6 Pol'!Oblast_tisku</vt:lpstr>
      <vt:lpstr>'01 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</dc:creator>
  <cp:lastModifiedBy>Katka Milošová</cp:lastModifiedBy>
  <cp:lastPrinted>2019-03-19T12:27:02Z</cp:lastPrinted>
  <dcterms:created xsi:type="dcterms:W3CDTF">2009-04-08T07:15:50Z</dcterms:created>
  <dcterms:modified xsi:type="dcterms:W3CDTF">2023-08-03T08:26:21Z</dcterms:modified>
</cp:coreProperties>
</file>