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" yWindow="165" windowWidth="19035" windowHeight="13035"/>
  </bookViews>
  <sheets>
    <sheet name="PS 01 - strojní část" sheetId="1" r:id="rId1"/>
  </sheets>
  <definedNames>
    <definedName name="_xlnm.Print_Titles" localSheetId="0">'PS 01 - strojní část'!$11:$11</definedName>
  </definedNames>
  <calcPr calcId="144525"/>
</workbook>
</file>

<file path=xl/calcChain.xml><?xml version="1.0" encoding="utf-8"?>
<calcChain xmlns="http://schemas.openxmlformats.org/spreadsheetml/2006/main">
  <c r="F95" i="1" l="1"/>
  <c r="F94" i="1"/>
  <c r="F93" i="1"/>
  <c r="F92" i="1"/>
  <c r="F96" i="1" l="1"/>
  <c r="G87" i="1"/>
  <c r="G86" i="1"/>
  <c r="G85" i="1"/>
  <c r="G84" i="1"/>
  <c r="G83" i="1"/>
  <c r="G79" i="1"/>
  <c r="G78" i="1"/>
  <c r="G77" i="1"/>
  <c r="G76" i="1"/>
  <c r="G75" i="1"/>
  <c r="G74" i="1"/>
  <c r="G69" i="1"/>
  <c r="G68" i="1"/>
  <c r="G67" i="1"/>
  <c r="G66" i="1"/>
  <c r="G65" i="1"/>
  <c r="G64" i="1"/>
  <c r="G63" i="1"/>
  <c r="G62" i="1"/>
  <c r="G58" i="1"/>
  <c r="G57" i="1"/>
  <c r="G56" i="1"/>
  <c r="G55" i="1"/>
  <c r="G54" i="1"/>
  <c r="G53" i="1"/>
  <c r="G52" i="1"/>
  <c r="G51" i="1"/>
  <c r="G50" i="1"/>
  <c r="G42" i="1"/>
  <c r="G34" i="1"/>
  <c r="G33" i="1"/>
  <c r="G32" i="1"/>
  <c r="G31" i="1"/>
  <c r="G30" i="1"/>
  <c r="G29" i="1"/>
  <c r="G28" i="1"/>
  <c r="G24" i="1" l="1"/>
  <c r="G23" i="1"/>
  <c r="G22" i="1"/>
  <c r="G21" i="1"/>
  <c r="G20" i="1"/>
  <c r="G19" i="1"/>
  <c r="G15" i="1" l="1"/>
  <c r="G13" i="1"/>
  <c r="G14" i="1" l="1"/>
  <c r="G12" i="1" l="1"/>
</calcChain>
</file>

<file path=xl/sharedStrings.xml><?xml version="1.0" encoding="utf-8"?>
<sst xmlns="http://schemas.openxmlformats.org/spreadsheetml/2006/main" count="288" uniqueCount="215">
  <si>
    <t>skupina</t>
  </si>
  <si>
    <t>pozice</t>
  </si>
  <si>
    <t>název</t>
  </si>
  <si>
    <t>množství [ks, m]</t>
  </si>
  <si>
    <t>jednotková hmotnost [kg]</t>
  </si>
  <si>
    <t>celková hmotnost [kg]</t>
  </si>
  <si>
    <t>jednotková cena [Kč]</t>
  </si>
  <si>
    <t>celková cena [Kč]</t>
  </si>
  <si>
    <t>potrubí</t>
  </si>
  <si>
    <t>armatury</t>
  </si>
  <si>
    <t>těsnění DN 80
- materiál pryž s tkaninovou vložkou
- médium pitná voda</t>
  </si>
  <si>
    <t>ostatní</t>
  </si>
  <si>
    <t>1.1</t>
  </si>
  <si>
    <t>1.10</t>
  </si>
  <si>
    <t>tvarovky</t>
  </si>
  <si>
    <t>1.20</t>
  </si>
  <si>
    <t>1.21</t>
  </si>
  <si>
    <t>1.30</t>
  </si>
  <si>
    <t>nátrubek navařovací nerezový, DIN 2999, materiál ČSN 17 240
- DN15/R 1/2"</t>
  </si>
  <si>
    <t>1.31</t>
  </si>
  <si>
    <t>lemový kroužek nerezový, DIN 2642, materiál ČSN 17 240
- 104 x 2 mm</t>
  </si>
  <si>
    <t>šroub M 16 x 70, materiál ČSN 17 240</t>
  </si>
  <si>
    <t>matice M 16, materiál ČSN 17 240</t>
  </si>
  <si>
    <t>podložka M 16, materiál ČSN 17 349</t>
  </si>
  <si>
    <t>2.1</t>
  </si>
  <si>
    <t>2.10</t>
  </si>
  <si>
    <t>2.11</t>
  </si>
  <si>
    <t>2.12</t>
  </si>
  <si>
    <t>2.20</t>
  </si>
  <si>
    <t>2.21</t>
  </si>
  <si>
    <t>2.22</t>
  </si>
  <si>
    <t>2.30</t>
  </si>
  <si>
    <t>2.40</t>
  </si>
  <si>
    <t>2.41</t>
  </si>
  <si>
    <t>2.42</t>
  </si>
  <si>
    <t>2.50</t>
  </si>
  <si>
    <t>2.51</t>
  </si>
  <si>
    <t>trubka svařovaná nerezová, ISO 7598, materiál ČSN 17 240
- 84 x 2 mm, DN80</t>
  </si>
  <si>
    <t>uzavírací víkové přírubové šoupátko klínové měkcetěsnící DN 80, PN 16, L = 180 mm
- těleso tvárná litina EN-JS 1030 (GGG-40)
- vřeteno s válcovaným závitem nerez ocel 13% Cr
- celoplošně pogumovaný klín pryží z EPDM
- šrouby víka nerez ocel
- epoxidový nástřik vně i uvnitř
- médium pitná voda</t>
  </si>
  <si>
    <t>1.22</t>
  </si>
  <si>
    <t>1.40</t>
  </si>
  <si>
    <t>lemový kroužek nerezový, DIN 2642, materiál ČSN 17 240
- 84 x 2 mm</t>
  </si>
  <si>
    <t>příruba točivá DN80, PN10, DIN 2642, materiál ČSN 17 240</t>
  </si>
  <si>
    <t>2.2</t>
  </si>
  <si>
    <t>2.23</t>
  </si>
  <si>
    <t>koleno nerezové 90°, řada ISO (R = 1,5d, materiál ČSN 17 240
- 84 x 2 mm, DN80</t>
  </si>
  <si>
    <t>vsuvka nerezová, materiál ČSN 17 240
- 1/2"</t>
  </si>
  <si>
    <t>ventil kulový plnoprůtokový, s pákou
 - 1/2"
- závit F-F
- materiál niklovaná mosaz</t>
  </si>
  <si>
    <t>3.1</t>
  </si>
  <si>
    <t>3.2</t>
  </si>
  <si>
    <t>Podpěry</t>
  </si>
  <si>
    <t>trubka svařovaná nerezová, ISO 7598, materiál ČSN 17 240
- 104 x 2 mm, DN100</t>
  </si>
  <si>
    <t xml:space="preserve">redukce nerezová, ISO, materiál ČSN 17 240
- 104 x 84 x 2 x 2 mm, DN100/DN80 </t>
  </si>
  <si>
    <t>koleno nerezové 90°, řada ISO (R = 1,5d, materiál ČSN 17 240
- 104 x 2 mm, DN100</t>
  </si>
  <si>
    <t>příruba točivá DN100, PN10, DIN 2642, materiál ČSN 17 240</t>
  </si>
  <si>
    <t>těsnění DN 100
- materiál pryž s tkaninovou vložkou
- médium pitná voda</t>
  </si>
  <si>
    <t>uzavírací víkové přírubové šoupátko klínové měkcetěsnící DN 100, PN 16, L = 190 mm
- těleso tvárná litina EN-JS 1030 (GGG-40)
- vřeteno s válcovaným závitem nerez ocel 13% Cr
- celoplošně pogumovaný klín pryží z EPDM
- šrouby víka nerez ocel
- epoxidový nástřik vně i uvnitř
- médium pitná voda</t>
  </si>
  <si>
    <t>ventil kulový plnoprůtokový, s pákou
 - 1"
- závit F-F
- materiál niklovaná mosaz</t>
  </si>
  <si>
    <t>vsuvka nerezová, materiál ČSN 17 240
- 1"</t>
  </si>
  <si>
    <t>2.52</t>
  </si>
  <si>
    <t>Kotevní třmen DN 100 - ON 13 0860.2                                             - mat. nerez ocel 17 240</t>
  </si>
  <si>
    <t>podpěry</t>
  </si>
  <si>
    <t xml:space="preserve">Ohraněný L profil 60x60x6                                                                                - mat. DIN 1.4301, </t>
  </si>
  <si>
    <t xml:space="preserve">Trubka svařovaná, Ø60,3 x 3,6                                                                   - ISO 7598,  mat. DIN 1.4301, </t>
  </si>
  <si>
    <t>Kotevní destička, plech 200x200x5                                                                - mat. nerez ocel 17 240</t>
  </si>
  <si>
    <t>Přítok</t>
  </si>
  <si>
    <t>T-kus nerezový, svařovaný, ISO 7598, materiál ČSN 17 240
- 104 x 2 mm, DN100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</si>
  <si>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104 mm
- provozní tlak do PN16
- materiál nerez ocel
- manžeta EPDM
- médium pitná voda</t>
    </r>
  </si>
  <si>
    <t>1.41</t>
  </si>
  <si>
    <t>ventil zahradní s pákou
- G1/2", vnější
- materiál chrom, nikl, mosaz</t>
  </si>
  <si>
    <t>odběr vzorků detail "A"</t>
  </si>
  <si>
    <t>1.42</t>
  </si>
  <si>
    <t>1.43</t>
  </si>
  <si>
    <t>1.44</t>
  </si>
  <si>
    <t>1.45</t>
  </si>
  <si>
    <t>vtokový koš
-DN 100 PN16
- tělo litina s epoxidem, cedník nerez ocel
- médium pitná voda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</si>
  <si>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84 mm
- provozní tlak do PN16
- materiál nerez ocel
- manžeta EPDM
- médium pitná voda</t>
    </r>
  </si>
  <si>
    <t>2.31</t>
  </si>
  <si>
    <t>nátrubek navařovací nerezový, DIN 2999, materiál ČSN 17 240
- DN25/G1"</t>
  </si>
  <si>
    <t>nátrubek navařovací nerezový, DIN 2999, materiál ČSN 17 240
- DN15/G 1/2"</t>
  </si>
  <si>
    <t>2.43</t>
  </si>
  <si>
    <r>
      <t xml:space="preserve">za-odvzdušňovací ventil DN1" </t>
    </r>
    <r>
      <rPr>
        <b/>
        <sz val="10"/>
        <color theme="1"/>
        <rFont val="Calibri"/>
        <family val="2"/>
        <charset val="238"/>
        <scheme val="minor"/>
      </rPr>
      <t xml:space="preserve">PN6
</t>
    </r>
    <r>
      <rPr>
        <sz val="10"/>
        <color theme="1"/>
        <rFont val="Calibri"/>
        <family val="2"/>
        <charset val="238"/>
        <scheme val="minor"/>
      </rPr>
      <t>- těleso a plovák POM
- připojení vnitřní závit 1"
- médium pitná voda</t>
    </r>
  </si>
  <si>
    <t>od-zavzdušnění detail "B"</t>
  </si>
  <si>
    <t>Odpad a přeliv</t>
  </si>
  <si>
    <t>3.10</t>
  </si>
  <si>
    <t>3.20</t>
  </si>
  <si>
    <t>3.21</t>
  </si>
  <si>
    <t>3.22</t>
  </si>
  <si>
    <t xml:space="preserve">redukce nerezová, ISO, materiál ČSN 17 240
- 204 x 104 x 2 x 2 mm, DN200/DN10 </t>
  </si>
  <si>
    <t>3.23</t>
  </si>
  <si>
    <t>3.24</t>
  </si>
  <si>
    <t>3.25</t>
  </si>
  <si>
    <t>3.30</t>
  </si>
  <si>
    <t>3.31</t>
  </si>
  <si>
    <t>3.32</t>
  </si>
  <si>
    <t>výška hladiny detail "C"</t>
  </si>
  <si>
    <t>3.40</t>
  </si>
  <si>
    <t>2.53</t>
  </si>
  <si>
    <t>2.54</t>
  </si>
  <si>
    <t>2.55</t>
  </si>
  <si>
    <t>2.56</t>
  </si>
  <si>
    <t>3.41</t>
  </si>
  <si>
    <t>3.42</t>
  </si>
  <si>
    <t>3.43</t>
  </si>
  <si>
    <t>3.44</t>
  </si>
  <si>
    <t>3.45</t>
  </si>
  <si>
    <t>Průvlaková kotva FIX Z 10x65/5 A4                                          - mat. nerez A4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</si>
  <si>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</si>
  <si>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</si>
  <si>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</si>
  <si>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</si>
  <si>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</si>
  <si>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</si>
  <si>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</si>
  <si>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</si>
  <si>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</si>
  <si>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vsuvka nerezová, materiál ČSN 17 240
- G 1/2"</t>
  </si>
  <si>
    <t>hadicový násadec s vnějším závitem
- G 1/2"/10mm
- materiál mosaz</t>
  </si>
  <si>
    <t>hadicová spona</t>
  </si>
  <si>
    <t>PVC hadice pro napojení analyzátoru Cl2
- vnitřní průmněr 10 mm</t>
  </si>
  <si>
    <t>měření zbytkového Cl2 detail "D"</t>
  </si>
  <si>
    <t>4.1</t>
  </si>
  <si>
    <t>4.2</t>
  </si>
  <si>
    <t>4.3</t>
  </si>
  <si>
    <t>4.4</t>
  </si>
  <si>
    <t>4.5</t>
  </si>
  <si>
    <t>kód položky</t>
  </si>
  <si>
    <t>Odtok</t>
  </si>
  <si>
    <t>R/2.1/001</t>
  </si>
  <si>
    <t>R/2.1/002</t>
  </si>
  <si>
    <t>R/2.1/003</t>
  </si>
  <si>
    <t>R/2.1/004</t>
  </si>
  <si>
    <t>R/2.1/005</t>
  </si>
  <si>
    <t>R/2.1/006</t>
  </si>
  <si>
    <t>R/2.1/007</t>
  </si>
  <si>
    <t>R/2.1/008</t>
  </si>
  <si>
    <t>R/2.1/009</t>
  </si>
  <si>
    <t>R/2.1/010</t>
  </si>
  <si>
    <t>R/2.1/011</t>
  </si>
  <si>
    <t>R/2.1/012</t>
  </si>
  <si>
    <t>R/2.1/013</t>
  </si>
  <si>
    <t>R/2.1/014</t>
  </si>
  <si>
    <t>R/2.1/015</t>
  </si>
  <si>
    <t>R/2.1/016</t>
  </si>
  <si>
    <t>R/2.1/017</t>
  </si>
  <si>
    <t>R/2.1/018</t>
  </si>
  <si>
    <t>R/2.1/019</t>
  </si>
  <si>
    <t>R/2.1/020</t>
  </si>
  <si>
    <t>R/2.1/021</t>
  </si>
  <si>
    <t>R/2.1/022</t>
  </si>
  <si>
    <t>R/2.1/023</t>
  </si>
  <si>
    <t>R/2.1/024</t>
  </si>
  <si>
    <t>R/2.1/025</t>
  </si>
  <si>
    <t>R/2.1/026</t>
  </si>
  <si>
    <t>R/2.1/027</t>
  </si>
  <si>
    <t>R/2.1/028</t>
  </si>
  <si>
    <t>R/2.1/029</t>
  </si>
  <si>
    <t>R/2.1/030</t>
  </si>
  <si>
    <t>R/2.1/031</t>
  </si>
  <si>
    <t>R/2.1/032</t>
  </si>
  <si>
    <t>R/2.1/033</t>
  </si>
  <si>
    <t>R/2.1/034</t>
  </si>
  <si>
    <t>R/2.1/035</t>
  </si>
  <si>
    <t>R/2.1/036</t>
  </si>
  <si>
    <t>R/2.1/037</t>
  </si>
  <si>
    <t>R/2.1/038</t>
  </si>
  <si>
    <t>R/2.1/039</t>
  </si>
  <si>
    <t>R/2.1/040</t>
  </si>
  <si>
    <t>R/2.1/041</t>
  </si>
  <si>
    <t>R/2.1/042</t>
  </si>
  <si>
    <t>R/2.1/043</t>
  </si>
  <si>
    <t>R/2.1/044</t>
  </si>
  <si>
    <t>R/2.1/045</t>
  </si>
  <si>
    <t>R/2.1/046</t>
  </si>
  <si>
    <t>R/2.1/047</t>
  </si>
  <si>
    <t>R/2.1/048</t>
  </si>
  <si>
    <t>R/2.1/049</t>
  </si>
  <si>
    <t>R/2.1/050</t>
  </si>
  <si>
    <t>R/2.1/051</t>
  </si>
  <si>
    <t>R/2.1/052</t>
  </si>
  <si>
    <t>R/2.1/053</t>
  </si>
  <si>
    <t>R/2.1/054</t>
  </si>
  <si>
    <t>R/2.1/055</t>
  </si>
  <si>
    <t>R/2.1/056</t>
  </si>
  <si>
    <t>R/2.1/057</t>
  </si>
  <si>
    <t>R/2.1/058</t>
  </si>
  <si>
    <t>R/2.1/059</t>
  </si>
  <si>
    <t>R/2.1/060</t>
  </si>
  <si>
    <t>R/2.1/061</t>
  </si>
  <si>
    <t>R/2.1/062</t>
  </si>
  <si>
    <t>R/2.1/063</t>
  </si>
  <si>
    <t>R/2.1/064</t>
  </si>
  <si>
    <t>R/2.1/065</t>
  </si>
  <si>
    <t>R/2.1/066</t>
  </si>
  <si>
    <t>R/2.1/067</t>
  </si>
  <si>
    <t>Rekapitulace soupisu prací - PS 01 VDJ Cípková - strojní část</t>
  </si>
  <si>
    <t>Díl</t>
  </si>
  <si>
    <t>cena [Kč]</t>
  </si>
  <si>
    <t>Celkem bez DPH</t>
  </si>
  <si>
    <t>Ostatní</t>
  </si>
  <si>
    <t>popis</t>
  </si>
  <si>
    <t>měrná jednotka</t>
  </si>
  <si>
    <t>množství</t>
  </si>
  <si>
    <t>R/2.1/068</t>
  </si>
  <si>
    <t>montáž technologie</t>
  </si>
  <si>
    <t>soubor</t>
  </si>
  <si>
    <t>R/2.1/069</t>
  </si>
  <si>
    <t>komplexní zkoušky</t>
  </si>
  <si>
    <t>R/2.1/070</t>
  </si>
  <si>
    <t>zaškolení obsluhy</t>
  </si>
  <si>
    <t>R/2.1/071</t>
  </si>
  <si>
    <t>provozní řád</t>
  </si>
  <si>
    <t>Σ</t>
  </si>
  <si>
    <t>vodoměr na studenou pitnou vodu 
- DN 80 PN16
- Qn = 120 m3/h
- metrologická třída B
- pouzdro šedá litina
- vložka a kolo umělá hmota
- stavební délka 200 mm
- příprava pro impulsní vysílač OD 01
- médium pitná voda</t>
  </si>
  <si>
    <t>kompaktní potenciostatický měřící systém pro měření
zbytkového chlóru, chlórdioxidu a ozónu ve vodě,
sestávající z:
- tlakuvzdorné měřící cely s čistícím
motorkem 230V/50Hz,
elektrodou pro měření Cl2/ClO2/O3 a referenční
elektrodou z Pt.
Měřící rozsah 0,00-2,00 mg/l,
Přítok: 20-45 l/h,
Vstup.tlak: min.0,2 bary, max.3 bary,
Protitlak max.3 bary.
- univerzálního měřícího zesilovače
a regulátoru (jeden analogový
výstup)
230V/50Hz výstup 4-20mA,
Vše namontováno a propojeno na základové PVC
desce pro instalaci na zeď.
Pro vodu do pH 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</si>
</sst>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2"/>
      <name val="Trebuchet MS"/>
      <family val="2"/>
      <charset val="238"/>
    </font>
    <font>
      <sz val="8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8"/>
      <name val="Trebuchet MS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 applyAlignment="0">
      <alignment vertical="top" wrapText="1"/>
      <protection locked="0"/>
    </xf>
    <xf numFmtId="0" fontId="14" fillId="0" borderId="0"/>
    <xf numFmtId="0" fontId="15" fillId="0" borderId="0"/>
    <xf numFmtId="0" fontId="13" fillId="0" borderId="0" applyAlignment="0">
      <alignment vertical="top" wrapText="1"/>
      <protection locked="0"/>
    </xf>
  </cellStyleXfs>
  <cellXfs count="76">
    <xf numFmtId="0" fontId="0" fillId="0" borderId="0" xfId="0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49" fontId="0" fillId="0" borderId="0" xfId="0" applyNumberFormat="1" applyFill="1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textRotation="90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right"/>
    </xf>
    <xf numFmtId="164" fontId="0" fillId="0" borderId="0" xfId="0" applyNumberForma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6" fillId="0" borderId="0" xfId="0" applyFont="1" applyFill="1" applyAlignment="1" applyProtection="1"/>
    <xf numFmtId="0" fontId="7" fillId="0" borderId="0" xfId="0" applyFont="1" applyFill="1" applyAlignment="1" applyProtection="1"/>
    <xf numFmtId="49" fontId="7" fillId="0" borderId="0" xfId="0" applyNumberFormat="1" applyFont="1" applyFill="1" applyAlignment="1" applyProtection="1">
      <alignment horizontal="right"/>
    </xf>
    <xf numFmtId="164" fontId="7" fillId="0" borderId="0" xfId="0" applyNumberFormat="1" applyFont="1" applyFill="1" applyAlignment="1" applyProtection="1"/>
    <xf numFmtId="0" fontId="8" fillId="0" borderId="5" xfId="0" applyFont="1" applyFill="1" applyBorder="1" applyAlignment="1" applyProtection="1"/>
    <xf numFmtId="0" fontId="7" fillId="0" borderId="6" xfId="0" applyFont="1" applyFill="1" applyBorder="1" applyAlignment="1" applyProtection="1"/>
    <xf numFmtId="49" fontId="7" fillId="0" borderId="6" xfId="0" applyNumberFormat="1" applyFont="1" applyFill="1" applyBorder="1" applyAlignment="1" applyProtection="1">
      <alignment horizontal="right"/>
    </xf>
    <xf numFmtId="164" fontId="7" fillId="0" borderId="6" xfId="0" applyNumberFormat="1" applyFont="1" applyFill="1" applyBorder="1" applyAlignment="1" applyProtection="1"/>
    <xf numFmtId="0" fontId="8" fillId="0" borderId="7" xfId="0" applyFont="1" applyFill="1" applyBorder="1" applyAlignment="1" applyProtection="1"/>
    <xf numFmtId="0" fontId="7" fillId="0" borderId="9" xfId="0" applyFont="1" applyFill="1" applyBorder="1" applyAlignment="1" applyProtection="1"/>
    <xf numFmtId="49" fontId="7" fillId="0" borderId="9" xfId="0" applyNumberFormat="1" applyFont="1" applyFill="1" applyBorder="1" applyAlignment="1" applyProtection="1">
      <alignment horizontal="right"/>
    </xf>
    <xf numFmtId="164" fontId="7" fillId="0" borderId="9" xfId="0" applyNumberFormat="1" applyFont="1" applyFill="1" applyBorder="1" applyAlignment="1" applyProtection="1"/>
    <xf numFmtId="0" fontId="10" fillId="0" borderId="0" xfId="0" applyFont="1" applyFill="1" applyAlignment="1" applyProtection="1"/>
    <xf numFmtId="0" fontId="11" fillId="0" borderId="1" xfId="0" applyFont="1" applyFill="1" applyBorder="1" applyAlignment="1" applyProtection="1">
      <alignment horizontal="center" textRotation="90" wrapText="1"/>
    </xf>
    <xf numFmtId="164" fontId="11" fillId="0" borderId="1" xfId="0" applyNumberFormat="1" applyFont="1" applyBorder="1" applyAlignment="1" applyProtection="1">
      <alignment horizontal="center" textRotation="90" wrapText="1"/>
    </xf>
    <xf numFmtId="0" fontId="12" fillId="0" borderId="1" xfId="0" applyFont="1" applyFill="1" applyBorder="1" applyAlignment="1" applyProtection="1"/>
    <xf numFmtId="0" fontId="7" fillId="0" borderId="1" xfId="0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/>
    </xf>
    <xf numFmtId="164" fontId="7" fillId="2" borderId="1" xfId="0" applyNumberFormat="1" applyFont="1" applyFill="1" applyBorder="1" applyAlignment="1" applyProtection="1">
      <protection locked="0"/>
    </xf>
    <xf numFmtId="164" fontId="7" fillId="0" borderId="1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0" fontId="9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8" xfId="1" applyFont="1" applyFill="1" applyBorder="1" applyAlignment="1" applyProtection="1"/>
    <xf numFmtId="0" fontId="7" fillId="0" borderId="5" xfId="1" applyFont="1" applyFill="1" applyBorder="1" applyAlignment="1" applyProtection="1"/>
    <xf numFmtId="0" fontId="9" fillId="0" borderId="8" xfId="1" applyFont="1" applyFill="1" applyBorder="1" applyAlignment="1" applyProtection="1"/>
    <xf numFmtId="164" fontId="7" fillId="0" borderId="10" xfId="4" applyNumberFormat="1" applyFont="1" applyFill="1" applyBorder="1" applyAlignment="1" applyProtection="1"/>
    <xf numFmtId="164" fontId="7" fillId="0" borderId="7" xfId="4" applyNumberFormat="1" applyFont="1" applyFill="1" applyBorder="1" applyAlignment="1" applyProtection="1"/>
    <xf numFmtId="164" fontId="9" fillId="0" borderId="10" xfId="4" applyNumberFormat="1" applyFont="1" applyFill="1" applyBorder="1" applyAlignment="1" applyProtection="1"/>
  </cellXfs>
  <cellStyles count="5">
    <cellStyle name="Normální" xfId="0" builtinId="0"/>
    <cellStyle name="Normální 2" xfId="2"/>
    <cellStyle name="normální 2 2" xfId="3"/>
    <cellStyle name="Normální 3" xfId="1"/>
    <cellStyle name="Normální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77" zoomScaleNormal="100" workbookViewId="0">
      <selection activeCell="K14" sqref="K14"/>
    </sheetView>
  </sheetViews>
  <sheetFormatPr defaultRowHeight="15" x14ac:dyDescent="0.25"/>
  <cols>
    <col min="1" max="1" width="9.140625" style="9"/>
    <col min="2" max="2" width="14.5703125" style="9" customWidth="1"/>
    <col min="3" max="3" width="6.42578125" style="8" customWidth="1"/>
    <col min="4" max="4" width="36.42578125" style="9" customWidth="1"/>
    <col min="5" max="5" width="5.42578125" style="10" bestFit="1" customWidth="1"/>
    <col min="6" max="7" width="5.7109375" style="10" bestFit="1" customWidth="1"/>
    <col min="8" max="8" width="7.85546875" style="10" customWidth="1"/>
    <col min="9" max="9" width="9.85546875" style="10" customWidth="1"/>
    <col min="10" max="16384" width="9.140625" style="9"/>
  </cols>
  <sheetData>
    <row r="1" spans="1:9" s="36" customFormat="1" ht="18" x14ac:dyDescent="0.35">
      <c r="A1" s="35" t="s">
        <v>195</v>
      </c>
      <c r="C1" s="37"/>
      <c r="E1" s="38"/>
      <c r="F1" s="38"/>
      <c r="G1" s="38"/>
      <c r="H1" s="38"/>
      <c r="I1" s="38"/>
    </row>
    <row r="2" spans="1:9" s="36" customFormat="1" x14ac:dyDescent="0.3">
      <c r="A2" s="39" t="s">
        <v>196</v>
      </c>
      <c r="B2" s="40"/>
      <c r="C2" s="41"/>
      <c r="D2" s="40"/>
      <c r="E2" s="42"/>
      <c r="F2" s="42"/>
      <c r="G2" s="42"/>
      <c r="H2" s="42"/>
      <c r="I2" s="43" t="s">
        <v>197</v>
      </c>
    </row>
    <row r="3" spans="1:9" s="36" customFormat="1" ht="13.5" x14ac:dyDescent="0.3">
      <c r="A3" s="70" t="s">
        <v>65</v>
      </c>
      <c r="B3" s="44"/>
      <c r="C3" s="45"/>
      <c r="D3" s="44"/>
      <c r="E3" s="46"/>
      <c r="F3" s="46"/>
      <c r="G3" s="46"/>
      <c r="H3" s="46"/>
      <c r="I3" s="73">
        <v>0</v>
      </c>
    </row>
    <row r="4" spans="1:9" s="36" customFormat="1" ht="13.5" x14ac:dyDescent="0.3">
      <c r="A4" s="71" t="s">
        <v>127</v>
      </c>
      <c r="B4" s="40"/>
      <c r="C4" s="41"/>
      <c r="D4" s="40"/>
      <c r="E4" s="42"/>
      <c r="F4" s="42"/>
      <c r="G4" s="42"/>
      <c r="H4" s="42"/>
      <c r="I4" s="74">
        <v>0</v>
      </c>
    </row>
    <row r="5" spans="1:9" s="36" customFormat="1" ht="13.5" x14ac:dyDescent="0.3">
      <c r="A5" s="71" t="s">
        <v>83</v>
      </c>
      <c r="B5" s="40"/>
      <c r="C5" s="41"/>
      <c r="D5" s="40"/>
      <c r="E5" s="42"/>
      <c r="F5" s="42"/>
      <c r="G5" s="42"/>
      <c r="H5" s="42"/>
      <c r="I5" s="74">
        <v>0</v>
      </c>
    </row>
    <row r="6" spans="1:9" s="36" customFormat="1" ht="13.5" x14ac:dyDescent="0.3">
      <c r="A6" s="71" t="s">
        <v>50</v>
      </c>
      <c r="B6" s="40"/>
      <c r="C6" s="41"/>
      <c r="D6" s="40"/>
      <c r="E6" s="42"/>
      <c r="F6" s="42"/>
      <c r="G6" s="42"/>
      <c r="H6" s="42"/>
      <c r="I6" s="74">
        <v>0</v>
      </c>
    </row>
    <row r="7" spans="1:9" s="36" customFormat="1" ht="13.5" x14ac:dyDescent="0.3">
      <c r="A7" s="71" t="s">
        <v>199</v>
      </c>
      <c r="B7" s="40"/>
      <c r="C7" s="41"/>
      <c r="D7" s="40"/>
      <c r="E7" s="42"/>
      <c r="F7" s="42"/>
      <c r="G7" s="42"/>
      <c r="H7" s="42"/>
      <c r="I7" s="74">
        <v>0</v>
      </c>
    </row>
    <row r="8" spans="1:9" s="36" customFormat="1" ht="13.5" x14ac:dyDescent="0.3">
      <c r="A8" s="72" t="s">
        <v>198</v>
      </c>
      <c r="B8" s="44"/>
      <c r="C8" s="45"/>
      <c r="D8" s="44"/>
      <c r="E8" s="46"/>
      <c r="F8" s="46"/>
      <c r="G8" s="46"/>
      <c r="H8" s="46"/>
      <c r="I8" s="75">
        <v>0</v>
      </c>
    </row>
    <row r="9" spans="1:9" s="36" customFormat="1" ht="13.5" x14ac:dyDescent="0.3">
      <c r="A9" s="57"/>
      <c r="B9" s="58"/>
      <c r="C9" s="59"/>
      <c r="D9" s="58"/>
      <c r="E9" s="60"/>
      <c r="F9" s="60"/>
      <c r="G9" s="60"/>
      <c r="H9" s="60"/>
      <c r="I9" s="61"/>
    </row>
    <row r="10" spans="1:9" ht="21" x14ac:dyDescent="0.35">
      <c r="A10" s="7" t="s">
        <v>65</v>
      </c>
      <c r="B10" s="7"/>
    </row>
    <row r="11" spans="1:9" s="14" customFormat="1" ht="74.25" x14ac:dyDescent="0.25">
      <c r="A11" s="11" t="s">
        <v>126</v>
      </c>
      <c r="B11" s="11" t="s">
        <v>0</v>
      </c>
      <c r="C11" s="12" t="s">
        <v>1</v>
      </c>
      <c r="D11" s="11" t="s">
        <v>2</v>
      </c>
      <c r="E11" s="13" t="s">
        <v>3</v>
      </c>
      <c r="F11" s="13" t="s">
        <v>4</v>
      </c>
      <c r="G11" s="13" t="s">
        <v>5</v>
      </c>
      <c r="H11" s="13" t="s">
        <v>6</v>
      </c>
      <c r="I11" s="13" t="s">
        <v>7</v>
      </c>
    </row>
    <row r="12" spans="1:9" s="4" customFormat="1" ht="38.25" x14ac:dyDescent="0.2">
      <c r="A12" s="34" t="s">
        <v>128</v>
      </c>
      <c r="B12" s="32" t="s">
        <v>8</v>
      </c>
      <c r="C12" s="2" t="s">
        <v>12</v>
      </c>
      <c r="D12" s="5" t="s">
        <v>51</v>
      </c>
      <c r="E12" s="3">
        <v>21</v>
      </c>
      <c r="F12" s="3">
        <v>5.0999999999999996</v>
      </c>
      <c r="G12" s="3">
        <f t="shared" ref="G12:G13" si="0">E12*F12</f>
        <v>107.1</v>
      </c>
      <c r="H12" s="3"/>
      <c r="I12" s="3"/>
    </row>
    <row r="13" spans="1:9" s="4" customFormat="1" ht="114.75" x14ac:dyDescent="0.2">
      <c r="A13" s="34" t="s">
        <v>129</v>
      </c>
      <c r="B13" s="31" t="s">
        <v>9</v>
      </c>
      <c r="C13" s="2" t="s">
        <v>13</v>
      </c>
      <c r="D13" s="6" t="s">
        <v>56</v>
      </c>
      <c r="E13" s="3">
        <v>3</v>
      </c>
      <c r="F13" s="3">
        <v>24.5</v>
      </c>
      <c r="G13" s="3">
        <f t="shared" si="0"/>
        <v>73.5</v>
      </c>
      <c r="H13" s="3"/>
      <c r="I13" s="3"/>
    </row>
    <row r="14" spans="1:9" s="4" customFormat="1" ht="39" customHeight="1" x14ac:dyDescent="0.2">
      <c r="A14" s="34" t="s">
        <v>130</v>
      </c>
      <c r="B14" s="64" t="s">
        <v>14</v>
      </c>
      <c r="C14" s="2" t="s">
        <v>15</v>
      </c>
      <c r="D14" s="15" t="s">
        <v>66</v>
      </c>
      <c r="E14" s="16">
        <v>2</v>
      </c>
      <c r="F14" s="16">
        <v>0.9</v>
      </c>
      <c r="G14" s="16">
        <f t="shared" ref="G14:G15" si="1">E14*F14</f>
        <v>1.8</v>
      </c>
      <c r="H14" s="16"/>
      <c r="I14" s="16"/>
    </row>
    <row r="15" spans="1:9" s="4" customFormat="1" ht="39" customHeight="1" x14ac:dyDescent="0.2">
      <c r="A15" s="34" t="s">
        <v>131</v>
      </c>
      <c r="B15" s="64"/>
      <c r="C15" s="2" t="s">
        <v>16</v>
      </c>
      <c r="D15" s="1" t="s">
        <v>53</v>
      </c>
      <c r="E15" s="3">
        <v>9</v>
      </c>
      <c r="F15" s="3">
        <v>1.2</v>
      </c>
      <c r="G15" s="3">
        <f t="shared" si="1"/>
        <v>10.799999999999999</v>
      </c>
      <c r="H15" s="3"/>
      <c r="I15" s="3"/>
    </row>
    <row r="16" spans="1:9" s="4" customFormat="1" ht="39" customHeight="1" x14ac:dyDescent="0.2">
      <c r="A16" s="34" t="s">
        <v>132</v>
      </c>
      <c r="B16" s="64"/>
      <c r="C16" s="2" t="s">
        <v>39</v>
      </c>
      <c r="D16" s="15" t="s">
        <v>67</v>
      </c>
      <c r="E16" s="16">
        <v>3</v>
      </c>
      <c r="F16" s="16"/>
      <c r="G16" s="16"/>
      <c r="H16" s="16"/>
      <c r="I16" s="16"/>
    </row>
    <row r="17" spans="1:9" s="4" customFormat="1" ht="39" customHeight="1" x14ac:dyDescent="0.2">
      <c r="A17" s="34" t="s">
        <v>133</v>
      </c>
      <c r="B17" s="65" t="s">
        <v>70</v>
      </c>
      <c r="C17" s="2" t="s">
        <v>17</v>
      </c>
      <c r="D17" s="15" t="s">
        <v>18</v>
      </c>
      <c r="E17" s="16">
        <v>1</v>
      </c>
      <c r="F17" s="16"/>
      <c r="G17" s="16"/>
      <c r="H17" s="16"/>
      <c r="I17" s="16"/>
    </row>
    <row r="18" spans="1:9" s="4" customFormat="1" ht="39" customHeight="1" x14ac:dyDescent="0.2">
      <c r="A18" s="34" t="s">
        <v>134</v>
      </c>
      <c r="B18" s="67"/>
      <c r="C18" s="2" t="s">
        <v>19</v>
      </c>
      <c r="D18" s="15" t="s">
        <v>69</v>
      </c>
      <c r="E18" s="16">
        <v>1</v>
      </c>
      <c r="F18" s="16"/>
      <c r="G18" s="16"/>
      <c r="H18" s="16"/>
      <c r="I18" s="16"/>
    </row>
    <row r="19" spans="1:9" s="4" customFormat="1" ht="39" customHeight="1" x14ac:dyDescent="0.2">
      <c r="A19" s="34" t="s">
        <v>135</v>
      </c>
      <c r="B19" s="65" t="s">
        <v>11</v>
      </c>
      <c r="C19" s="25" t="s">
        <v>40</v>
      </c>
      <c r="D19" s="26" t="s">
        <v>20</v>
      </c>
      <c r="E19" s="27">
        <v>7</v>
      </c>
      <c r="F19" s="27">
        <v>0.3</v>
      </c>
      <c r="G19" s="27">
        <f t="shared" ref="G19:G24" si="2">E19*F19</f>
        <v>2.1</v>
      </c>
      <c r="H19" s="27"/>
      <c r="I19" s="27"/>
    </row>
    <row r="20" spans="1:9" s="29" customFormat="1" ht="25.5" x14ac:dyDescent="0.2">
      <c r="A20" s="34" t="s">
        <v>136</v>
      </c>
      <c r="B20" s="66"/>
      <c r="C20" s="25" t="s">
        <v>68</v>
      </c>
      <c r="D20" s="26" t="s">
        <v>54</v>
      </c>
      <c r="E20" s="27">
        <v>7</v>
      </c>
      <c r="F20" s="27">
        <v>9.91</v>
      </c>
      <c r="G20" s="27">
        <f t="shared" si="2"/>
        <v>69.37</v>
      </c>
      <c r="H20" s="27"/>
      <c r="I20" s="27"/>
    </row>
    <row r="21" spans="1:9" s="29" customFormat="1" ht="12.75" x14ac:dyDescent="0.2">
      <c r="A21" s="34" t="s">
        <v>137</v>
      </c>
      <c r="B21" s="66"/>
      <c r="C21" s="25" t="s">
        <v>71</v>
      </c>
      <c r="D21" s="1" t="s">
        <v>21</v>
      </c>
      <c r="E21" s="16">
        <v>56</v>
      </c>
      <c r="F21" s="16"/>
      <c r="G21" s="16">
        <f t="shared" si="2"/>
        <v>0</v>
      </c>
      <c r="H21" s="16"/>
      <c r="I21" s="16"/>
    </row>
    <row r="22" spans="1:9" s="29" customFormat="1" ht="12.75" x14ac:dyDescent="0.2">
      <c r="A22" s="34" t="s">
        <v>138</v>
      </c>
      <c r="B22" s="66"/>
      <c r="C22" s="25" t="s">
        <v>72</v>
      </c>
      <c r="D22" s="1" t="s">
        <v>22</v>
      </c>
      <c r="E22" s="16">
        <v>56</v>
      </c>
      <c r="F22" s="16"/>
      <c r="G22" s="16">
        <f t="shared" si="2"/>
        <v>0</v>
      </c>
      <c r="H22" s="16"/>
      <c r="I22" s="16"/>
    </row>
    <row r="23" spans="1:9" s="29" customFormat="1" ht="12.75" x14ac:dyDescent="0.2">
      <c r="A23" s="34" t="s">
        <v>139</v>
      </c>
      <c r="B23" s="66"/>
      <c r="C23" s="25" t="s">
        <v>73</v>
      </c>
      <c r="D23" s="1" t="s">
        <v>23</v>
      </c>
      <c r="E23" s="16">
        <v>56</v>
      </c>
      <c r="F23" s="16"/>
      <c r="G23" s="16">
        <f t="shared" si="2"/>
        <v>0</v>
      </c>
      <c r="H23" s="16"/>
      <c r="I23" s="16"/>
    </row>
    <row r="24" spans="1:9" s="29" customFormat="1" ht="38.25" x14ac:dyDescent="0.2">
      <c r="A24" s="34" t="s">
        <v>140</v>
      </c>
      <c r="B24" s="67"/>
      <c r="C24" s="25" t="s">
        <v>74</v>
      </c>
      <c r="D24" s="1" t="s">
        <v>55</v>
      </c>
      <c r="E24" s="3">
        <v>7</v>
      </c>
      <c r="F24" s="3"/>
      <c r="G24" s="3">
        <f t="shared" si="2"/>
        <v>0</v>
      </c>
      <c r="H24" s="3"/>
      <c r="I24" s="3"/>
    </row>
    <row r="26" spans="1:9" ht="21" x14ac:dyDescent="0.35">
      <c r="A26" s="7" t="s">
        <v>127</v>
      </c>
    </row>
    <row r="27" spans="1:9" ht="72" x14ac:dyDescent="0.25">
      <c r="A27" s="11" t="s">
        <v>126</v>
      </c>
      <c r="B27" s="11" t="s">
        <v>0</v>
      </c>
      <c r="C27" s="12" t="s">
        <v>1</v>
      </c>
      <c r="D27" s="11" t="s">
        <v>2</v>
      </c>
      <c r="E27" s="13" t="s">
        <v>3</v>
      </c>
      <c r="F27" s="13" t="s">
        <v>4</v>
      </c>
      <c r="G27" s="13" t="s">
        <v>5</v>
      </c>
      <c r="H27" s="13" t="s">
        <v>6</v>
      </c>
      <c r="I27" s="13" t="s">
        <v>7</v>
      </c>
    </row>
    <row r="28" spans="1:9" ht="38.25" x14ac:dyDescent="0.25">
      <c r="A28" s="34" t="s">
        <v>141</v>
      </c>
      <c r="B28" s="62" t="s">
        <v>8</v>
      </c>
      <c r="C28" s="2" t="s">
        <v>24</v>
      </c>
      <c r="D28" s="5" t="s">
        <v>51</v>
      </c>
      <c r="E28" s="3">
        <v>4.4000000000000004</v>
      </c>
      <c r="F28" s="3">
        <v>5.0999999999999996</v>
      </c>
      <c r="G28" s="3">
        <f t="shared" ref="G28:G34" si="3">E28*F28</f>
        <v>22.44</v>
      </c>
      <c r="H28" s="3"/>
      <c r="I28" s="3"/>
    </row>
    <row r="29" spans="1:9" ht="38.25" x14ac:dyDescent="0.25">
      <c r="A29" s="34" t="s">
        <v>142</v>
      </c>
      <c r="B29" s="63"/>
      <c r="C29" s="2" t="s">
        <v>43</v>
      </c>
      <c r="D29" s="5" t="s">
        <v>37</v>
      </c>
      <c r="E29" s="3">
        <v>0.5</v>
      </c>
      <c r="F29" s="3">
        <v>4.0999999999999996</v>
      </c>
      <c r="G29" s="3">
        <f t="shared" si="3"/>
        <v>2.0499999999999998</v>
      </c>
      <c r="H29" s="3"/>
      <c r="I29" s="3"/>
    </row>
    <row r="30" spans="1:9" ht="114.75" x14ac:dyDescent="0.25">
      <c r="A30" s="34" t="s">
        <v>143</v>
      </c>
      <c r="B30" s="62" t="s">
        <v>9</v>
      </c>
      <c r="C30" s="2" t="s">
        <v>25</v>
      </c>
      <c r="D30" s="6" t="s">
        <v>56</v>
      </c>
      <c r="E30" s="3">
        <v>3</v>
      </c>
      <c r="F30" s="3">
        <v>24.5</v>
      </c>
      <c r="G30" s="3">
        <f t="shared" si="3"/>
        <v>73.5</v>
      </c>
      <c r="H30" s="3"/>
      <c r="I30" s="3"/>
    </row>
    <row r="31" spans="1:9" ht="114.75" x14ac:dyDescent="0.25">
      <c r="A31" s="34" t="s">
        <v>144</v>
      </c>
      <c r="B31" s="69"/>
      <c r="C31" s="2" t="s">
        <v>26</v>
      </c>
      <c r="D31" s="6" t="s">
        <v>213</v>
      </c>
      <c r="E31" s="3">
        <v>1</v>
      </c>
      <c r="F31" s="3">
        <v>13.6</v>
      </c>
      <c r="G31" s="3">
        <f t="shared" si="3"/>
        <v>13.6</v>
      </c>
      <c r="H31" s="3"/>
      <c r="I31" s="3"/>
    </row>
    <row r="32" spans="1:9" ht="51" x14ac:dyDescent="0.25">
      <c r="A32" s="34" t="s">
        <v>145</v>
      </c>
      <c r="B32" s="63"/>
      <c r="C32" s="2" t="s">
        <v>27</v>
      </c>
      <c r="D32" s="6" t="s">
        <v>75</v>
      </c>
      <c r="E32" s="3">
        <v>2</v>
      </c>
      <c r="F32" s="3">
        <v>9</v>
      </c>
      <c r="G32" s="3">
        <f t="shared" si="3"/>
        <v>18</v>
      </c>
      <c r="H32" s="3"/>
      <c r="I32" s="3"/>
    </row>
    <row r="33" spans="1:9" ht="39" x14ac:dyDescent="0.25">
      <c r="A33" s="34" t="s">
        <v>146</v>
      </c>
      <c r="B33" s="64" t="s">
        <v>14</v>
      </c>
      <c r="C33" s="2" t="s">
        <v>28</v>
      </c>
      <c r="D33" s="15" t="s">
        <v>66</v>
      </c>
      <c r="E33" s="16">
        <v>2</v>
      </c>
      <c r="F33" s="16">
        <v>0.9</v>
      </c>
      <c r="G33" s="16">
        <f t="shared" si="3"/>
        <v>1.8</v>
      </c>
      <c r="H33" s="16"/>
      <c r="I33" s="16"/>
    </row>
    <row r="34" spans="1:9" ht="26.25" x14ac:dyDescent="0.25">
      <c r="A34" s="34" t="s">
        <v>147</v>
      </c>
      <c r="B34" s="64"/>
      <c r="C34" s="2" t="s">
        <v>29</v>
      </c>
      <c r="D34" s="1" t="s">
        <v>52</v>
      </c>
      <c r="E34" s="3">
        <v>2</v>
      </c>
      <c r="F34" s="3">
        <v>0.3</v>
      </c>
      <c r="G34" s="3">
        <f t="shared" si="3"/>
        <v>0.6</v>
      </c>
      <c r="H34" s="3"/>
      <c r="I34" s="3"/>
    </row>
    <row r="35" spans="1:9" ht="77.25" x14ac:dyDescent="0.25">
      <c r="A35" s="34" t="s">
        <v>148</v>
      </c>
      <c r="B35" s="64"/>
      <c r="C35" s="2" t="s">
        <v>30</v>
      </c>
      <c r="D35" s="15" t="s">
        <v>67</v>
      </c>
      <c r="E35" s="16">
        <v>2</v>
      </c>
      <c r="F35" s="16"/>
      <c r="G35" s="16"/>
      <c r="H35" s="16"/>
      <c r="I35" s="16"/>
    </row>
    <row r="36" spans="1:9" ht="77.25" x14ac:dyDescent="0.25">
      <c r="A36" s="34" t="s">
        <v>149</v>
      </c>
      <c r="B36" s="64"/>
      <c r="C36" s="2" t="s">
        <v>44</v>
      </c>
      <c r="D36" s="15" t="s">
        <v>76</v>
      </c>
      <c r="E36" s="16">
        <v>1</v>
      </c>
      <c r="F36" s="16"/>
      <c r="G36" s="16"/>
      <c r="H36" s="16"/>
      <c r="I36" s="16"/>
    </row>
    <row r="37" spans="1:9" ht="39" x14ac:dyDescent="0.25">
      <c r="A37" s="34" t="s">
        <v>150</v>
      </c>
      <c r="B37" s="65" t="s">
        <v>70</v>
      </c>
      <c r="C37" s="2" t="s">
        <v>31</v>
      </c>
      <c r="D37" s="15" t="s">
        <v>79</v>
      </c>
      <c r="E37" s="16">
        <v>1</v>
      </c>
      <c r="F37" s="16"/>
      <c r="G37" s="16"/>
      <c r="H37" s="16"/>
      <c r="I37" s="16"/>
    </row>
    <row r="38" spans="1:9" ht="39" x14ac:dyDescent="0.25">
      <c r="A38" s="34" t="s">
        <v>151</v>
      </c>
      <c r="B38" s="67"/>
      <c r="C38" s="2" t="s">
        <v>77</v>
      </c>
      <c r="D38" s="15" t="s">
        <v>69</v>
      </c>
      <c r="E38" s="16">
        <v>1</v>
      </c>
      <c r="F38" s="16"/>
      <c r="G38" s="16"/>
      <c r="H38" s="16"/>
      <c r="I38" s="16"/>
    </row>
    <row r="39" spans="1:9" ht="39" x14ac:dyDescent="0.25">
      <c r="A39" s="34" t="s">
        <v>152</v>
      </c>
      <c r="B39" s="65" t="s">
        <v>82</v>
      </c>
      <c r="C39" s="2" t="s">
        <v>32</v>
      </c>
      <c r="D39" s="15" t="s">
        <v>78</v>
      </c>
      <c r="E39" s="16">
        <v>1</v>
      </c>
      <c r="F39" s="16"/>
      <c r="G39" s="16"/>
      <c r="H39" s="16"/>
      <c r="I39" s="16"/>
    </row>
    <row r="40" spans="1:9" ht="26.25" x14ac:dyDescent="0.25">
      <c r="A40" s="34" t="s">
        <v>153</v>
      </c>
      <c r="B40" s="66"/>
      <c r="C40" s="2" t="s">
        <v>33</v>
      </c>
      <c r="D40" s="15" t="s">
        <v>58</v>
      </c>
      <c r="E40" s="16">
        <v>2</v>
      </c>
      <c r="F40" s="16"/>
      <c r="G40" s="16"/>
      <c r="H40" s="16"/>
      <c r="I40" s="16"/>
    </row>
    <row r="41" spans="1:9" ht="51.75" x14ac:dyDescent="0.25">
      <c r="A41" s="34" t="s">
        <v>154</v>
      </c>
      <c r="B41" s="66"/>
      <c r="C41" s="2" t="s">
        <v>34</v>
      </c>
      <c r="D41" s="15" t="s">
        <v>57</v>
      </c>
      <c r="E41" s="16">
        <v>1</v>
      </c>
      <c r="F41" s="16"/>
      <c r="G41" s="16"/>
      <c r="H41" s="16"/>
      <c r="I41" s="16"/>
    </row>
    <row r="42" spans="1:9" ht="51.75" x14ac:dyDescent="0.25">
      <c r="A42" s="34" t="s">
        <v>155</v>
      </c>
      <c r="B42" s="67"/>
      <c r="C42" s="2" t="s">
        <v>80</v>
      </c>
      <c r="D42" s="15" t="s">
        <v>81</v>
      </c>
      <c r="E42" s="16">
        <v>1</v>
      </c>
      <c r="F42" s="16">
        <v>0.9</v>
      </c>
      <c r="G42" s="27">
        <f t="shared" ref="G42" si="4">E42*F42</f>
        <v>0.9</v>
      </c>
      <c r="H42" s="27"/>
      <c r="I42" s="27"/>
    </row>
    <row r="43" spans="1:9" ht="281.25" x14ac:dyDescent="0.25">
      <c r="A43" s="34" t="s">
        <v>156</v>
      </c>
      <c r="B43" s="65" t="s">
        <v>120</v>
      </c>
      <c r="C43" s="2" t="s">
        <v>35</v>
      </c>
      <c r="D43" s="15" t="s">
        <v>214</v>
      </c>
      <c r="E43" s="16">
        <v>1</v>
      </c>
      <c r="F43" s="16">
        <v>2</v>
      </c>
      <c r="G43" s="27">
        <v>2</v>
      </c>
      <c r="H43" s="27"/>
      <c r="I43" s="27"/>
    </row>
    <row r="44" spans="1:9" ht="39" x14ac:dyDescent="0.25">
      <c r="A44" s="34" t="s">
        <v>157</v>
      </c>
      <c r="B44" s="66"/>
      <c r="C44" s="2" t="s">
        <v>36</v>
      </c>
      <c r="D44" s="15" t="s">
        <v>79</v>
      </c>
      <c r="E44" s="16">
        <v>2</v>
      </c>
      <c r="F44" s="16"/>
      <c r="G44" s="16"/>
      <c r="H44" s="16"/>
      <c r="I44" s="16"/>
    </row>
    <row r="45" spans="1:9" ht="26.25" x14ac:dyDescent="0.25">
      <c r="A45" s="34" t="s">
        <v>158</v>
      </c>
      <c r="B45" s="66"/>
      <c r="C45" s="2" t="s">
        <v>59</v>
      </c>
      <c r="D45" s="15" t="s">
        <v>116</v>
      </c>
      <c r="E45" s="16">
        <v>2</v>
      </c>
      <c r="F45" s="16"/>
      <c r="G45" s="16"/>
      <c r="H45" s="16"/>
      <c r="I45" s="16"/>
    </row>
    <row r="46" spans="1:9" ht="51.75" x14ac:dyDescent="0.25">
      <c r="A46" s="34" t="s">
        <v>159</v>
      </c>
      <c r="B46" s="66"/>
      <c r="C46" s="2" t="s">
        <v>97</v>
      </c>
      <c r="D46" s="15" t="s">
        <v>47</v>
      </c>
      <c r="E46" s="16">
        <v>2</v>
      </c>
      <c r="F46" s="16"/>
      <c r="G46" s="16"/>
      <c r="H46" s="16"/>
      <c r="I46" s="16"/>
    </row>
    <row r="47" spans="1:9" ht="39" x14ac:dyDescent="0.25">
      <c r="A47" s="34" t="s">
        <v>160</v>
      </c>
      <c r="B47" s="66"/>
      <c r="C47" s="2" t="s">
        <v>98</v>
      </c>
      <c r="D47" s="15" t="s">
        <v>117</v>
      </c>
      <c r="E47" s="16">
        <v>2</v>
      </c>
      <c r="F47" s="16"/>
      <c r="G47" s="16"/>
      <c r="H47" s="16"/>
      <c r="I47" s="16"/>
    </row>
    <row r="48" spans="1:9" x14ac:dyDescent="0.25">
      <c r="A48" s="34" t="s">
        <v>161</v>
      </c>
      <c r="B48" s="66"/>
      <c r="C48" s="2" t="s">
        <v>99</v>
      </c>
      <c r="D48" s="15" t="s">
        <v>118</v>
      </c>
      <c r="E48" s="16">
        <v>4</v>
      </c>
      <c r="F48" s="16"/>
      <c r="G48" s="16"/>
      <c r="H48" s="16"/>
      <c r="I48" s="16"/>
    </row>
    <row r="49" spans="1:9" ht="26.25" x14ac:dyDescent="0.25">
      <c r="A49" s="34" t="s">
        <v>162</v>
      </c>
      <c r="B49" s="67"/>
      <c r="C49" s="2" t="s">
        <v>100</v>
      </c>
      <c r="D49" s="15" t="s">
        <v>119</v>
      </c>
      <c r="E49" s="16">
        <v>6</v>
      </c>
      <c r="F49" s="16"/>
      <c r="G49" s="27"/>
      <c r="H49" s="27"/>
      <c r="I49" s="27"/>
    </row>
    <row r="50" spans="1:9" ht="39" x14ac:dyDescent="0.25">
      <c r="A50" s="34" t="s">
        <v>163</v>
      </c>
      <c r="B50" s="65" t="s">
        <v>11</v>
      </c>
      <c r="C50" s="25" t="s">
        <v>107</v>
      </c>
      <c r="D50" s="26" t="s">
        <v>20</v>
      </c>
      <c r="E50" s="27">
        <v>10</v>
      </c>
      <c r="F50" s="27">
        <v>0.3</v>
      </c>
      <c r="G50" s="27">
        <f t="shared" ref="G50:G58" si="5">E50*F50</f>
        <v>3</v>
      </c>
      <c r="H50" s="27"/>
      <c r="I50" s="27"/>
    </row>
    <row r="51" spans="1:9" ht="39" x14ac:dyDescent="0.25">
      <c r="A51" s="34" t="s">
        <v>164</v>
      </c>
      <c r="B51" s="66"/>
      <c r="C51" s="25" t="s">
        <v>108</v>
      </c>
      <c r="D51" s="30" t="s">
        <v>41</v>
      </c>
      <c r="E51" s="28">
        <v>4</v>
      </c>
      <c r="F51" s="28">
        <v>0.2</v>
      </c>
      <c r="G51" s="28">
        <f t="shared" si="5"/>
        <v>0.8</v>
      </c>
      <c r="H51" s="28"/>
      <c r="I51" s="28"/>
    </row>
    <row r="52" spans="1:9" ht="26.25" x14ac:dyDescent="0.25">
      <c r="A52" s="34" t="s">
        <v>165</v>
      </c>
      <c r="B52" s="66"/>
      <c r="C52" s="25" t="s">
        <v>109</v>
      </c>
      <c r="D52" s="26" t="s">
        <v>54</v>
      </c>
      <c r="E52" s="27">
        <v>10</v>
      </c>
      <c r="F52" s="27">
        <v>9.91</v>
      </c>
      <c r="G52" s="27">
        <f t="shared" si="5"/>
        <v>99.1</v>
      </c>
      <c r="H52" s="27"/>
      <c r="I52" s="27"/>
    </row>
    <row r="53" spans="1:9" ht="26.25" x14ac:dyDescent="0.25">
      <c r="A53" s="34" t="s">
        <v>166</v>
      </c>
      <c r="B53" s="66"/>
      <c r="C53" s="25" t="s">
        <v>110</v>
      </c>
      <c r="D53" s="30" t="s">
        <v>42</v>
      </c>
      <c r="E53" s="28">
        <v>4</v>
      </c>
      <c r="F53" s="28">
        <v>3.8</v>
      </c>
      <c r="G53" s="28">
        <f t="shared" si="5"/>
        <v>15.2</v>
      </c>
      <c r="H53" s="28"/>
      <c r="I53" s="28"/>
    </row>
    <row r="54" spans="1:9" x14ac:dyDescent="0.25">
      <c r="A54" s="34" t="s">
        <v>167</v>
      </c>
      <c r="B54" s="66"/>
      <c r="C54" s="25" t="s">
        <v>111</v>
      </c>
      <c r="D54" s="1" t="s">
        <v>21</v>
      </c>
      <c r="E54" s="16">
        <v>96</v>
      </c>
      <c r="F54" s="16"/>
      <c r="G54" s="16">
        <f t="shared" si="5"/>
        <v>0</v>
      </c>
      <c r="H54" s="16"/>
      <c r="I54" s="16"/>
    </row>
    <row r="55" spans="1:9" x14ac:dyDescent="0.25">
      <c r="A55" s="34" t="s">
        <v>168</v>
      </c>
      <c r="B55" s="66"/>
      <c r="C55" s="25" t="s">
        <v>112</v>
      </c>
      <c r="D55" s="1" t="s">
        <v>22</v>
      </c>
      <c r="E55" s="16">
        <v>96</v>
      </c>
      <c r="F55" s="16"/>
      <c r="G55" s="16">
        <f t="shared" si="5"/>
        <v>0</v>
      </c>
      <c r="H55" s="16"/>
      <c r="I55" s="16"/>
    </row>
    <row r="56" spans="1:9" x14ac:dyDescent="0.25">
      <c r="A56" s="34" t="s">
        <v>169</v>
      </c>
      <c r="B56" s="66"/>
      <c r="C56" s="25" t="s">
        <v>113</v>
      </c>
      <c r="D56" s="1" t="s">
        <v>23</v>
      </c>
      <c r="E56" s="16">
        <v>96</v>
      </c>
      <c r="F56" s="16"/>
      <c r="G56" s="16">
        <f t="shared" si="5"/>
        <v>0</v>
      </c>
      <c r="H56" s="16"/>
      <c r="I56" s="16"/>
    </row>
    <row r="57" spans="1:9" ht="39" x14ac:dyDescent="0.25">
      <c r="A57" s="34" t="s">
        <v>170</v>
      </c>
      <c r="B57" s="66"/>
      <c r="C57" s="25" t="s">
        <v>114</v>
      </c>
      <c r="D57" s="1" t="s">
        <v>55</v>
      </c>
      <c r="E57" s="3">
        <v>9</v>
      </c>
      <c r="F57" s="3"/>
      <c r="G57" s="3">
        <f t="shared" si="5"/>
        <v>0</v>
      </c>
      <c r="H57" s="3"/>
      <c r="I57" s="3"/>
    </row>
    <row r="58" spans="1:9" ht="39" x14ac:dyDescent="0.25">
      <c r="A58" s="34" t="s">
        <v>171</v>
      </c>
      <c r="B58" s="67"/>
      <c r="C58" s="25" t="s">
        <v>115</v>
      </c>
      <c r="D58" s="1" t="s">
        <v>10</v>
      </c>
      <c r="E58" s="3">
        <v>3</v>
      </c>
      <c r="F58" s="3"/>
      <c r="G58" s="3">
        <f t="shared" si="5"/>
        <v>0</v>
      </c>
      <c r="H58" s="3"/>
      <c r="I58" s="3"/>
    </row>
    <row r="60" spans="1:9" ht="21" x14ac:dyDescent="0.35">
      <c r="A60" s="7" t="s">
        <v>83</v>
      </c>
    </row>
    <row r="61" spans="1:9" ht="72" x14ac:dyDescent="0.25">
      <c r="A61" s="11" t="s">
        <v>126</v>
      </c>
      <c r="B61" s="11" t="s">
        <v>0</v>
      </c>
      <c r="C61" s="12" t="s">
        <v>1</v>
      </c>
      <c r="D61" s="11" t="s">
        <v>2</v>
      </c>
      <c r="E61" s="13" t="s">
        <v>3</v>
      </c>
      <c r="F61" s="13" t="s">
        <v>4</v>
      </c>
      <c r="G61" s="13" t="s">
        <v>5</v>
      </c>
      <c r="H61" s="13" t="s">
        <v>6</v>
      </c>
      <c r="I61" s="13" t="s">
        <v>7</v>
      </c>
    </row>
    <row r="62" spans="1:9" ht="38.25" x14ac:dyDescent="0.25">
      <c r="A62" s="34" t="s">
        <v>172</v>
      </c>
      <c r="B62" s="62" t="s">
        <v>8</v>
      </c>
      <c r="C62" s="2" t="s">
        <v>48</v>
      </c>
      <c r="D62" s="5" t="s">
        <v>51</v>
      </c>
      <c r="E62" s="3">
        <v>7.6</v>
      </c>
      <c r="F62" s="3">
        <v>5.0999999999999996</v>
      </c>
      <c r="G62" s="3">
        <f t="shared" ref="G62:G69" si="6">E62*F62</f>
        <v>38.76</v>
      </c>
      <c r="H62" s="3"/>
      <c r="I62" s="3"/>
    </row>
    <row r="63" spans="1:9" ht="38.25" x14ac:dyDescent="0.25">
      <c r="A63" s="34" t="s">
        <v>173</v>
      </c>
      <c r="B63" s="63"/>
      <c r="C63" s="2" t="s">
        <v>49</v>
      </c>
      <c r="D63" s="5" t="s">
        <v>37</v>
      </c>
      <c r="E63" s="3">
        <v>1.6</v>
      </c>
      <c r="F63" s="3">
        <v>4.0999999999999996</v>
      </c>
      <c r="G63" s="3">
        <f t="shared" si="6"/>
        <v>6.56</v>
      </c>
      <c r="H63" s="3"/>
      <c r="I63" s="3"/>
    </row>
    <row r="64" spans="1:9" ht="114.75" x14ac:dyDescent="0.25">
      <c r="A64" s="34" t="s">
        <v>174</v>
      </c>
      <c r="B64" s="33" t="s">
        <v>9</v>
      </c>
      <c r="C64" s="2" t="s">
        <v>84</v>
      </c>
      <c r="D64" s="6" t="s">
        <v>38</v>
      </c>
      <c r="E64" s="3">
        <v>2</v>
      </c>
      <c r="F64" s="3">
        <v>18.5</v>
      </c>
      <c r="G64" s="3">
        <f t="shared" si="6"/>
        <v>37</v>
      </c>
      <c r="H64" s="3"/>
      <c r="I64" s="3"/>
    </row>
    <row r="65" spans="1:9" ht="39" x14ac:dyDescent="0.25">
      <c r="A65" s="34" t="s">
        <v>175</v>
      </c>
      <c r="B65" s="64" t="s">
        <v>14</v>
      </c>
      <c r="C65" s="2" t="s">
        <v>85</v>
      </c>
      <c r="D65" s="15" t="s">
        <v>66</v>
      </c>
      <c r="E65" s="16">
        <v>2</v>
      </c>
      <c r="F65" s="16">
        <v>0.9</v>
      </c>
      <c r="G65" s="16">
        <f t="shared" si="6"/>
        <v>1.8</v>
      </c>
      <c r="H65" s="16"/>
      <c r="I65" s="16"/>
    </row>
    <row r="66" spans="1:9" ht="26.25" x14ac:dyDescent="0.25">
      <c r="A66" s="34" t="s">
        <v>176</v>
      </c>
      <c r="B66" s="64"/>
      <c r="C66" s="2" t="s">
        <v>86</v>
      </c>
      <c r="D66" s="1" t="s">
        <v>52</v>
      </c>
      <c r="E66" s="3">
        <v>2</v>
      </c>
      <c r="F66" s="3">
        <v>0.3</v>
      </c>
      <c r="G66" s="3">
        <f t="shared" si="6"/>
        <v>0.6</v>
      </c>
      <c r="H66" s="3"/>
      <c r="I66" s="3"/>
    </row>
    <row r="67" spans="1:9" ht="26.25" x14ac:dyDescent="0.25">
      <c r="A67" s="34" t="s">
        <v>177</v>
      </c>
      <c r="B67" s="64"/>
      <c r="C67" s="2" t="s">
        <v>87</v>
      </c>
      <c r="D67" s="1" t="s">
        <v>88</v>
      </c>
      <c r="E67" s="3">
        <v>2</v>
      </c>
      <c r="F67" s="3">
        <v>2.2999999999999998</v>
      </c>
      <c r="G67" s="3">
        <f t="shared" si="6"/>
        <v>4.5999999999999996</v>
      </c>
      <c r="H67" s="3"/>
      <c r="I67" s="3"/>
    </row>
    <row r="68" spans="1:9" ht="39" x14ac:dyDescent="0.25">
      <c r="A68" s="34" t="s">
        <v>178</v>
      </c>
      <c r="B68" s="64"/>
      <c r="C68" s="2" t="s">
        <v>89</v>
      </c>
      <c r="D68" s="1" t="s">
        <v>53</v>
      </c>
      <c r="E68" s="3">
        <v>4</v>
      </c>
      <c r="F68" s="3">
        <v>1.2</v>
      </c>
      <c r="G68" s="3">
        <f t="shared" si="6"/>
        <v>4.8</v>
      </c>
      <c r="H68" s="3"/>
      <c r="I68" s="3"/>
    </row>
    <row r="69" spans="1:9" ht="39" x14ac:dyDescent="0.25">
      <c r="A69" s="34" t="s">
        <v>179</v>
      </c>
      <c r="B69" s="64"/>
      <c r="C69" s="2" t="s">
        <v>90</v>
      </c>
      <c r="D69" s="1" t="s">
        <v>45</v>
      </c>
      <c r="E69" s="3">
        <v>2</v>
      </c>
      <c r="F69" s="3">
        <v>0.8</v>
      </c>
      <c r="G69" s="3">
        <f t="shared" si="6"/>
        <v>1.6</v>
      </c>
      <c r="H69" s="3"/>
      <c r="I69" s="3"/>
    </row>
    <row r="70" spans="1:9" ht="77.25" x14ac:dyDescent="0.25">
      <c r="A70" s="34" t="s">
        <v>180</v>
      </c>
      <c r="B70" s="64"/>
      <c r="C70" s="2" t="s">
        <v>91</v>
      </c>
      <c r="D70" s="15" t="s">
        <v>76</v>
      </c>
      <c r="E70" s="16">
        <v>2</v>
      </c>
      <c r="F70" s="16"/>
      <c r="G70" s="16"/>
      <c r="H70" s="16"/>
      <c r="I70" s="16"/>
    </row>
    <row r="71" spans="1:9" ht="39" x14ac:dyDescent="0.25">
      <c r="A71" s="34" t="s">
        <v>181</v>
      </c>
      <c r="B71" s="65" t="s">
        <v>95</v>
      </c>
      <c r="C71" s="2" t="s">
        <v>92</v>
      </c>
      <c r="D71" s="15" t="s">
        <v>18</v>
      </c>
      <c r="E71" s="16">
        <v>2</v>
      </c>
      <c r="F71" s="16"/>
      <c r="G71" s="16"/>
      <c r="H71" s="16"/>
      <c r="I71" s="16"/>
    </row>
    <row r="72" spans="1:9" ht="26.25" x14ac:dyDescent="0.25">
      <c r="A72" s="34" t="s">
        <v>182</v>
      </c>
      <c r="B72" s="66"/>
      <c r="C72" s="2" t="s">
        <v>93</v>
      </c>
      <c r="D72" s="15" t="s">
        <v>46</v>
      </c>
      <c r="E72" s="16">
        <v>2</v>
      </c>
      <c r="F72" s="16"/>
      <c r="G72" s="16"/>
      <c r="H72" s="16"/>
      <c r="I72" s="16"/>
    </row>
    <row r="73" spans="1:9" ht="51.75" x14ac:dyDescent="0.25">
      <c r="A73" s="34" t="s">
        <v>183</v>
      </c>
      <c r="B73" s="67"/>
      <c r="C73" s="2" t="s">
        <v>94</v>
      </c>
      <c r="D73" s="15" t="s">
        <v>47</v>
      </c>
      <c r="E73" s="16">
        <v>2</v>
      </c>
      <c r="F73" s="16"/>
      <c r="G73" s="16"/>
      <c r="H73" s="16"/>
      <c r="I73" s="16"/>
    </row>
    <row r="74" spans="1:9" ht="39" x14ac:dyDescent="0.25">
      <c r="A74" s="34" t="s">
        <v>184</v>
      </c>
      <c r="B74" s="65" t="s">
        <v>11</v>
      </c>
      <c r="C74" s="25" t="s">
        <v>96</v>
      </c>
      <c r="D74" s="30" t="s">
        <v>41</v>
      </c>
      <c r="E74" s="28">
        <v>4</v>
      </c>
      <c r="F74" s="28">
        <v>0.2</v>
      </c>
      <c r="G74" s="28">
        <f t="shared" ref="G74:G79" si="7">E74*F74</f>
        <v>0.8</v>
      </c>
      <c r="H74" s="28"/>
      <c r="I74" s="28"/>
    </row>
    <row r="75" spans="1:9" ht="26.25" x14ac:dyDescent="0.25">
      <c r="A75" s="34" t="s">
        <v>185</v>
      </c>
      <c r="B75" s="66"/>
      <c r="C75" s="25" t="s">
        <v>101</v>
      </c>
      <c r="D75" s="30" t="s">
        <v>42</v>
      </c>
      <c r="E75" s="28">
        <v>4</v>
      </c>
      <c r="F75" s="28">
        <v>3.8</v>
      </c>
      <c r="G75" s="28">
        <f t="shared" si="7"/>
        <v>15.2</v>
      </c>
      <c r="H75" s="28"/>
      <c r="I75" s="28"/>
    </row>
    <row r="76" spans="1:9" x14ac:dyDescent="0.25">
      <c r="A76" s="34" t="s">
        <v>186</v>
      </c>
      <c r="B76" s="66"/>
      <c r="C76" s="25" t="s">
        <v>102</v>
      </c>
      <c r="D76" s="1" t="s">
        <v>21</v>
      </c>
      <c r="E76" s="16">
        <v>32</v>
      </c>
      <c r="F76" s="16"/>
      <c r="G76" s="16">
        <f t="shared" si="7"/>
        <v>0</v>
      </c>
      <c r="H76" s="16"/>
      <c r="I76" s="16"/>
    </row>
    <row r="77" spans="1:9" x14ac:dyDescent="0.25">
      <c r="A77" s="34" t="s">
        <v>187</v>
      </c>
      <c r="B77" s="66"/>
      <c r="C77" s="25" t="s">
        <v>103</v>
      </c>
      <c r="D77" s="1" t="s">
        <v>22</v>
      </c>
      <c r="E77" s="16">
        <v>32</v>
      </c>
      <c r="F77" s="16"/>
      <c r="G77" s="16">
        <f t="shared" si="7"/>
        <v>0</v>
      </c>
      <c r="H77" s="16"/>
      <c r="I77" s="16"/>
    </row>
    <row r="78" spans="1:9" x14ac:dyDescent="0.25">
      <c r="A78" s="34" t="s">
        <v>188</v>
      </c>
      <c r="B78" s="66"/>
      <c r="C78" s="25" t="s">
        <v>104</v>
      </c>
      <c r="D78" s="1" t="s">
        <v>23</v>
      </c>
      <c r="E78" s="16">
        <v>32</v>
      </c>
      <c r="F78" s="16"/>
      <c r="G78" s="16">
        <f t="shared" si="7"/>
        <v>0</v>
      </c>
      <c r="H78" s="16"/>
      <c r="I78" s="16"/>
    </row>
    <row r="79" spans="1:9" ht="39" x14ac:dyDescent="0.25">
      <c r="A79" s="34" t="s">
        <v>189</v>
      </c>
      <c r="B79" s="67"/>
      <c r="C79" s="25" t="s">
        <v>105</v>
      </c>
      <c r="D79" s="1" t="s">
        <v>10</v>
      </c>
      <c r="E79" s="3">
        <v>4</v>
      </c>
      <c r="F79" s="3"/>
      <c r="G79" s="3">
        <f t="shared" si="7"/>
        <v>0</v>
      </c>
      <c r="H79" s="3"/>
      <c r="I79" s="3"/>
    </row>
    <row r="81" spans="1:9" ht="21" x14ac:dyDescent="0.35">
      <c r="A81" s="17" t="s">
        <v>50</v>
      </c>
      <c r="C81" s="18"/>
      <c r="D81"/>
      <c r="E81" s="19"/>
      <c r="F81" s="19"/>
      <c r="G81" s="19"/>
      <c r="H81" s="19"/>
      <c r="I81" s="19"/>
    </row>
    <row r="82" spans="1:9" ht="72" x14ac:dyDescent="0.25">
      <c r="A82" s="11" t="s">
        <v>126</v>
      </c>
      <c r="B82" s="20" t="s">
        <v>0</v>
      </c>
      <c r="C82" s="21" t="s">
        <v>1</v>
      </c>
      <c r="D82" s="20" t="s">
        <v>2</v>
      </c>
      <c r="E82" s="22" t="s">
        <v>3</v>
      </c>
      <c r="F82" s="22" t="s">
        <v>4</v>
      </c>
      <c r="G82" s="22" t="s">
        <v>5</v>
      </c>
      <c r="H82" s="22" t="s">
        <v>6</v>
      </c>
      <c r="I82" s="22" t="s">
        <v>7</v>
      </c>
    </row>
    <row r="83" spans="1:9" ht="25.5" x14ac:dyDescent="0.25">
      <c r="A83" s="34" t="s">
        <v>190</v>
      </c>
      <c r="B83" s="68" t="s">
        <v>61</v>
      </c>
      <c r="C83" s="23" t="s">
        <v>121</v>
      </c>
      <c r="D83" s="24" t="s">
        <v>60</v>
      </c>
      <c r="E83" s="16">
        <v>14</v>
      </c>
      <c r="F83" s="16">
        <v>2.68</v>
      </c>
      <c r="G83" s="16">
        <f t="shared" ref="G83:G87" si="8">E83*F83</f>
        <v>37.520000000000003</v>
      </c>
      <c r="H83" s="16"/>
      <c r="I83" s="16"/>
    </row>
    <row r="84" spans="1:9" ht="25.5" x14ac:dyDescent="0.25">
      <c r="A84" s="34" t="s">
        <v>191</v>
      </c>
      <c r="B84" s="68"/>
      <c r="C84" s="23" t="s">
        <v>122</v>
      </c>
      <c r="D84" s="24" t="s">
        <v>62</v>
      </c>
      <c r="E84" s="16">
        <v>3.6</v>
      </c>
      <c r="F84" s="16">
        <v>4.45</v>
      </c>
      <c r="G84" s="16">
        <f t="shared" si="8"/>
        <v>16.02</v>
      </c>
      <c r="H84" s="16"/>
      <c r="I84" s="16"/>
    </row>
    <row r="85" spans="1:9" ht="38.25" x14ac:dyDescent="0.25">
      <c r="A85" s="34" t="s">
        <v>192</v>
      </c>
      <c r="B85" s="68"/>
      <c r="C85" s="23" t="s">
        <v>123</v>
      </c>
      <c r="D85" s="24" t="s">
        <v>63</v>
      </c>
      <c r="E85" s="16">
        <v>2.5</v>
      </c>
      <c r="F85" s="16">
        <v>5.1109999999999998</v>
      </c>
      <c r="G85" s="16">
        <f t="shared" si="8"/>
        <v>12.7775</v>
      </c>
      <c r="H85" s="16"/>
      <c r="I85" s="16"/>
    </row>
    <row r="86" spans="1:9" ht="25.5" x14ac:dyDescent="0.25">
      <c r="A86" s="34" t="s">
        <v>193</v>
      </c>
      <c r="B86" s="68"/>
      <c r="C86" s="23" t="s">
        <v>124</v>
      </c>
      <c r="D86" s="24" t="s">
        <v>106</v>
      </c>
      <c r="E86" s="16">
        <v>56</v>
      </c>
      <c r="F86" s="16"/>
      <c r="G86" s="16">
        <f t="shared" si="8"/>
        <v>0</v>
      </c>
      <c r="H86" s="16"/>
      <c r="I86" s="16"/>
    </row>
    <row r="87" spans="1:9" ht="38.25" x14ac:dyDescent="0.25">
      <c r="A87" s="34" t="s">
        <v>194</v>
      </c>
      <c r="B87" s="68"/>
      <c r="C87" s="23" t="s">
        <v>125</v>
      </c>
      <c r="D87" s="24" t="s">
        <v>64</v>
      </c>
      <c r="E87" s="16">
        <v>16</v>
      </c>
      <c r="F87" s="16">
        <v>1.6</v>
      </c>
      <c r="G87" s="16">
        <f t="shared" si="8"/>
        <v>25.6</v>
      </c>
      <c r="H87" s="16"/>
      <c r="I87" s="16"/>
    </row>
    <row r="90" spans="1:9" ht="15.75" x14ac:dyDescent="0.3">
      <c r="A90" s="47" t="s">
        <v>199</v>
      </c>
      <c r="B90" s="36"/>
      <c r="C90" s="37"/>
      <c r="D90" s="36"/>
      <c r="E90" s="38"/>
      <c r="F90" s="38"/>
    </row>
    <row r="91" spans="1:9" ht="94.5" x14ac:dyDescent="0.25">
      <c r="A91" s="48" t="s">
        <v>126</v>
      </c>
      <c r="B91" s="48" t="s">
        <v>200</v>
      </c>
      <c r="C91" s="48" t="s">
        <v>201</v>
      </c>
      <c r="D91" s="48" t="s">
        <v>202</v>
      </c>
      <c r="E91" s="48" t="s">
        <v>6</v>
      </c>
      <c r="F91" s="49" t="s">
        <v>7</v>
      </c>
    </row>
    <row r="92" spans="1:9" ht="15.75" x14ac:dyDescent="0.3">
      <c r="A92" s="50" t="s">
        <v>203</v>
      </c>
      <c r="B92" s="51" t="s">
        <v>204</v>
      </c>
      <c r="C92" s="52" t="s">
        <v>205</v>
      </c>
      <c r="D92" s="51">
        <v>1</v>
      </c>
      <c r="E92" s="53"/>
      <c r="F92" s="54">
        <f>D92*E92</f>
        <v>0</v>
      </c>
    </row>
    <row r="93" spans="1:9" ht="15.75" x14ac:dyDescent="0.3">
      <c r="A93" s="50" t="s">
        <v>206</v>
      </c>
      <c r="B93" s="51" t="s">
        <v>207</v>
      </c>
      <c r="C93" s="52" t="s">
        <v>205</v>
      </c>
      <c r="D93" s="51">
        <v>1</v>
      </c>
      <c r="E93" s="53"/>
      <c r="F93" s="54">
        <f>D93*E93</f>
        <v>0</v>
      </c>
    </row>
    <row r="94" spans="1:9" ht="15.75" x14ac:dyDescent="0.3">
      <c r="A94" s="50" t="s">
        <v>208</v>
      </c>
      <c r="B94" s="51" t="s">
        <v>209</v>
      </c>
      <c r="C94" s="52" t="s">
        <v>205</v>
      </c>
      <c r="D94" s="51">
        <v>1</v>
      </c>
      <c r="E94" s="53"/>
      <c r="F94" s="54">
        <f>D94*E94</f>
        <v>0</v>
      </c>
    </row>
    <row r="95" spans="1:9" ht="15.75" x14ac:dyDescent="0.3">
      <c r="A95" s="50" t="s">
        <v>210</v>
      </c>
      <c r="B95" s="51" t="s">
        <v>211</v>
      </c>
      <c r="C95" s="52" t="s">
        <v>205</v>
      </c>
      <c r="D95" s="51">
        <v>1</v>
      </c>
      <c r="E95" s="53"/>
      <c r="F95" s="54">
        <f>D95*E95</f>
        <v>0</v>
      </c>
    </row>
    <row r="96" spans="1:9" ht="15.75" x14ac:dyDescent="0.3">
      <c r="A96" s="36"/>
      <c r="B96" s="36"/>
      <c r="C96" s="37"/>
      <c r="D96" s="36"/>
      <c r="E96" s="55" t="s">
        <v>212</v>
      </c>
      <c r="F96" s="56">
        <f>SUM(F92:F95)</f>
        <v>0</v>
      </c>
    </row>
  </sheetData>
  <mergeCells count="15">
    <mergeCell ref="B14:B16"/>
    <mergeCell ref="B19:B24"/>
    <mergeCell ref="B17:B18"/>
    <mergeCell ref="B28:B29"/>
    <mergeCell ref="B30:B32"/>
    <mergeCell ref="B33:B36"/>
    <mergeCell ref="B37:B38"/>
    <mergeCell ref="B39:B42"/>
    <mergeCell ref="B43:B49"/>
    <mergeCell ref="B50:B58"/>
    <mergeCell ref="B62:B63"/>
    <mergeCell ref="B65:B70"/>
    <mergeCell ref="B71:B73"/>
    <mergeCell ref="B74:B79"/>
    <mergeCell ref="B83:B87"/>
  </mergeCells>
  <pageMargins left="0.35433070866141736" right="0.15748031496062992" top="0.78740157480314965" bottom="0.47244094488188981" header="0.31496062992125984" footer="0.31496062992125984"/>
  <pageSetup paperSize="9" scale="75" fitToWidth="2" fitToHeight="2" orientation="portrait" r:id="rId1"/>
  <headerFooter>
    <oddFooter>&amp;R&amp;"-,Kurzíva"&amp;8Stránka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PS 01 - strojní část</vt:lpstr>
      <vt:lpstr>'PS 01 - strojní část'!Názvy_tisku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Zimmermann</dc:creator>
  <cp:lastModifiedBy>bouchal</cp:lastModifiedBy>
  <cp:lastPrinted>2015-12-03T13:29:53Z</cp:lastPrinted>
  <dcterms:created xsi:type="dcterms:W3CDTF">2014-03-03T11:43:35Z</dcterms:created>
  <dcterms:modified xsi:type="dcterms:W3CDTF">2016-10-03T09:08:44Z</dcterms:modified>
</cp:coreProperties>
</file>