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40" yWindow="390" windowWidth="19035" windowHeight="12270"/>
  </bookViews>
  <sheets>
    <sheet name="PS02_strojni_cast" sheetId="16" r:id="rId1"/>
  </sheets>
  <definedNames>
    <definedName name="_xlnm.Print_Titles" localSheetId="0">PS02_strojni_cast!$15:$15</definedName>
  </definedNames>
  <calcPr calcId="144525"/>
</workbook>
</file>

<file path=xl/calcChain.xml><?xml version="1.0" encoding="utf-8"?>
<calcChain xmlns="http://schemas.openxmlformats.org/spreadsheetml/2006/main">
  <c r="F264" i="16" l="1"/>
  <c r="F263" i="16"/>
  <c r="F262" i="16"/>
  <c r="F261" i="16"/>
  <c r="F260" i="16"/>
  <c r="F259" i="16"/>
  <c r="F265" i="16" s="1"/>
  <c r="I11" i="16"/>
  <c r="I10" i="16"/>
  <c r="G251" i="16" l="1"/>
  <c r="G250" i="16"/>
  <c r="G249" i="16"/>
  <c r="G248" i="16"/>
  <c r="G247" i="16"/>
  <c r="G246" i="16"/>
  <c r="G245" i="16"/>
  <c r="I9" i="16"/>
  <c r="G241" i="16"/>
  <c r="G240" i="16"/>
  <c r="G239" i="16"/>
  <c r="G238" i="16"/>
  <c r="G237" i="16"/>
  <c r="G236" i="16"/>
  <c r="G234" i="16"/>
  <c r="G233" i="16"/>
  <c r="G232" i="16"/>
  <c r="G231" i="16"/>
  <c r="G230" i="16"/>
  <c r="G229" i="16"/>
  <c r="I8" i="16"/>
  <c r="G225" i="16"/>
  <c r="G224" i="16"/>
  <c r="G223" i="16"/>
  <c r="G222" i="16"/>
  <c r="G221" i="16"/>
  <c r="G220" i="16"/>
  <c r="G219" i="16"/>
  <c r="G218" i="16"/>
  <c r="G217" i="16"/>
  <c r="G216" i="16"/>
  <c r="G215" i="16"/>
  <c r="G214" i="16"/>
  <c r="G206" i="16"/>
  <c r="G205" i="16"/>
  <c r="G199" i="16"/>
  <c r="G198" i="16"/>
  <c r="G197" i="16"/>
  <c r="G196" i="16"/>
  <c r="G195" i="16"/>
  <c r="G194" i="16"/>
  <c r="G193" i="16"/>
  <c r="G192" i="16"/>
  <c r="G191" i="16"/>
  <c r="G189" i="16"/>
  <c r="G188" i="16"/>
  <c r="G187" i="16"/>
  <c r="G186" i="16"/>
  <c r="G185" i="16"/>
  <c r="G184" i="16"/>
  <c r="G183" i="16"/>
  <c r="I7" i="16"/>
  <c r="G179" i="16"/>
  <c r="G178" i="16"/>
  <c r="G177" i="16"/>
  <c r="G176" i="16"/>
  <c r="G175" i="16"/>
  <c r="G174" i="16"/>
  <c r="G173" i="16"/>
  <c r="G172" i="16"/>
  <c r="G171" i="16"/>
  <c r="G149" i="16"/>
  <c r="G148" i="16"/>
  <c r="G147" i="16"/>
  <c r="G146" i="16"/>
  <c r="G145" i="16"/>
  <c r="G144" i="16"/>
  <c r="G143" i="16"/>
  <c r="G142" i="16"/>
  <c r="I6" i="16"/>
  <c r="G138" i="16"/>
  <c r="G137" i="16"/>
  <c r="G136" i="16"/>
  <c r="G135" i="16"/>
  <c r="G134" i="16"/>
  <c r="G133" i="16"/>
  <c r="G132" i="16"/>
  <c r="G131" i="16"/>
  <c r="G130" i="16"/>
  <c r="G126" i="16"/>
  <c r="G125" i="16"/>
  <c r="G124" i="16"/>
  <c r="G123" i="16"/>
  <c r="G122" i="16"/>
  <c r="G121" i="16"/>
  <c r="G120" i="16"/>
  <c r="G119" i="16"/>
  <c r="G118" i="16"/>
  <c r="G117" i="16"/>
  <c r="I5" i="16"/>
  <c r="G113" i="16"/>
  <c r="G112" i="16"/>
  <c r="G111" i="16"/>
  <c r="G110" i="16"/>
  <c r="G109" i="16"/>
  <c r="G108" i="16"/>
  <c r="G104" i="16"/>
  <c r="G103" i="16"/>
  <c r="G102" i="16"/>
  <c r="G101" i="16"/>
  <c r="G100" i="16"/>
  <c r="G99" i="16"/>
  <c r="G98" i="16"/>
  <c r="I4" i="16"/>
  <c r="G94" i="16"/>
  <c r="G93" i="16"/>
  <c r="G92" i="16"/>
  <c r="G91" i="16"/>
  <c r="G90" i="16"/>
  <c r="G89" i="16"/>
  <c r="G88" i="16"/>
  <c r="G87" i="16"/>
  <c r="G84" i="16"/>
  <c r="G83" i="16"/>
  <c r="G82" i="16"/>
  <c r="G81" i="16"/>
  <c r="G80" i="16"/>
  <c r="G79" i="16"/>
  <c r="G78" i="16"/>
  <c r="G77" i="16"/>
  <c r="G76" i="16"/>
  <c r="G75" i="16"/>
  <c r="G64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39" i="16"/>
  <c r="G38" i="16"/>
  <c r="G37" i="16"/>
  <c r="G36" i="16"/>
  <c r="G35" i="16"/>
  <c r="G34" i="16"/>
  <c r="G33" i="16"/>
  <c r="G24" i="16" l="1"/>
  <c r="G22" i="16"/>
  <c r="I3" i="16"/>
  <c r="I12" i="16" s="1"/>
  <c r="G29" i="16"/>
  <c r="G28" i="16"/>
  <c r="G27" i="16"/>
  <c r="G26" i="16"/>
  <c r="G25" i="16"/>
  <c r="G23" i="16"/>
  <c r="G21" i="16"/>
  <c r="G20" i="16"/>
  <c r="G19" i="16"/>
  <c r="G18" i="16"/>
  <c r="G17" i="16"/>
  <c r="G16" i="16"/>
</calcChain>
</file>

<file path=xl/sharedStrings.xml><?xml version="1.0" encoding="utf-8"?>
<sst xmlns="http://schemas.openxmlformats.org/spreadsheetml/2006/main" count="806" uniqueCount="605">
  <si>
    <t>skupina</t>
  </si>
  <si>
    <t>pozice</t>
  </si>
  <si>
    <t>název</t>
  </si>
  <si>
    <t>množství [ks, m]</t>
  </si>
  <si>
    <t>jednotková hmotnost [kg]</t>
  </si>
  <si>
    <t>celková hmotnost [kg]</t>
  </si>
  <si>
    <t>jednotková cena [Kč]</t>
  </si>
  <si>
    <t>celková cena [Kč]</t>
  </si>
  <si>
    <t>potrubí</t>
  </si>
  <si>
    <t>armatury</t>
  </si>
  <si>
    <t>těsnění DN 80
- materiál pryž s tkaninovou vložkou
- médium pitná voda</t>
  </si>
  <si>
    <t>ostatní</t>
  </si>
  <si>
    <t>1.1</t>
  </si>
  <si>
    <t>1.10</t>
  </si>
  <si>
    <t>tvarovky</t>
  </si>
  <si>
    <t>1.20</t>
  </si>
  <si>
    <t>1.21</t>
  </si>
  <si>
    <t>1.30</t>
  </si>
  <si>
    <t>1.31</t>
  </si>
  <si>
    <t>lemový kroužek nerezový, DIN 2642, materiál ČSN 17 240
- 104 x 2 mm</t>
  </si>
  <si>
    <t>šroub M 16 x 70, materiál ČSN 17 240</t>
  </si>
  <si>
    <t>matice M 16, materiál ČSN 17 240</t>
  </si>
  <si>
    <t>podložka M 16, materiál ČSN 17 349</t>
  </si>
  <si>
    <t>2.1</t>
  </si>
  <si>
    <t>2.10</t>
  </si>
  <si>
    <t>2.20</t>
  </si>
  <si>
    <t>2.21</t>
  </si>
  <si>
    <t>2.22</t>
  </si>
  <si>
    <t>2.30</t>
  </si>
  <si>
    <t>2.40</t>
  </si>
  <si>
    <t>2.41</t>
  </si>
  <si>
    <t>trubka svařovaná nerezová, ISO 7598, materiál ČSN 17 240
- 84 x 2 mm, DN80</t>
  </si>
  <si>
    <t>1.22</t>
  </si>
  <si>
    <t>1.40</t>
  </si>
  <si>
    <t>lemový kroužek nerezový, DIN 2642, materiál ČSN 17 240
- 84 x 2 mm</t>
  </si>
  <si>
    <t>příruba točivá DN80, PN10, DIN 2642, materiál ČSN 17 240</t>
  </si>
  <si>
    <t>2.2</t>
  </si>
  <si>
    <t>2.23</t>
  </si>
  <si>
    <t>koleno nerezové 90°, řada ISO (R = 1,5d, materiál ČSN 17 240
- 84 x 2 mm, DN80</t>
  </si>
  <si>
    <t>vsuvka nerezová, materiál ČSN 17 240
- 1/2"</t>
  </si>
  <si>
    <t>ventil kulový plnoprůtokový, s pákou
 - 1/2"
- závit F-F
- materiál niklovaná mosaz</t>
  </si>
  <si>
    <t>3.1</t>
  </si>
  <si>
    <t>3.2</t>
  </si>
  <si>
    <t>Podpěry</t>
  </si>
  <si>
    <t>trubka svařovaná nerezová, ISO 7598, materiál ČSN 17 240
- 104 x 2 mm, DN100</t>
  </si>
  <si>
    <t>koleno nerezové 90°, řada ISO (R = 1,5d, materiál ČSN 17 240
- 104 x 2 mm, DN100</t>
  </si>
  <si>
    <t>příruba točivá DN100, PN10, DIN 2642, materiál ČSN 17 240</t>
  </si>
  <si>
    <t>těsnění DN 100
- materiál pryž s tkaninovou vložkou
- médium pitná voda</t>
  </si>
  <si>
    <t>uzavírací víkové přírubové šoupátko klínové měkcetěsnící DN 100, PN 16, L = 190 mm
- těleso tvárná litina EN-JS 1030 (GGG-40)
- vřeteno s válcovaným závitem nerez ocel 13% Cr
- celoplošně pogumovaný klín pryží z EPDM
- šrouby víka nerez ocel
- epoxidový nástřik vně i uvnitř
- médium pitná voda</t>
  </si>
  <si>
    <t>ventil kulový plnoprůtokový, s pákou
 - 1"
- závit F-F
- materiál niklovaná mosaz</t>
  </si>
  <si>
    <t>vsuvka nerezová, materiál ČSN 17 240
- 1"</t>
  </si>
  <si>
    <t>Kotevní třmen DN 100 - ON 13 0860.2                                             - mat. nerez ocel 17 240</t>
  </si>
  <si>
    <t>podpěry</t>
  </si>
  <si>
    <t xml:space="preserve">Ohraněný L profil 60x60x6                                                                                - mat. DIN 1.4301, </t>
  </si>
  <si>
    <t xml:space="preserve">Trubka svařovaná, Ø60,3 x 3,6                                                                   - ISO 7598,  mat. DIN 1.4301, </t>
  </si>
  <si>
    <t>Kotevní destička, plech 200x200x5                                                                - mat. nerez ocel 17 240</t>
  </si>
  <si>
    <t>1.41</t>
  </si>
  <si>
    <t>ventil zahradní s pákou
- G1/2", vnější
- materiál chrom, nikl, mosaz</t>
  </si>
  <si>
    <r>
      <t xml:space="preserve">axiálně pevná spojka pro nerezové potrubí </t>
    </r>
    <r>
      <rPr>
        <sz val="10"/>
        <color theme="1"/>
        <rFont val="Calibri"/>
        <family val="2"/>
        <charset val="238"/>
      </rPr>
      <t>Ø 84 mm
- provozní tlak do PN16
- materiál nerez ocel
- manžeta EPDM
- médium pitná voda</t>
    </r>
  </si>
  <si>
    <t>2.31</t>
  </si>
  <si>
    <t>nátrubek navařovací nerezový, DIN 2999, materiál ČSN 17 240
- DN25/G1"</t>
  </si>
  <si>
    <t>Odpad a přeliv</t>
  </si>
  <si>
    <t>3.10</t>
  </si>
  <si>
    <t>3.20</t>
  </si>
  <si>
    <t>3.21</t>
  </si>
  <si>
    <t>3.22</t>
  </si>
  <si>
    <t>3.23</t>
  </si>
  <si>
    <t>3.24</t>
  </si>
  <si>
    <t>3.25</t>
  </si>
  <si>
    <t>3.30</t>
  </si>
  <si>
    <t>3.40</t>
  </si>
  <si>
    <t>3.41</t>
  </si>
  <si>
    <t>3.42</t>
  </si>
  <si>
    <t>Průvlaková kotva FIX Z 10x65/5 A4                                          - mat. nerez A4</t>
  </si>
  <si>
    <t>1.2</t>
  </si>
  <si>
    <t>trubka svařovaná nerezová, ISO 7598, materiál ČSN 17 240
- 54 x 2 mm, DN50</t>
  </si>
  <si>
    <t>1.11</t>
  </si>
  <si>
    <t>1.12</t>
  </si>
  <si>
    <t xml:space="preserve">redukce nerezová, ISO, materiál ČSN 17 240
- 84 x 54 x 2 x 2 mm, DN80/DN50 </t>
  </si>
  <si>
    <t>1.23</t>
  </si>
  <si>
    <r>
      <t xml:space="preserve">axiálně pevná spojka pro nerezové potrubí </t>
    </r>
    <r>
      <rPr>
        <sz val="10"/>
        <color theme="1"/>
        <rFont val="Calibri"/>
        <family val="2"/>
        <charset val="238"/>
      </rPr>
      <t>Ø 54 mm
- provozní tlak do PN16
- materiál nerez ocel
- manžeta EPDM
- médium pitná voda</t>
    </r>
  </si>
  <si>
    <t>1.24</t>
  </si>
  <si>
    <t>1.32</t>
  </si>
  <si>
    <r>
      <t xml:space="preserve">za-odvzdušňovací ventil DN1" </t>
    </r>
    <r>
      <rPr>
        <b/>
        <sz val="10"/>
        <color theme="1"/>
        <rFont val="Calibri"/>
        <family val="2"/>
        <charset val="238"/>
        <scheme val="minor"/>
      </rPr>
      <t xml:space="preserve">PN16
</t>
    </r>
    <r>
      <rPr>
        <sz val="10"/>
        <color theme="1"/>
        <rFont val="Calibri"/>
        <family val="2"/>
        <charset val="238"/>
        <scheme val="minor"/>
      </rPr>
      <t>- těleso a plovák POM
- připojení vnitřní závit 1"
- médium pitná voda</t>
    </r>
  </si>
  <si>
    <t>1.33</t>
  </si>
  <si>
    <t>od-zavzdušnění detail "A"</t>
  </si>
  <si>
    <t>odběr vzorků detail "B"</t>
  </si>
  <si>
    <t>1.50</t>
  </si>
  <si>
    <t>1.51</t>
  </si>
  <si>
    <t>lemový kroužek nerezový, DIN 2642, materiál ČSN 17 240
- 54 x 2 mm</t>
  </si>
  <si>
    <t>příruba točivá DN50, PN10, DIN 2642, materiál ČSN 17 240</t>
  </si>
  <si>
    <t>těsnění DN 50
- materiál pryž s tkaninovou vložkou
- médium pitná voda</t>
  </si>
  <si>
    <t>2.24</t>
  </si>
  <si>
    <t xml:space="preserve">redukce nerezová, ISO, materiál ČSN 17 240
- 154 x 84 x 2 x 2 mm, DN150/DN80 </t>
  </si>
  <si>
    <t>manometrový kohout G1/2", PN16
- materiál mosaz
- médium pitná voda</t>
  </si>
  <si>
    <t>vsuvka redukovaná
- G1/2"/G1/4"
- materiál mosaz</t>
  </si>
  <si>
    <t>manometr standardní
- spodní vývod, G1/4"
- průměr 50 mm
- měřící rozsah 0 - 0,6 MPa</t>
  </si>
  <si>
    <t>měření tlaku
detail "C"</t>
  </si>
  <si>
    <t>1.60</t>
  </si>
  <si>
    <t>lemový kroužek nerezový, DIN 2642, materiál ČSN 17 240
- 154 x 2 mm</t>
  </si>
  <si>
    <t>příruba točivá DN150, PN10, DIN 2642, materiál ČSN 17 240</t>
  </si>
  <si>
    <t>těsnění DN 150
- materiál pryž s tkaninovou vložkou
- médium pitná voda</t>
  </si>
  <si>
    <t>trubka svařovaná nerezová, ISO 7598, materiál ČSN 17 240
- 25 x 2 mm, DN20</t>
  </si>
  <si>
    <t>koleno nerezové 90°, řada ISO (R = 1,5d, materiál ČSN 17 240
- 25 x 2 mm, DN20</t>
  </si>
  <si>
    <t>zavodnění vodního uzávěru</t>
  </si>
  <si>
    <t>měření výšky hladiny
detail "D"</t>
  </si>
  <si>
    <t>3.50</t>
  </si>
  <si>
    <t>3.51</t>
  </si>
  <si>
    <t>3.52</t>
  </si>
  <si>
    <t>3.53</t>
  </si>
  <si>
    <t>3.54</t>
  </si>
  <si>
    <t>3.55</t>
  </si>
  <si>
    <t>4.1</t>
  </si>
  <si>
    <t>4.10</t>
  </si>
  <si>
    <t>4.11</t>
  </si>
  <si>
    <t>4.20</t>
  </si>
  <si>
    <t>koleno nerezové 90°, řada ISO (R = 1,5d, materiál ČSN 17 240
- 54 x 2 mm, DN50</t>
  </si>
  <si>
    <t>4.21</t>
  </si>
  <si>
    <t>4.22</t>
  </si>
  <si>
    <t>4.23</t>
  </si>
  <si>
    <t>4.24</t>
  </si>
  <si>
    <t>4.25</t>
  </si>
  <si>
    <t>4.30</t>
  </si>
  <si>
    <t>4.31</t>
  </si>
  <si>
    <t>4.32</t>
  </si>
  <si>
    <t>nátrubek navařovací nerezový
- DN50/G 2", vnitřní
- materiál ČSN 17240</t>
  </si>
  <si>
    <t>nátrubek navařovací nerezový, materiál ČSN 17 240
- DN15/R 1/2"</t>
  </si>
  <si>
    <t>nátrubek navařovací nerezový, materiál ČSN 17 240
- DN25/G1"</t>
  </si>
  <si>
    <t>Kotevní třmen DN 50 - ON 13 0860.2                                             - mat. nerez ocel 17 240</t>
  </si>
  <si>
    <t>dávkování NaClO</t>
  </si>
  <si>
    <t>1.70</t>
  </si>
  <si>
    <t>Provizorní propojení</t>
  </si>
  <si>
    <t>5.1</t>
  </si>
  <si>
    <t>5.2</t>
  </si>
  <si>
    <t>5.3</t>
  </si>
  <si>
    <t>5.4</t>
  </si>
  <si>
    <t>6.1</t>
  </si>
  <si>
    <t>potrubí HDPE 90x5,4 mm PE100
- médium pitná voda</t>
  </si>
  <si>
    <t>6.2</t>
  </si>
  <si>
    <t>6.10</t>
  </si>
  <si>
    <t>uzavírací víkové přírubové šoupátko klínové měkcetěsnící DN 80, PN 16, L = 180 mm
- těleso tvárná litina EN-JS 1030 (GGG-40)
- vřeteno s válcovaným závitem nerez ocel 13% Cr
- celoplošně pogumovaný klín pryží z EPDM
- šrouby víka nerez ocel
- epoxidový nástřik vně i uvnitř
- médium pitná voda</t>
  </si>
  <si>
    <t>6.11</t>
  </si>
  <si>
    <t>6.12</t>
  </si>
  <si>
    <t>koleno 90° dlouhé provedení
- d90, SDR17
- HDPE PE100
- médium pitná voda</t>
  </si>
  <si>
    <t>6.20</t>
  </si>
  <si>
    <t>6.21</t>
  </si>
  <si>
    <t>6.22</t>
  </si>
  <si>
    <t>6.23</t>
  </si>
  <si>
    <t>příruba jištěná proti posunu
- DN100 pro PVC d110
- tvárná litina
- médium pitná voda</t>
  </si>
  <si>
    <t>příruba jištěná proti posunu
- DN100 pro PE d90
- tvárná litina
- médium pitná voda</t>
  </si>
  <si>
    <t>elektrospojka
- d90 PE100 SDR11
- médium pitná voda</t>
  </si>
  <si>
    <t>šroub M 16 x 70, materiál pozink</t>
  </si>
  <si>
    <t>matice M 16, materiál pozink</t>
  </si>
  <si>
    <t>podložka M 16, materiál pozink</t>
  </si>
  <si>
    <t>Armaturní šachta</t>
  </si>
  <si>
    <t>1</t>
  </si>
  <si>
    <r>
      <t xml:space="preserve">uzavírací víkové přírubové šoupátko klínové měkcetěsnící DN 100, PN 16, L = 190 mm
- </t>
    </r>
    <r>
      <rPr>
        <b/>
        <sz val="10"/>
        <color theme="1"/>
        <rFont val="Calibri"/>
        <family val="2"/>
        <charset val="238"/>
        <scheme val="minor"/>
      </rPr>
      <t>obě jsou stávající, budou jen přemístěny</t>
    </r>
    <r>
      <rPr>
        <sz val="10"/>
        <color theme="1"/>
        <rFont val="Calibri"/>
        <family val="2"/>
        <charset val="238"/>
        <scheme val="minor"/>
      </rPr>
      <t xml:space="preserve">
</t>
    </r>
  </si>
  <si>
    <t>přírubový T-kus
- DN100/DN100 PN16
- materiál tvárná litina
- epoxidový nástřik
- médium pitná voda</t>
  </si>
  <si>
    <t>2</t>
  </si>
  <si>
    <t>3</t>
  </si>
  <si>
    <t>přírubové koleno 90°
- DN100 PN16
- materiál tvárná litina
- epoxidový nástřik
- médium pitná voda</t>
  </si>
  <si>
    <t>4</t>
  </si>
  <si>
    <t>přírubový kus s hladkým koncem F-kus
- DN100 PN16
- zkrátit na potřebnou délku
- materiál tvárná litina
- epoxidový nástřik
- médium pitná voda</t>
  </si>
  <si>
    <t>5</t>
  </si>
  <si>
    <t>dvoukomorová příruba pro LT potrubí
- DN100 PN16 pro LT d = 118 mm
- materiál tvárná litina
- epoxidový nástřik
- médium pitná voda</t>
  </si>
  <si>
    <t>6</t>
  </si>
  <si>
    <t>dvoupřírubový kus, TP kus
- DN100 PN16, L = 200 mm
- materiál tvárná litina
- epoxidový nástřik
- médium pitná voda</t>
  </si>
  <si>
    <r>
      <t xml:space="preserve">spojka E-kus
- pro PVC potrubí d110, příruba DN100 PN16
</t>
    </r>
    <r>
      <rPr>
        <b/>
        <sz val="10"/>
        <color theme="1"/>
        <rFont val="Calibri"/>
        <family val="2"/>
        <charset val="238"/>
        <scheme val="minor"/>
      </rPr>
      <t>- stávající, bude jen přemístěno</t>
    </r>
  </si>
  <si>
    <t>7</t>
  </si>
  <si>
    <t>příruba zaslepovací
- DN100 PN16
- materiál šedá litina
- epoxidový nástřik
- médium pitná voda</t>
  </si>
  <si>
    <t>8</t>
  </si>
  <si>
    <t>9</t>
  </si>
  <si>
    <t>10</t>
  </si>
  <si>
    <t>11</t>
  </si>
  <si>
    <t>12</t>
  </si>
  <si>
    <t>13</t>
  </si>
  <si>
    <t>14</t>
  </si>
  <si>
    <t>1.3</t>
  </si>
  <si>
    <t>1.4</t>
  </si>
  <si>
    <t>trubka svařovaná nerezová, ISO 7598, materiál ČSN 17 240
- 44,5 x 2 mm, DN40</t>
  </si>
  <si>
    <t xml:space="preserve">uzavírací víkové přírubové šoupátko klínové měkcetěsnící DN 80, PN 16, L = 180 mm, s úpravou pro elektrický servopohon
- těleso tvárná litina EN-JS 1030 (GGG-40)
- vřeteno s válcovaným závitem nerez ocel 13% Cr
- celoplošně pogumovaný klín pryží z EPDM
- šrouby víka nerez ocel
- epoxidový nástřik vně i uvnitř
- médium pitná voda
</t>
  </si>
  <si>
    <t>1.13</t>
  </si>
  <si>
    <t>dvoucestný membránový elektromagnetický ventil MVPE 4050.02
- bez proudu zavřen
- médium pitná voda
- těleso mosaz, vnitřní části mosaz a nerez
- těsnění EPDM
- napájecí napětí 230 V
- spínací čas max. 1,5 x
- krytí IP65
- připojení 2" vnitřní závit
- Kv = 41,3 m3/h</t>
  </si>
  <si>
    <t>vodoměr na studenou pitnou vodu DN50, PN16, L = 200 mm, Qn = 40 m3/hod
- pouzdro šedá litina
- měřící vložka a lopatkové kolo umělá hmota
- příprava pro impulsní vysílač OD 01 (opto čidlo dodávka elektro)
- médium pitná voda</t>
  </si>
  <si>
    <t>1.14</t>
  </si>
  <si>
    <t>1.15</t>
  </si>
  <si>
    <t>1.16</t>
  </si>
  <si>
    <t>mezipřírubová zpětná klapka
- DN40 PN16
- těleso šedá litina
- čep nerez ocel
- pogumování EPDM
- epoxidový nástřik
- médium pitná voda</t>
  </si>
  <si>
    <t>T-kus nerezový, svařovaný, ISO 7598, materiál ČSN 17 240
- 84 x 2 mm, DN80</t>
  </si>
  <si>
    <t>T-kus nerezový redukovaný, svařovaný, ISO 7598, materiál ČSN 17 240
- 84 x 2 mm/44,5 x 2 mm, DN80/DN40</t>
  </si>
  <si>
    <t>T-kus nerezový redukovaný, svařovaný, ISO 7598, materiál ČSN 17 240
- 84 x 2 mm/54 x 2 mm, DN80/DN50</t>
  </si>
  <si>
    <t>koleno nerezové 90°, řada ISO (R = 1,5d, materiál ČSN 17 240
- 154 x 2 mm, DN150</t>
  </si>
  <si>
    <t>1.25</t>
  </si>
  <si>
    <t>1.26</t>
  </si>
  <si>
    <t>koleno nerezové 90°, řada ISO (R = 1,5d, materiál ČSN 17 240
- 44,5 x 2 mm, DN40</t>
  </si>
  <si>
    <t>1.27</t>
  </si>
  <si>
    <t xml:space="preserve">redukce nerezová, ISO, materiál ČSN 17 240
- 104 x 84 x 2 x 2 mm, DN100/DN80 </t>
  </si>
  <si>
    <t>1.28</t>
  </si>
  <si>
    <t>1.29</t>
  </si>
  <si>
    <t xml:space="preserve">redukce nerezová, ISO, materiál ČSN 17 240
- 84 x 44,5 x 2 x 2 mm, DN80/DN40 </t>
  </si>
  <si>
    <t>speciální příruba jištěná proti posunu pro LT potrubí
- DN150 PN16 pro LT d = 170 mm (ověřit)
- materiál tvárná litina
- epoxidový nástřik
- médium pitná voda</t>
  </si>
  <si>
    <t>1.34</t>
  </si>
  <si>
    <t>vsuvka
- G 2"
- materiál nerez ocel</t>
  </si>
  <si>
    <t>1.35</t>
  </si>
  <si>
    <t>1.42</t>
  </si>
  <si>
    <t>1.43</t>
  </si>
  <si>
    <t>1.61</t>
  </si>
  <si>
    <t>1.62</t>
  </si>
  <si>
    <t>1.63</t>
  </si>
  <si>
    <t>1.80</t>
  </si>
  <si>
    <t>lemový kroužek nerezový, DIN 2642, materiál ČSN 17 240
- 44,5 x 2 mm</t>
  </si>
  <si>
    <t>příruba točivá DN40, PN10, DIN 2642, materiál ČSN 17 240</t>
  </si>
  <si>
    <t>šroub M 16 x 160, materiál ČSN 17 240</t>
  </si>
  <si>
    <t>šroub M 16 x 100, materiál ČSN 17 240</t>
  </si>
  <si>
    <t>1.81</t>
  </si>
  <si>
    <t>1.82</t>
  </si>
  <si>
    <t>těsnění DN 40
- materiál pryž s tkaninovou vložkou
- médium pitná voda</t>
  </si>
  <si>
    <t>2.42</t>
  </si>
  <si>
    <t>2.43</t>
  </si>
  <si>
    <t>2.44</t>
  </si>
  <si>
    <t>2.45</t>
  </si>
  <si>
    <t>Upravená voda</t>
  </si>
  <si>
    <t>Odtok do VDJ Cípková</t>
  </si>
  <si>
    <t>3.11</t>
  </si>
  <si>
    <t>T-kus nerezový redukovaný, svařovaný, ISO 7598, materiál ČSN 17 240
- 104 x 84 x 2 x 2 mm, DN100/DN80</t>
  </si>
  <si>
    <t>redukce nerezová, ISO, materiál ČSN 17 240
- 204 x 104 x 2 x 2 mm, DN200/DN100</t>
  </si>
  <si>
    <t>3.26</t>
  </si>
  <si>
    <t>3.27</t>
  </si>
  <si>
    <t>4.2</t>
  </si>
  <si>
    <t>uzavírací víkové přírubové šoupátko klínové měkcetěsnící DN 50, PN 16, L = 150 mm
- těleso tvárná litina EN-JS 1030 (GGG-40)
- vřeteno s válcovaným závitem nerez ocel 13% Cr
- celoplošně pogumovaný klín pryží z EPDM
- šrouby víka nerez ocel
- epoxidový nástřik vně i uvnitř
- médium pitná voda</t>
  </si>
  <si>
    <t>T-kus nerezový, svařovaný, ISO 7598, materiál ČSN 17 240
- 54 x 2 mm, DN50</t>
  </si>
  <si>
    <t>T-kus redukovaný nerezový, svařovaný, ISO 7598, materiál ČSN 17 240
- 54 x 44,5 x 2 x 2 mm, DN50/DN40</t>
  </si>
  <si>
    <t>vsuvka
- G 2"
- materiál nerez</t>
  </si>
  <si>
    <t>ventil kulový plnoprůtokový, s pákou
 - 2"
- závit F-F
- materiál niklovaná mosaz</t>
  </si>
  <si>
    <t>napojení tlakové nádoby</t>
  </si>
  <si>
    <t>4.40</t>
  </si>
  <si>
    <t>4.41</t>
  </si>
  <si>
    <t>4.42</t>
  </si>
  <si>
    <t>4.43</t>
  </si>
  <si>
    <t>nátrubek navařovací nerezový, DIN 2999, materiál ČSN 17 240
- DN15/R 1/2"</t>
  </si>
  <si>
    <t>trubka S5 PN10 pro studenou pitnou vodu
- d 20
- materiál PPR</t>
  </si>
  <si>
    <t>koleno 90°
- d20
- materiál PPR</t>
  </si>
  <si>
    <t>koleno 90° s vnitřním kovovým závitem
- d20/závit 1/2"
- materiál PPR</t>
  </si>
  <si>
    <t>rohový ventil
- závit 1/2" a 3/8"</t>
  </si>
  <si>
    <t>přívodní hadička pro stojánkovou baterii
- G 3/8" x M10
- L = 35 cm</t>
  </si>
  <si>
    <t>stojánková umyvadlová baterie na jednu vodu</t>
  </si>
  <si>
    <t>napojení umyvadel</t>
  </si>
  <si>
    <t>T kus
-d20
materiál PPR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</si>
  <si>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</si>
  <si>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</si>
  <si>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</si>
  <si>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</si>
  <si>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</si>
  <si>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</si>
  <si>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</si>
  <si>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</si>
  <si>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</si>
  <si>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</si>
  <si>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</si>
  <si>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kotvící materiál - komplet</t>
  </si>
  <si>
    <t>4.26</t>
  </si>
  <si>
    <t>4.70</t>
  </si>
  <si>
    <t>4.71</t>
  </si>
  <si>
    <t>4.72</t>
  </si>
  <si>
    <t>4.73</t>
  </si>
  <si>
    <t>4.74</t>
  </si>
  <si>
    <t>šroub M 16 x 65, materiál ČSN 17 240</t>
  </si>
  <si>
    <t>4.75</t>
  </si>
  <si>
    <t>4.76</t>
  </si>
  <si>
    <t>4.77</t>
  </si>
  <si>
    <t>4.78</t>
  </si>
  <si>
    <t>Prací voda</t>
  </si>
  <si>
    <t>3.43</t>
  </si>
  <si>
    <t>3.44</t>
  </si>
  <si>
    <t>3.45</t>
  </si>
  <si>
    <t>3.46</t>
  </si>
  <si>
    <t>3.47</t>
  </si>
  <si>
    <t>3.48</t>
  </si>
  <si>
    <t>měření tlaku
detail "D"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</si>
  <si>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</si>
  <si>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</si>
  <si>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</si>
  <si>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</si>
  <si>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</si>
  <si>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</si>
  <si>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</si>
  <si>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</si>
  <si>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</si>
  <si>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</si>
  <si>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</si>
  <si>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</si>
  <si>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</si>
  <si>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</si>
  <si>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</si>
  <si>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</si>
  <si>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</si>
  <si>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</si>
  <si>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</si>
  <si>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</si>
  <si>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uzavírací víkové přírubové šoupátko klínové měkcetěsnící DN 100, PN 16, L = 190 mm
- těleso tvárná litina EN-JS 1030 (GGG-40)
- vřeteno s válcovaným závitem nerez ocel 13% Cr
- celoplošně pogumovaný klín pryží z EPDM
- šrouby víka nerez ocel
- epoxidový nástřik vně i uvnitř
- včetně ovládací tyče nerez o délce 2500 mm
- včetně ručního kola
- médium pitná voda</t>
  </si>
  <si>
    <t>5.10</t>
  </si>
  <si>
    <t>5.11</t>
  </si>
  <si>
    <t>5.12</t>
  </si>
  <si>
    <t>5.13</t>
  </si>
  <si>
    <t>5.20</t>
  </si>
  <si>
    <t>5.21</t>
  </si>
  <si>
    <t>5.22</t>
  </si>
  <si>
    <t>5.23</t>
  </si>
  <si>
    <t>5.24</t>
  </si>
  <si>
    <t>5.25</t>
  </si>
  <si>
    <t>redukce nerezová, ISO, materiál ČSN 17 240
- 104 x 54 x 2 x 2 mm, DN100/DN50</t>
  </si>
  <si>
    <t>5.26</t>
  </si>
  <si>
    <t>5.27</t>
  </si>
  <si>
    <t>redukce nerezová, ISO, materiál ČSN 17 240
- 54 x 44,5 x 2 x 2 mm, DN50/DN40</t>
  </si>
  <si>
    <t>nátrubek navařovací nerezový
- DN25/G 1", vnitřní
- materiál ČSN 17240</t>
  </si>
  <si>
    <t>redukce nerezová, ISO, materiál ČSN 17 240
- 44,5 x 30 x 2 x 2 mm, DN40/DN25</t>
  </si>
  <si>
    <t>vsuvka
- G 1"
- materiál nerez</t>
  </si>
  <si>
    <t>5.28</t>
  </si>
  <si>
    <t>5.29</t>
  </si>
  <si>
    <t>5.30</t>
  </si>
  <si>
    <t>5.31</t>
  </si>
  <si>
    <t>5.32</t>
  </si>
  <si>
    <t>5.33</t>
  </si>
  <si>
    <t>5.40</t>
  </si>
  <si>
    <t>5.41</t>
  </si>
  <si>
    <t>5.42</t>
  </si>
  <si>
    <t>5.43</t>
  </si>
  <si>
    <t>5.44</t>
  </si>
  <si>
    <t>5.50</t>
  </si>
  <si>
    <t>5.51</t>
  </si>
  <si>
    <t>5.52</t>
  </si>
  <si>
    <t>odpadní potrubí HT DN40 pro napojení umyvadla, vč. tvarovek, sifonu a kotvícího materiálu - komplet</t>
  </si>
  <si>
    <t>odpad z umyvadla</t>
  </si>
  <si>
    <t>5.60</t>
  </si>
  <si>
    <t>3.56</t>
  </si>
  <si>
    <t>3.57</t>
  </si>
  <si>
    <t>3.58</t>
  </si>
  <si>
    <t>3.59</t>
  </si>
  <si>
    <t>3.60</t>
  </si>
  <si>
    <t>3.61</t>
  </si>
  <si>
    <t>Kotevní třmen DN 80 - ON 13 0860.2                                             - mat. nerez ocel 17 240</t>
  </si>
  <si>
    <t>závěsy</t>
  </si>
  <si>
    <t>Závěsy pro potrubí vedoucí pod stropem - nerez ocel</t>
  </si>
  <si>
    <t>1 komplet</t>
  </si>
  <si>
    <t>spojka příruba - hrdlo
- příruba DN100, hrdlo pro OC d104mm
- tvárná litina
- médium pitná voda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</si>
  <si>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</si>
  <si>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</si>
  <si>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</si>
  <si>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</si>
  <si>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</si>
  <si>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</si>
  <si>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</si>
  <si>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</si>
  <si>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</si>
  <si>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7.8</t>
  </si>
  <si>
    <t>elektrický pohon víceotáčkový SO 2, provedení standard
- pro šoupátko DN80 PN16, L = 180 (šoupě Hawle E2, obj. č. 4000ELE2), tvar připojení DIN 3210
- napájecí napětí 3x400V
- 2 momentové spínače
- 2 polohové spínače
- 2 přídavné polohové spínače
- topný článek
- vysílač polohy proudový (CPT), bez zdroje, 2-vodič
- místní ukazatel polohy
- ruční ovládání
- krytí IP67
- doba otevírání resp. zavírání je cca120 s</t>
  </si>
  <si>
    <t>6.15</t>
  </si>
  <si>
    <t>6.16</t>
  </si>
  <si>
    <t>T-kus nerezový, svařovaný, ISO 7598, materiál ČSN 17 240
- 104 x 2 mm, DN100</t>
  </si>
  <si>
    <t>kód položky</t>
  </si>
  <si>
    <t>R/2.2/001</t>
  </si>
  <si>
    <t>R/2.2/002</t>
  </si>
  <si>
    <t>R/2.2/003</t>
  </si>
  <si>
    <t>R/2.2/004</t>
  </si>
  <si>
    <t>R/2.2/005</t>
  </si>
  <si>
    <t>R/2.2/006</t>
  </si>
  <si>
    <t>R/2.2/007</t>
  </si>
  <si>
    <t>R/2.2/008</t>
  </si>
  <si>
    <t>R/2.2/009</t>
  </si>
  <si>
    <t>R/2.2/010</t>
  </si>
  <si>
    <t>R/2.2/011</t>
  </si>
  <si>
    <t>R/2.2/012</t>
  </si>
  <si>
    <t>R/2.2/013</t>
  </si>
  <si>
    <t>R/2.2/014</t>
  </si>
  <si>
    <t>Surová voda + filtrace</t>
  </si>
  <si>
    <t>R/2.2/015</t>
  </si>
  <si>
    <t>R/2.2/016</t>
  </si>
  <si>
    <t>R/2.2/017</t>
  </si>
  <si>
    <t>R/2.2/018</t>
  </si>
  <si>
    <t>R/2.2/019</t>
  </si>
  <si>
    <t>R/2.2/020</t>
  </si>
  <si>
    <t>R/2.2/021</t>
  </si>
  <si>
    <t>R/2.2/022</t>
  </si>
  <si>
    <t>R/2.2/023</t>
  </si>
  <si>
    <t>R/2.2/024</t>
  </si>
  <si>
    <t>R/2.2/025</t>
  </si>
  <si>
    <t>R/2.2/026</t>
  </si>
  <si>
    <t>R/2.2/027</t>
  </si>
  <si>
    <t>R/2.2/028</t>
  </si>
  <si>
    <t>R/2.2/029</t>
  </si>
  <si>
    <t>R/2.2/030</t>
  </si>
  <si>
    <t>R/2.2/031</t>
  </si>
  <si>
    <t>R/2.2/032</t>
  </si>
  <si>
    <t>R/2.2/033</t>
  </si>
  <si>
    <t>R/2.2/034</t>
  </si>
  <si>
    <t>R/2.2/035</t>
  </si>
  <si>
    <t>R/2.2/036</t>
  </si>
  <si>
    <t>R/2.2/037</t>
  </si>
  <si>
    <t>R/2.2/038</t>
  </si>
  <si>
    <t>R/2.2/039</t>
  </si>
  <si>
    <t>R/2.2/040</t>
  </si>
  <si>
    <t>R/2.2/041</t>
  </si>
  <si>
    <t>R/2.2/042</t>
  </si>
  <si>
    <t>R/2.2/043</t>
  </si>
  <si>
    <t>R/2.2/044</t>
  </si>
  <si>
    <t>R/2.2/045</t>
  </si>
  <si>
    <t>R/2.2/046</t>
  </si>
  <si>
    <t>R/2.2/047</t>
  </si>
  <si>
    <t>R/2.2/048</t>
  </si>
  <si>
    <t>R/2.2/049</t>
  </si>
  <si>
    <t>R/2.2/050</t>
  </si>
  <si>
    <t>R/2.2/051</t>
  </si>
  <si>
    <t>R/2.2/052</t>
  </si>
  <si>
    <t>R/2.2/053</t>
  </si>
  <si>
    <t>R/2.2/054</t>
  </si>
  <si>
    <t>R/2.2/055</t>
  </si>
  <si>
    <t>R/2.2/056</t>
  </si>
  <si>
    <t>R/2.2/057</t>
  </si>
  <si>
    <t>R/2.2/058</t>
  </si>
  <si>
    <t>R/2.2/059</t>
  </si>
  <si>
    <t>R/2.2/060</t>
  </si>
  <si>
    <t>R/2.2/061</t>
  </si>
  <si>
    <t>R/2.2/062</t>
  </si>
  <si>
    <t>R/2.2/063</t>
  </si>
  <si>
    <t>R/2.2/064</t>
  </si>
  <si>
    <t>R/2.2/065</t>
  </si>
  <si>
    <t>R/2.2/066</t>
  </si>
  <si>
    <t>R/2.2/067</t>
  </si>
  <si>
    <t>R/2.2/068</t>
  </si>
  <si>
    <t>R/2.2/069</t>
  </si>
  <si>
    <t>R/2.2/070</t>
  </si>
  <si>
    <t>R/2.2/071</t>
  </si>
  <si>
    <t>R/2.2/072</t>
  </si>
  <si>
    <t>R/2.2/073</t>
  </si>
  <si>
    <t>R/2.2/074</t>
  </si>
  <si>
    <t>R/2.2/075</t>
  </si>
  <si>
    <t>R/2.2/076</t>
  </si>
  <si>
    <t>R/2.2/077</t>
  </si>
  <si>
    <t>R/2.2/078</t>
  </si>
  <si>
    <t>R/2.2/079</t>
  </si>
  <si>
    <t>R/2.2/080</t>
  </si>
  <si>
    <t>R/2.2/081</t>
  </si>
  <si>
    <t>R/2.2/082</t>
  </si>
  <si>
    <t>R/2.2/083</t>
  </si>
  <si>
    <t>R/2.2/084</t>
  </si>
  <si>
    <t>R/2.2/085</t>
  </si>
  <si>
    <t>R/2.2/086</t>
  </si>
  <si>
    <t>R/2.2/087</t>
  </si>
  <si>
    <t>R/2.2/088</t>
  </si>
  <si>
    <t>R/2.2/089</t>
  </si>
  <si>
    <t>R/2.2/090</t>
  </si>
  <si>
    <t>R/2.2/091</t>
  </si>
  <si>
    <t>R/2.2/092</t>
  </si>
  <si>
    <t>R/2.2/093</t>
  </si>
  <si>
    <t>R/2.2/094</t>
  </si>
  <si>
    <t>R/2.2/095</t>
  </si>
  <si>
    <t>R/2.2/096</t>
  </si>
  <si>
    <t>R/2.2/097</t>
  </si>
  <si>
    <t>R/2.2/098</t>
  </si>
  <si>
    <t>R/2.2/099</t>
  </si>
  <si>
    <t>R/2.2/100</t>
  </si>
  <si>
    <t>R/2.2/101</t>
  </si>
  <si>
    <t>R/2.2/102</t>
  </si>
  <si>
    <t>R/2.2/103</t>
  </si>
  <si>
    <t>R/2.2/104</t>
  </si>
  <si>
    <t>R/2.2/105</t>
  </si>
  <si>
    <t>R/2.2/106</t>
  </si>
  <si>
    <t>R/2.2/107</t>
  </si>
  <si>
    <t>R/2.2/108</t>
  </si>
  <si>
    <t>R/2.2/109</t>
  </si>
  <si>
    <t>R/2.2/110</t>
  </si>
  <si>
    <t>R/2.2/111</t>
  </si>
  <si>
    <t>R/2.2/112</t>
  </si>
  <si>
    <t>R/2.2/113</t>
  </si>
  <si>
    <t>R/2.2/114</t>
  </si>
  <si>
    <t>R/2.2/115</t>
  </si>
  <si>
    <t>R/2.2/116</t>
  </si>
  <si>
    <t>R/2.2/117</t>
  </si>
  <si>
    <t>R/2.2/118</t>
  </si>
  <si>
    <t>R/2.2/119</t>
  </si>
  <si>
    <t>R/2.2/120</t>
  </si>
  <si>
    <t>R/2.2/121</t>
  </si>
  <si>
    <t>R/2.2/122</t>
  </si>
  <si>
    <t>R/2.2/123</t>
  </si>
  <si>
    <t>R/2.2/124</t>
  </si>
  <si>
    <t>R/2.2/125</t>
  </si>
  <si>
    <t>R/2.2/126</t>
  </si>
  <si>
    <t>R/2.2/127</t>
  </si>
  <si>
    <t>R/2.2/128</t>
  </si>
  <si>
    <t>R/2.2/129</t>
  </si>
  <si>
    <t>R/2.2/130</t>
  </si>
  <si>
    <t>R/2.2/131</t>
  </si>
  <si>
    <t>R/2.2/132</t>
  </si>
  <si>
    <t>R/2.2/133</t>
  </si>
  <si>
    <t>R/2.2/134</t>
  </si>
  <si>
    <t>R/2.2/135</t>
  </si>
  <si>
    <t>R/2.2/136</t>
  </si>
  <si>
    <t>R/2.2/137</t>
  </si>
  <si>
    <t>R/2.2/138</t>
  </si>
  <si>
    <t>R/2.2/139</t>
  </si>
  <si>
    <t>R/2.2/140</t>
  </si>
  <si>
    <t>R/2.2/141</t>
  </si>
  <si>
    <t>R/2.2/142</t>
  </si>
  <si>
    <t>R/2.2/143</t>
  </si>
  <si>
    <t>R/2.2/144</t>
  </si>
  <si>
    <t>R/2.2/145</t>
  </si>
  <si>
    <t>R/2.2/146</t>
  </si>
  <si>
    <t>R/2.2/147</t>
  </si>
  <si>
    <t>R/2.2/148</t>
  </si>
  <si>
    <t>R/2.2/149</t>
  </si>
  <si>
    <t>R/2.2/150</t>
  </si>
  <si>
    <t>R/2.2/151</t>
  </si>
  <si>
    <t>R/2.2/152</t>
  </si>
  <si>
    <t>R/2.2/153</t>
  </si>
  <si>
    <t>R/2.2/154</t>
  </si>
  <si>
    <t>R/2.2/155</t>
  </si>
  <si>
    <t>R/2.2/156</t>
  </si>
  <si>
    <t>R/2.2/157</t>
  </si>
  <si>
    <t>R/2.2/158</t>
  </si>
  <si>
    <t>R/2.2/159</t>
  </si>
  <si>
    <t>R/2.2/160</t>
  </si>
  <si>
    <t>R/2.2/161</t>
  </si>
  <si>
    <t>R/2.2/162</t>
  </si>
  <si>
    <t>R/2.2/163</t>
  </si>
  <si>
    <t>R/2.2/164</t>
  </si>
  <si>
    <t>R/2.2/165</t>
  </si>
  <si>
    <t>R/2.2/166</t>
  </si>
  <si>
    <t>R/2.2/167</t>
  </si>
  <si>
    <t>R/2.2/168</t>
  </si>
  <si>
    <t>R/2.2/169</t>
  </si>
  <si>
    <t>R/2.2/170</t>
  </si>
  <si>
    <t>R/2.2/171</t>
  </si>
  <si>
    <t>R/2.2/172</t>
  </si>
  <si>
    <t>R/2.2/173</t>
  </si>
  <si>
    <t>R/2.2/174</t>
  </si>
  <si>
    <t>R/2.2/175</t>
  </si>
  <si>
    <t>R/2.2/176</t>
  </si>
  <si>
    <t>R/2.2/177</t>
  </si>
  <si>
    <t>R/2.2/178</t>
  </si>
  <si>
    <t>R/2.2/179</t>
  </si>
  <si>
    <t>R/2.2/180</t>
  </si>
  <si>
    <t>R/2.2/181</t>
  </si>
  <si>
    <t>R/2.2/182</t>
  </si>
  <si>
    <t>R/2.2/183</t>
  </si>
  <si>
    <t>R/2.2/184</t>
  </si>
  <si>
    <t>R/2.2/185</t>
  </si>
  <si>
    <t>R/2.2/186</t>
  </si>
  <si>
    <t>R/2.2/187</t>
  </si>
  <si>
    <t>R/2.2/188</t>
  </si>
  <si>
    <t>R/2.2/189</t>
  </si>
  <si>
    <t>R/2.2/190</t>
  </si>
  <si>
    <t>R/2.2/191</t>
  </si>
  <si>
    <t>R/2.2/192</t>
  </si>
  <si>
    <t>R/2.2/193</t>
  </si>
  <si>
    <t>R/2.2/194</t>
  </si>
  <si>
    <t>R/2.2/195</t>
  </si>
  <si>
    <t>R/2.2/196</t>
  </si>
  <si>
    <t>R/2.2/197</t>
  </si>
  <si>
    <t>R/2.2/198</t>
  </si>
  <si>
    <t>R/2.2/199</t>
  </si>
  <si>
    <t>R/2.2/200</t>
  </si>
  <si>
    <t>R/2.2/201</t>
  </si>
  <si>
    <t>R/2.2/202</t>
  </si>
  <si>
    <t>R/2.2/203</t>
  </si>
  <si>
    <t>R/2.2/204</t>
  </si>
  <si>
    <t>R/2.2/205</t>
  </si>
  <si>
    <t>R/2.2/206</t>
  </si>
  <si>
    <t>R/2.2/207</t>
  </si>
  <si>
    <t>R/2.2/208</t>
  </si>
  <si>
    <t>R/2.2/209</t>
  </si>
  <si>
    <t>R/2.2/210</t>
  </si>
  <si>
    <t>R/2.2/211</t>
  </si>
  <si>
    <t>R/2.2/212</t>
  </si>
  <si>
    <t>R/2.2/213</t>
  </si>
  <si>
    <t>R/2.2/214</t>
  </si>
  <si>
    <t>R/2.2/215</t>
  </si>
  <si>
    <t>Rekapitulace soupisu prací - PS 02 - ÚV Cípková</t>
  </si>
  <si>
    <t>Díl</t>
  </si>
  <si>
    <t>cena [Kč]</t>
  </si>
  <si>
    <t>Celkem bez DPH</t>
  </si>
  <si>
    <t>Ostatní</t>
  </si>
  <si>
    <t>popis</t>
  </si>
  <si>
    <t>měrná jednotka</t>
  </si>
  <si>
    <t>množství</t>
  </si>
  <si>
    <t>R/2.2/216</t>
  </si>
  <si>
    <t>montáž technologie</t>
  </si>
  <si>
    <t>soubor</t>
  </si>
  <si>
    <t>R/2.2/217</t>
  </si>
  <si>
    <t>demontáž stávající technologie</t>
  </si>
  <si>
    <t>hod</t>
  </si>
  <si>
    <t>R/2.2/218</t>
  </si>
  <si>
    <t>likvidace vybouraného materiálu - odvoz a uložení do sběrného dvoru případně na skládku</t>
  </si>
  <si>
    <t>R/2.2/219</t>
  </si>
  <si>
    <t>komplexní zkoušky</t>
  </si>
  <si>
    <t>R/2.2/220</t>
  </si>
  <si>
    <t>zaškolení obsluhy</t>
  </si>
  <si>
    <t>R/2.2/221</t>
  </si>
  <si>
    <t>provozní řád</t>
  </si>
  <si>
    <t>Σ</t>
  </si>
  <si>
    <t>diskový filtr pro seperaci nerozpuštěných látek
- filtrační disky 130 mikronů
- maximální průtok 30 m3/h
- filtrační plocha 1699 cm2
- tělo filtru polyamid/polypropylen
- filtrační disky z polypropylenu
- svorky nerez
- těsnění NBR
- maximální tlak 10 bar
- připojení vnější závit 2"</t>
  </si>
  <si>
    <t xml:space="preserve">tlakový nerezový automatický filtr o průměru 700mm s vícevrstvou filtrační pískovou náplní, s
pneumaticky ovládanými nerezovými armaturami DN 40 ( 6 ks ) řídícími průchod vody filtrem a řídící jednotkou určující systém a časy praní (M =
10 W; 230 V, 50 Hz), praní se provádí ve dvou fázích - praní a zapírání, vrstvy pískové náplně jsou 8/16 45kg, 4/8 45kg, 1,6/4 120kg, 1/2 135kg,
0,6/1 415kg, filtr i potrubní propojení armatur filtru v nerezi 1.4301, průtok filtrem při filtraci je minimálně 7,7m3/hod, při praní maximálně
10m3/hod, spotřeba prací vody maximálně 2,3 m3 /1 prací cyklus. Součástí filtru jsou manometry tlaku vstupní a výstupní vody, odvzdušňovací
ventil, odkalovací ventil, příruby pro snadné nasypání a vysypání filtrační náplně, kompresor tlakového vzduchu (M = 1,3kW;230V, 50 Hz) pro
ovládání armatur filtru včetně vzduchového propojení - kompletní celek k zapojení.
Součástí vždy tří filtrů bude i bezolejový kompresor s výkonem 160l/min, tlak 8 bar, 230V, 1,3kW, 24l tlaková nádoba. </t>
  </si>
  <si>
    <t>digitální membránové dávkovací čerpadlo 
Digital, výkon 0,0025 - 7,5 l, 16 bar.
Materiál: hlava a ventily PVC, těsnění Viton, kuličky
keramické.
Rozsah nastavení 1:3000. Zdvihový objem 0,74 ml.
Max.sací výška za provozu 6 m
(u neviskózních kapalin).
DN4 - připojení na sací i výtlačné straně hadičkou 4/6
mm, 6/9 mm, 6/12 mm, 9/12 mm (připojovací
sada).
Automatické odvzdušňování i v pohotovostním
režimu čerpadla.
Vstupy: externí stop, řízení na bázi impulzů,
analogové řízení 0/4-20 mA, signalizace nízké hladiny,
signalizace prázdné nádrže.
Výstupy: výstupní relé (2 relé), analogový výstup 0/4-
20 mA.
Vstup/výstup pro GeniBus nebo pro E-box (Profibus
DP nebo přídavná poruchová relé).
Otáčkově regulovaný krokový motor 1x100-240 V,
50/60 Hz, 18 W, IP 65. Napájecí kabel 1,5 m.
- kabel vstupní pro přenos signálu 5 m
- sací potrubí pevné do nádrže 60 l, s indikací, PE/V/E/C, DN4, konektor kulatý
- nádrž zásobní PE, 60 l
- ventil vypouštěcí k dávkovací nádrži
- ventil odvzdušňovací pro dávkovací nádrže
- záchytná vana, PE, 80 l
- ventil multifunkční SMART, do 60l/h, 10 bar
- vstřikovací armatura SMART, PVC DN8/DN4, s břitovým ventilem</t>
  </si>
  <si>
    <t>vodoměr na studenou pitnou vodu 
- DN 80 PN16
- Qn = 120 m3/h
- metrologická třída B
- pouzdro šedá litina
- vložka a kolo umělá hmota
- stavební délka 200 mm
- příprava pro impulsní vysílač OD 01
- médium pitná voda</t>
  </si>
  <si>
    <t>vertikální nerezové čerpadlo 
- Q = 2,8 l/s, H = 25 m
- hydraulická část nerez ocel AISI 304
- oběžná kola nerez ocel AISI 304
- mechanické těsnění SiC/uhlík, EPDM
- montáž na betonový základ
- sání i výtlak DN40
- 1,1 kW, 2,4 A, 50 Hz, 2895 ot/min, 3x400V
- start přímý
- včetně tlakové nádoby 500 l, PN 10, s pryžovým vakem vč. manometru a spínače 1,8 - 3 bary (1 nádoba pro obě čerpadla)
- včetně sondy hlídající chod na sucho (1 sonda pro obě čerpadla)
- médium pitná voda</t>
  </si>
  <si>
    <t>digitální membránové dávkovací čerpadlo 
výkon 0,0025 - 7,5 l, 16 bar.
Materiál: hlava a ventily PVC, těsnění Viton, kuličky
keramické.
Rozsah nastavení 1:3000. Zdvihový objem 0,74 ml.
Max.sací výška za provozu 6 m
(u neviskózních kapalin).
DN4 - přípojení na sací i výtlačné straně hadičkou 4/6
mm, 6/9 mm, 6/12 mm, 9/12 mm (připojovací
sada).
Automatické odvzdušňování i v pohotovostním
režimu čerpadla.
Vstupy: externí stop, řízení na bázi impulzů,
analogové řízení 0/4-20 mA, signalizace nízké hladiny,
signalizace prázdné nádrže.
Výstupy: výstupní relé (2 relé), analogový výstup 0/4-
20 mA.
Vstup/výstup pro GeniBus nebo pro E-box (Profibus
DP nebo p􀄜ídavná poruchová relé).
Otáčkově regulovaný krokový motor 1x100-240 V,
50/60 Hz, 18 W, IP 65. Napájecí kabel 1,5 m.
- kabel vstupní pro přenos signálu 5 m
- sací potrubí pevné do nádrže 60 l, s indikací, PE/V/E/C, DN4, konektor kulatý
- nádrž zásobní PE, 60 l
- ventil vypouštěcí k dávkovací nádrži
- ventil odvzdušňovací pro dávkovací nádrže
- záchytná vana, PE, 80 l
- ventil multifunkční, do 60l/h, 10 bar
- vstřikovací armatura, PVC DN8/DN4, s břitovým ventilem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</si>
</sst>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name val="Trebuchet MS"/>
      <family val="2"/>
      <charset val="238"/>
    </font>
    <font>
      <sz val="8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8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sz val="8"/>
      <name val="Trebuchet MS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Alignment="0">
      <alignment vertical="top" wrapText="1"/>
      <protection locked="0"/>
    </xf>
    <xf numFmtId="0" fontId="16" fillId="0" borderId="0"/>
    <xf numFmtId="0" fontId="17" fillId="0" borderId="0"/>
  </cellStyleXfs>
  <cellXfs count="90">
    <xf numFmtId="0" fontId="0" fillId="0" borderId="0" xfId="0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/>
    <xf numFmtId="49" fontId="0" fillId="0" borderId="0" xfId="0" applyNumberFormat="1" applyFill="1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textRotation="90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right"/>
    </xf>
    <xf numFmtId="164" fontId="0" fillId="0" borderId="0" xfId="0" applyNumberForma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0" fontId="5" fillId="0" borderId="0" xfId="0" applyFont="1" applyFill="1"/>
    <xf numFmtId="0" fontId="5" fillId="0" borderId="1" xfId="0" applyFont="1" applyFill="1" applyBorder="1" applyAlignment="1">
      <alignment wrapText="1"/>
    </xf>
    <xf numFmtId="164" fontId="0" fillId="0" borderId="1" xfId="0" applyNumberFormat="1" applyFill="1" applyBorder="1"/>
    <xf numFmtId="164" fontId="3" fillId="0" borderId="1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 applyFill="1" applyAlignment="1" applyProtection="1"/>
    <xf numFmtId="0" fontId="9" fillId="0" borderId="0" xfId="0" applyFont="1" applyFill="1" applyAlignment="1" applyProtection="1"/>
    <xf numFmtId="49" fontId="9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/>
    <xf numFmtId="0" fontId="10" fillId="0" borderId="5" xfId="0" applyFont="1" applyFill="1" applyBorder="1" applyAlignment="1" applyProtection="1"/>
    <xf numFmtId="0" fontId="9" fillId="0" borderId="6" xfId="0" applyFont="1" applyFill="1" applyBorder="1" applyAlignment="1" applyProtection="1"/>
    <xf numFmtId="49" fontId="9" fillId="0" borderId="6" xfId="0" applyNumberFormat="1" applyFont="1" applyFill="1" applyBorder="1" applyAlignment="1" applyProtection="1">
      <alignment horizontal="right"/>
    </xf>
    <xf numFmtId="164" fontId="9" fillId="0" borderId="6" xfId="0" applyNumberFormat="1" applyFont="1" applyFill="1" applyBorder="1" applyAlignment="1" applyProtection="1"/>
    <xf numFmtId="0" fontId="10" fillId="0" borderId="7" xfId="0" applyFont="1" applyFill="1" applyBorder="1" applyAlignment="1" applyProtection="1"/>
    <xf numFmtId="0" fontId="9" fillId="0" borderId="9" xfId="0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right"/>
    </xf>
    <xf numFmtId="164" fontId="9" fillId="0" borderId="9" xfId="0" applyNumberFormat="1" applyFont="1" applyFill="1" applyBorder="1" applyAlignment="1" applyProtection="1"/>
    <xf numFmtId="164" fontId="9" fillId="0" borderId="10" xfId="0" applyNumberFormat="1" applyFont="1" applyFill="1" applyBorder="1" applyAlignment="1" applyProtection="1"/>
    <xf numFmtId="164" fontId="9" fillId="0" borderId="7" xfId="0" applyNumberFormat="1" applyFont="1" applyFill="1" applyBorder="1" applyAlignment="1" applyProtection="1"/>
    <xf numFmtId="0" fontId="11" fillId="0" borderId="9" xfId="0" applyFont="1" applyFill="1" applyBorder="1" applyAlignment="1" applyProtection="1"/>
    <xf numFmtId="49" fontId="11" fillId="0" borderId="9" xfId="0" applyNumberFormat="1" applyFont="1" applyFill="1" applyBorder="1" applyAlignment="1" applyProtection="1">
      <alignment horizontal="right"/>
    </xf>
    <xf numFmtId="164" fontId="11" fillId="0" borderId="9" xfId="0" applyNumberFormat="1" applyFont="1" applyFill="1" applyBorder="1" applyAlignment="1" applyProtection="1"/>
    <xf numFmtId="164" fontId="11" fillId="0" borderId="10" xfId="0" applyNumberFormat="1" applyFont="1" applyFill="1" applyBorder="1" applyAlignment="1" applyProtection="1"/>
    <xf numFmtId="0" fontId="12" fillId="0" borderId="0" xfId="0" applyFont="1" applyFill="1" applyAlignment="1" applyProtection="1"/>
    <xf numFmtId="0" fontId="13" fillId="0" borderId="1" xfId="0" applyFont="1" applyFill="1" applyBorder="1" applyAlignment="1" applyProtection="1">
      <alignment horizontal="center" textRotation="90" wrapText="1"/>
    </xf>
    <xf numFmtId="164" fontId="13" fillId="0" borderId="1" xfId="0" applyNumberFormat="1" applyFont="1" applyBorder="1" applyAlignment="1" applyProtection="1">
      <alignment horizontal="center" textRotation="90" wrapText="1"/>
    </xf>
    <xf numFmtId="0" fontId="14" fillId="0" borderId="1" xfId="0" applyFont="1" applyFill="1" applyBorder="1" applyAlignment="1" applyProtection="1"/>
    <xf numFmtId="0" fontId="9" fillId="0" borderId="1" xfId="0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protection locked="0"/>
    </xf>
    <xf numFmtId="164" fontId="9" fillId="0" borderId="1" xfId="0" applyNumberFormat="1" applyFont="1" applyFill="1" applyBorder="1" applyAlignment="1" applyProtection="1"/>
    <xf numFmtId="0" fontId="9" fillId="0" borderId="1" xfId="0" applyFont="1" applyFill="1" applyBorder="1" applyAlignment="1" applyProtection="1">
      <alignment wrapText="1"/>
    </xf>
    <xf numFmtId="164" fontId="11" fillId="0" borderId="0" xfId="0" applyNumberFormat="1" applyFont="1" applyFill="1" applyAlignment="1" applyProtection="1">
      <alignment horizontal="right"/>
    </xf>
    <xf numFmtId="164" fontId="11" fillId="0" borderId="0" xfId="0" applyNumberFormat="1" applyFont="1" applyFill="1" applyAlignment="1" applyProtection="1"/>
    <xf numFmtId="0" fontId="9" fillId="0" borderId="8" xfId="1" applyFont="1" applyFill="1" applyBorder="1" applyAlignment="1" applyProtection="1"/>
    <xf numFmtId="0" fontId="9" fillId="0" borderId="5" xfId="1" applyFont="1" applyFill="1" applyBorder="1" applyAlignment="1" applyProtection="1"/>
    <xf numFmtId="0" fontId="11" fillId="0" borderId="8" xfId="1" applyFont="1" applyFill="1" applyBorder="1" applyAlignment="1" applyProtection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4">
    <cellStyle name="Normální" xfId="0" builtinId="0"/>
    <cellStyle name="Normální 2" xfId="2"/>
    <cellStyle name="normální 2 2" xfId="3"/>
    <cellStyle name="Normální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tabSelected="1" topLeftCell="A256" zoomScaleNormal="100" workbookViewId="0">
      <selection activeCell="D270" sqref="D270"/>
    </sheetView>
  </sheetViews>
  <sheetFormatPr defaultRowHeight="15" x14ac:dyDescent="0.25"/>
  <cols>
    <col min="1" max="1" width="9.140625" style="9"/>
    <col min="2" max="2" width="14.5703125" style="9" customWidth="1"/>
    <col min="3" max="3" width="6" style="8" customWidth="1"/>
    <col min="4" max="4" width="36.42578125" style="9" customWidth="1"/>
    <col min="5" max="5" width="5.42578125" style="10" bestFit="1" customWidth="1"/>
    <col min="6" max="7" width="5.7109375" style="10" bestFit="1" customWidth="1"/>
    <col min="8" max="8" width="7.85546875" style="10" customWidth="1"/>
    <col min="9" max="9" width="10.28515625" style="10" bestFit="1" customWidth="1"/>
    <col min="10" max="16384" width="9.140625" style="9"/>
  </cols>
  <sheetData>
    <row r="1" spans="1:10" s="46" customFormat="1" ht="18" x14ac:dyDescent="0.35">
      <c r="A1" s="45" t="s">
        <v>576</v>
      </c>
      <c r="C1" s="47"/>
      <c r="E1" s="48"/>
      <c r="F1" s="48"/>
      <c r="G1" s="48"/>
      <c r="H1" s="48"/>
      <c r="I1" s="48"/>
      <c r="J1" s="48"/>
    </row>
    <row r="2" spans="1:10" s="46" customFormat="1" x14ac:dyDescent="0.3">
      <c r="A2" s="49" t="s">
        <v>577</v>
      </c>
      <c r="B2" s="50"/>
      <c r="C2" s="51"/>
      <c r="D2" s="50"/>
      <c r="E2" s="52"/>
      <c r="F2" s="52"/>
      <c r="G2" s="52"/>
      <c r="H2" s="52"/>
      <c r="I2" s="53" t="s">
        <v>578</v>
      </c>
      <c r="J2" s="48"/>
    </row>
    <row r="3" spans="1:10" s="46" customFormat="1" ht="13.5" x14ac:dyDescent="0.3">
      <c r="A3" s="74" t="s">
        <v>154</v>
      </c>
      <c r="B3" s="54"/>
      <c r="C3" s="55"/>
      <c r="D3" s="54"/>
      <c r="E3" s="56"/>
      <c r="F3" s="56"/>
      <c r="G3" s="56"/>
      <c r="H3" s="56"/>
      <c r="I3" s="57">
        <f>I29</f>
        <v>0</v>
      </c>
      <c r="J3" s="48"/>
    </row>
    <row r="4" spans="1:10" s="46" customFormat="1" ht="13.5" x14ac:dyDescent="0.3">
      <c r="A4" s="75" t="s">
        <v>374</v>
      </c>
      <c r="B4" s="50"/>
      <c r="C4" s="51"/>
      <c r="D4" s="50"/>
      <c r="E4" s="52"/>
      <c r="F4" s="52"/>
      <c r="G4" s="52"/>
      <c r="H4" s="52"/>
      <c r="I4" s="58">
        <f>I94</f>
        <v>0</v>
      </c>
      <c r="J4" s="48"/>
    </row>
    <row r="5" spans="1:10" s="46" customFormat="1" ht="13.5" x14ac:dyDescent="0.3">
      <c r="A5" s="75" t="s">
        <v>221</v>
      </c>
      <c r="B5" s="50"/>
      <c r="C5" s="51"/>
      <c r="D5" s="50"/>
      <c r="E5" s="52"/>
      <c r="F5" s="52"/>
      <c r="G5" s="52"/>
      <c r="H5" s="52"/>
      <c r="I5" s="58">
        <f>I113</f>
        <v>0</v>
      </c>
      <c r="J5" s="48"/>
    </row>
    <row r="6" spans="1:10" s="46" customFormat="1" ht="13.5" x14ac:dyDescent="0.3">
      <c r="A6" s="75" t="s">
        <v>222</v>
      </c>
      <c r="B6" s="50"/>
      <c r="C6" s="51"/>
      <c r="D6" s="50"/>
      <c r="E6" s="52"/>
      <c r="F6" s="52"/>
      <c r="G6" s="52"/>
      <c r="H6" s="52"/>
      <c r="I6" s="58">
        <f>I138</f>
        <v>0</v>
      </c>
      <c r="J6" s="48"/>
    </row>
    <row r="7" spans="1:10" s="46" customFormat="1" ht="13.5" x14ac:dyDescent="0.3">
      <c r="A7" s="75" t="s">
        <v>271</v>
      </c>
      <c r="B7" s="50"/>
      <c r="C7" s="51"/>
      <c r="D7" s="50"/>
      <c r="E7" s="52"/>
      <c r="F7" s="52"/>
      <c r="G7" s="52"/>
      <c r="H7" s="52"/>
      <c r="I7" s="58">
        <f>I179</f>
        <v>0</v>
      </c>
      <c r="J7" s="48"/>
    </row>
    <row r="8" spans="1:10" s="46" customFormat="1" ht="13.5" x14ac:dyDescent="0.3">
      <c r="A8" s="76" t="s">
        <v>61</v>
      </c>
      <c r="B8" s="54"/>
      <c r="C8" s="55"/>
      <c r="D8" s="54"/>
      <c r="E8" s="56"/>
      <c r="F8" s="56"/>
      <c r="G8" s="56"/>
      <c r="H8" s="56"/>
      <c r="I8" s="57">
        <f>I225</f>
        <v>0</v>
      </c>
      <c r="J8" s="48"/>
    </row>
    <row r="9" spans="1:10" s="46" customFormat="1" ht="13.5" x14ac:dyDescent="0.3">
      <c r="A9" s="75" t="s">
        <v>131</v>
      </c>
      <c r="B9" s="50"/>
      <c r="C9" s="51"/>
      <c r="D9" s="50"/>
      <c r="E9" s="52"/>
      <c r="F9" s="52"/>
      <c r="G9" s="52"/>
      <c r="H9" s="52"/>
      <c r="I9" s="58">
        <f>I241</f>
        <v>0</v>
      </c>
      <c r="J9" s="48"/>
    </row>
    <row r="10" spans="1:10" s="46" customFormat="1" ht="13.5" x14ac:dyDescent="0.3">
      <c r="A10" s="75" t="s">
        <v>43</v>
      </c>
      <c r="B10" s="50"/>
      <c r="C10" s="51"/>
      <c r="D10" s="50"/>
      <c r="E10" s="52"/>
      <c r="F10" s="52"/>
      <c r="G10" s="52"/>
      <c r="H10" s="52"/>
      <c r="I10" s="58">
        <f>I252</f>
        <v>0</v>
      </c>
      <c r="J10" s="48"/>
    </row>
    <row r="11" spans="1:10" s="46" customFormat="1" ht="13.5" x14ac:dyDescent="0.3">
      <c r="A11" s="75" t="s">
        <v>580</v>
      </c>
      <c r="B11" s="50"/>
      <c r="C11" s="51"/>
      <c r="D11" s="50"/>
      <c r="E11" s="52"/>
      <c r="F11" s="52"/>
      <c r="G11" s="52"/>
      <c r="H11" s="52"/>
      <c r="I11" s="58">
        <f>F262</f>
        <v>0</v>
      </c>
      <c r="J11" s="48"/>
    </row>
    <row r="12" spans="1:10" s="46" customFormat="1" ht="13.5" x14ac:dyDescent="0.3">
      <c r="A12" s="76" t="s">
        <v>579</v>
      </c>
      <c r="B12" s="59"/>
      <c r="C12" s="60"/>
      <c r="D12" s="59"/>
      <c r="E12" s="61"/>
      <c r="F12" s="61"/>
      <c r="G12" s="61"/>
      <c r="H12" s="61"/>
      <c r="I12" s="62">
        <f>SUM(I3:I11)</f>
        <v>0</v>
      </c>
      <c r="J12" s="48"/>
    </row>
    <row r="14" spans="1:10" ht="21" x14ac:dyDescent="0.35">
      <c r="A14" s="7" t="s">
        <v>154</v>
      </c>
    </row>
    <row r="15" spans="1:10" s="14" customFormat="1" ht="113.25" x14ac:dyDescent="0.25">
      <c r="A15" s="11" t="s">
        <v>359</v>
      </c>
      <c r="B15" s="11" t="s">
        <v>0</v>
      </c>
      <c r="C15" s="12" t="s">
        <v>1</v>
      </c>
      <c r="D15" s="11" t="s">
        <v>2</v>
      </c>
      <c r="E15" s="13" t="s">
        <v>3</v>
      </c>
      <c r="F15" s="13" t="s">
        <v>4</v>
      </c>
      <c r="G15" s="13" t="s">
        <v>5</v>
      </c>
      <c r="H15" s="13" t="s">
        <v>6</v>
      </c>
      <c r="I15" s="13" t="s">
        <v>7</v>
      </c>
    </row>
    <row r="16" spans="1:10" s="4" customFormat="1" ht="51" x14ac:dyDescent="0.2">
      <c r="A16" s="43" t="s">
        <v>360</v>
      </c>
      <c r="B16" s="33" t="s">
        <v>9</v>
      </c>
      <c r="C16" s="2" t="s">
        <v>155</v>
      </c>
      <c r="D16" s="6" t="s">
        <v>156</v>
      </c>
      <c r="E16" s="3">
        <v>2</v>
      </c>
      <c r="F16" s="3">
        <v>35</v>
      </c>
      <c r="G16" s="3">
        <f t="shared" ref="G16:G22" si="0">E16*F16</f>
        <v>70</v>
      </c>
      <c r="H16" s="3"/>
      <c r="I16" s="3"/>
    </row>
    <row r="17" spans="1:9" s="4" customFormat="1" ht="63.75" x14ac:dyDescent="0.2">
      <c r="A17" s="43" t="s">
        <v>361</v>
      </c>
      <c r="B17" s="80" t="s">
        <v>14</v>
      </c>
      <c r="C17" s="2" t="s">
        <v>158</v>
      </c>
      <c r="D17" s="1" t="s">
        <v>157</v>
      </c>
      <c r="E17" s="3">
        <v>1</v>
      </c>
      <c r="F17" s="3">
        <v>19.399999999999999</v>
      </c>
      <c r="G17" s="3">
        <f t="shared" si="0"/>
        <v>19.399999999999999</v>
      </c>
      <c r="H17" s="3"/>
      <c r="I17" s="3"/>
    </row>
    <row r="18" spans="1:9" s="4" customFormat="1" ht="63.75" x14ac:dyDescent="0.2">
      <c r="A18" s="43" t="s">
        <v>362</v>
      </c>
      <c r="B18" s="81"/>
      <c r="C18" s="2" t="s">
        <v>159</v>
      </c>
      <c r="D18" s="1" t="s">
        <v>160</v>
      </c>
      <c r="E18" s="3">
        <v>3</v>
      </c>
      <c r="F18" s="3">
        <v>11.9</v>
      </c>
      <c r="G18" s="3">
        <f t="shared" si="0"/>
        <v>35.700000000000003</v>
      </c>
      <c r="H18" s="3"/>
      <c r="I18" s="3"/>
    </row>
    <row r="19" spans="1:9" s="4" customFormat="1" ht="76.5" x14ac:dyDescent="0.2">
      <c r="A19" s="43" t="s">
        <v>363</v>
      </c>
      <c r="B19" s="81"/>
      <c r="C19" s="2" t="s">
        <v>161</v>
      </c>
      <c r="D19" s="15" t="s">
        <v>162</v>
      </c>
      <c r="E19" s="16">
        <v>1</v>
      </c>
      <c r="F19" s="16">
        <v>9.6999999999999993</v>
      </c>
      <c r="G19" s="16">
        <f t="shared" si="0"/>
        <v>9.6999999999999993</v>
      </c>
      <c r="H19" s="16"/>
      <c r="I19" s="16"/>
    </row>
    <row r="20" spans="1:9" s="4" customFormat="1" ht="63.75" x14ac:dyDescent="0.2">
      <c r="A20" s="43" t="s">
        <v>364</v>
      </c>
      <c r="B20" s="81"/>
      <c r="C20" s="2" t="s">
        <v>163</v>
      </c>
      <c r="D20" s="1" t="s">
        <v>164</v>
      </c>
      <c r="E20" s="3">
        <v>1</v>
      </c>
      <c r="F20" s="3">
        <v>3.1</v>
      </c>
      <c r="G20" s="3">
        <f t="shared" si="0"/>
        <v>3.1</v>
      </c>
      <c r="H20" s="3"/>
      <c r="I20" s="3"/>
    </row>
    <row r="21" spans="1:9" s="4" customFormat="1" ht="63.75" x14ac:dyDescent="0.2">
      <c r="A21" s="43" t="s">
        <v>365</v>
      </c>
      <c r="B21" s="81"/>
      <c r="C21" s="2" t="s">
        <v>165</v>
      </c>
      <c r="D21" s="1" t="s">
        <v>166</v>
      </c>
      <c r="E21" s="3">
        <v>1</v>
      </c>
      <c r="F21" s="3">
        <v>10.7</v>
      </c>
      <c r="G21" s="3">
        <f t="shared" si="0"/>
        <v>10.7</v>
      </c>
      <c r="H21" s="3"/>
      <c r="I21" s="3"/>
    </row>
    <row r="22" spans="1:9" s="4" customFormat="1" ht="39" customHeight="1" x14ac:dyDescent="0.2">
      <c r="A22" s="43" t="s">
        <v>366</v>
      </c>
      <c r="B22" s="81"/>
      <c r="C22" s="2" t="s">
        <v>168</v>
      </c>
      <c r="D22" s="15" t="s">
        <v>167</v>
      </c>
      <c r="E22" s="16">
        <v>1</v>
      </c>
      <c r="F22" s="16">
        <v>3</v>
      </c>
      <c r="G22" s="16">
        <f t="shared" si="0"/>
        <v>3</v>
      </c>
      <c r="H22" s="16"/>
      <c r="I22" s="16"/>
    </row>
    <row r="23" spans="1:9" s="4" customFormat="1" ht="63.75" x14ac:dyDescent="0.2">
      <c r="A23" s="43" t="s">
        <v>367</v>
      </c>
      <c r="B23" s="81"/>
      <c r="C23" s="2" t="s">
        <v>170</v>
      </c>
      <c r="D23" s="15" t="s">
        <v>169</v>
      </c>
      <c r="E23" s="16">
        <v>1</v>
      </c>
      <c r="F23" s="16">
        <v>5.0999999999999996</v>
      </c>
      <c r="G23" s="16">
        <f>E23*F23</f>
        <v>5.0999999999999996</v>
      </c>
      <c r="H23" s="16"/>
      <c r="I23" s="16"/>
    </row>
    <row r="24" spans="1:9" s="4" customFormat="1" ht="25.5" x14ac:dyDescent="0.2">
      <c r="A24" s="43" t="s">
        <v>368</v>
      </c>
      <c r="B24" s="82"/>
      <c r="C24" s="2" t="s">
        <v>171</v>
      </c>
      <c r="D24" s="26" t="s">
        <v>46</v>
      </c>
      <c r="E24" s="27">
        <v>1</v>
      </c>
      <c r="F24" s="27">
        <v>9.91</v>
      </c>
      <c r="G24" s="27">
        <f t="shared" ref="G24" si="1">E24*F24</f>
        <v>9.91</v>
      </c>
      <c r="H24" s="27"/>
      <c r="I24" s="27"/>
    </row>
    <row r="25" spans="1:9" s="4" customFormat="1" ht="39" customHeight="1" x14ac:dyDescent="0.2">
      <c r="A25" s="43" t="s">
        <v>369</v>
      </c>
      <c r="B25" s="77" t="s">
        <v>11</v>
      </c>
      <c r="C25" s="25" t="s">
        <v>172</v>
      </c>
      <c r="D25" s="26" t="s">
        <v>19</v>
      </c>
      <c r="E25" s="27">
        <v>1</v>
      </c>
      <c r="F25" s="27">
        <v>0.3</v>
      </c>
      <c r="G25" s="27">
        <f t="shared" ref="G25:G29" si="2">E25*F25</f>
        <v>0.3</v>
      </c>
      <c r="H25" s="27"/>
      <c r="I25" s="27"/>
    </row>
    <row r="26" spans="1:9" s="29" customFormat="1" ht="12.75" x14ac:dyDescent="0.2">
      <c r="A26" s="43" t="s">
        <v>370</v>
      </c>
      <c r="B26" s="78"/>
      <c r="C26" s="25" t="s">
        <v>173</v>
      </c>
      <c r="D26" s="1" t="s">
        <v>20</v>
      </c>
      <c r="E26" s="16">
        <v>88</v>
      </c>
      <c r="F26" s="16"/>
      <c r="G26" s="16">
        <f t="shared" si="2"/>
        <v>0</v>
      </c>
      <c r="H26" s="16"/>
      <c r="I26" s="16"/>
    </row>
    <row r="27" spans="1:9" s="29" customFormat="1" ht="12.75" x14ac:dyDescent="0.2">
      <c r="A27" s="43" t="s">
        <v>371</v>
      </c>
      <c r="B27" s="78"/>
      <c r="C27" s="25" t="s">
        <v>174</v>
      </c>
      <c r="D27" s="1" t="s">
        <v>21</v>
      </c>
      <c r="E27" s="16">
        <v>88</v>
      </c>
      <c r="F27" s="16"/>
      <c r="G27" s="16">
        <f t="shared" si="2"/>
        <v>0</v>
      </c>
      <c r="H27" s="16"/>
      <c r="I27" s="16"/>
    </row>
    <row r="28" spans="1:9" s="29" customFormat="1" ht="12.75" x14ac:dyDescent="0.2">
      <c r="A28" s="43" t="s">
        <v>372</v>
      </c>
      <c r="B28" s="78"/>
      <c r="C28" s="25" t="s">
        <v>175</v>
      </c>
      <c r="D28" s="1" t="s">
        <v>22</v>
      </c>
      <c r="E28" s="16">
        <v>88</v>
      </c>
      <c r="F28" s="16"/>
      <c r="G28" s="16">
        <f t="shared" si="2"/>
        <v>0</v>
      </c>
      <c r="H28" s="16"/>
      <c r="I28" s="16"/>
    </row>
    <row r="29" spans="1:9" s="29" customFormat="1" ht="38.25" x14ac:dyDescent="0.2">
      <c r="A29" s="43" t="s">
        <v>373</v>
      </c>
      <c r="B29" s="79"/>
      <c r="C29" s="25" t="s">
        <v>176</v>
      </c>
      <c r="D29" s="1" t="s">
        <v>47</v>
      </c>
      <c r="E29" s="3">
        <v>11</v>
      </c>
      <c r="F29" s="3"/>
      <c r="G29" s="3">
        <f t="shared" si="2"/>
        <v>0</v>
      </c>
      <c r="H29" s="3"/>
      <c r="I29" s="3"/>
    </row>
    <row r="31" spans="1:9" ht="21" x14ac:dyDescent="0.35">
      <c r="A31" s="7" t="s">
        <v>374</v>
      </c>
    </row>
    <row r="32" spans="1:9" ht="72" x14ac:dyDescent="0.25">
      <c r="A32" s="11" t="s">
        <v>359</v>
      </c>
      <c r="B32" s="11" t="s">
        <v>0</v>
      </c>
      <c r="C32" s="12" t="s">
        <v>1</v>
      </c>
      <c r="D32" s="11" t="s">
        <v>2</v>
      </c>
      <c r="E32" s="13" t="s">
        <v>3</v>
      </c>
      <c r="F32" s="13" t="s">
        <v>4</v>
      </c>
      <c r="G32" s="13" t="s">
        <v>5</v>
      </c>
      <c r="H32" s="13" t="s">
        <v>6</v>
      </c>
      <c r="I32" s="13" t="s">
        <v>7</v>
      </c>
    </row>
    <row r="33" spans="1:9" ht="38.25" x14ac:dyDescent="0.25">
      <c r="A33" s="43" t="s">
        <v>375</v>
      </c>
      <c r="B33" s="83" t="s">
        <v>8</v>
      </c>
      <c r="C33" s="2" t="s">
        <v>12</v>
      </c>
      <c r="D33" s="5" t="s">
        <v>44</v>
      </c>
      <c r="E33" s="3">
        <v>2</v>
      </c>
      <c r="F33" s="3">
        <v>5.0999999999999996</v>
      </c>
      <c r="G33" s="3">
        <f t="shared" ref="G33:G56" si="3">E33*F33</f>
        <v>10.199999999999999</v>
      </c>
      <c r="H33" s="3"/>
      <c r="I33" s="3"/>
    </row>
    <row r="34" spans="1:9" ht="38.25" x14ac:dyDescent="0.25">
      <c r="A34" s="43" t="s">
        <v>376</v>
      </c>
      <c r="B34" s="83"/>
      <c r="C34" s="2" t="s">
        <v>74</v>
      </c>
      <c r="D34" s="5" t="s">
        <v>31</v>
      </c>
      <c r="E34" s="3">
        <v>24</v>
      </c>
      <c r="F34" s="3">
        <v>4.0999999999999996</v>
      </c>
      <c r="G34" s="3">
        <f t="shared" si="3"/>
        <v>98.399999999999991</v>
      </c>
      <c r="H34" s="3"/>
      <c r="I34" s="3"/>
    </row>
    <row r="35" spans="1:9" ht="38.25" x14ac:dyDescent="0.25">
      <c r="A35" s="43" t="s">
        <v>377</v>
      </c>
      <c r="B35" s="83"/>
      <c r="C35" s="2" t="s">
        <v>177</v>
      </c>
      <c r="D35" s="5" t="s">
        <v>75</v>
      </c>
      <c r="E35" s="3">
        <v>1.5</v>
      </c>
      <c r="F35" s="3">
        <v>2.6</v>
      </c>
      <c r="G35" s="3">
        <f t="shared" si="3"/>
        <v>3.9000000000000004</v>
      </c>
      <c r="H35" s="3"/>
      <c r="I35" s="3"/>
    </row>
    <row r="36" spans="1:9" ht="38.25" x14ac:dyDescent="0.25">
      <c r="A36" s="43" t="s">
        <v>378</v>
      </c>
      <c r="B36" s="83"/>
      <c r="C36" s="2" t="s">
        <v>178</v>
      </c>
      <c r="D36" s="5" t="s">
        <v>179</v>
      </c>
      <c r="E36" s="3">
        <v>4.2</v>
      </c>
      <c r="F36" s="3">
        <v>2.1</v>
      </c>
      <c r="G36" s="3">
        <f t="shared" si="3"/>
        <v>8.82</v>
      </c>
      <c r="H36" s="3"/>
      <c r="I36" s="3"/>
    </row>
    <row r="37" spans="1:9" ht="140.25" x14ac:dyDescent="0.25">
      <c r="A37" s="43" t="s">
        <v>379</v>
      </c>
      <c r="B37" s="38"/>
      <c r="C37" s="2" t="s">
        <v>13</v>
      </c>
      <c r="D37" s="5" t="s">
        <v>599</v>
      </c>
      <c r="E37" s="3">
        <v>2</v>
      </c>
      <c r="F37" s="3">
        <v>10</v>
      </c>
      <c r="G37" s="3">
        <f t="shared" si="3"/>
        <v>20</v>
      </c>
      <c r="H37" s="3"/>
      <c r="I37" s="3"/>
    </row>
    <row r="38" spans="1:9" ht="368.25" customHeight="1" x14ac:dyDescent="0.25">
      <c r="A38" s="43" t="s">
        <v>380</v>
      </c>
      <c r="B38" s="38"/>
      <c r="C38" s="2" t="s">
        <v>76</v>
      </c>
      <c r="D38" s="5" t="s">
        <v>600</v>
      </c>
      <c r="E38" s="3">
        <v>6</v>
      </c>
      <c r="F38" s="3">
        <v>100</v>
      </c>
      <c r="G38" s="3">
        <f t="shared" si="3"/>
        <v>600</v>
      </c>
      <c r="H38" s="3"/>
      <c r="I38" s="3"/>
    </row>
    <row r="39" spans="1:9" ht="140.25" x14ac:dyDescent="0.25">
      <c r="A39" s="88" t="s">
        <v>381</v>
      </c>
      <c r="B39" s="80" t="s">
        <v>9</v>
      </c>
      <c r="C39" s="84" t="s">
        <v>77</v>
      </c>
      <c r="D39" s="6" t="s">
        <v>180</v>
      </c>
      <c r="E39" s="85">
        <v>2</v>
      </c>
      <c r="F39" s="85">
        <v>70</v>
      </c>
      <c r="G39" s="85">
        <f>E39*F39</f>
        <v>140</v>
      </c>
      <c r="H39" s="85"/>
      <c r="I39" s="85"/>
    </row>
    <row r="40" spans="1:9" ht="213.75" customHeight="1" x14ac:dyDescent="0.25">
      <c r="A40" s="89"/>
      <c r="B40" s="81"/>
      <c r="C40" s="84"/>
      <c r="D40" s="5" t="s">
        <v>355</v>
      </c>
      <c r="E40" s="85"/>
      <c r="F40" s="85"/>
      <c r="G40" s="85"/>
      <c r="H40" s="85"/>
      <c r="I40" s="85"/>
    </row>
    <row r="41" spans="1:9" ht="140.25" x14ac:dyDescent="0.25">
      <c r="A41" s="43" t="s">
        <v>382</v>
      </c>
      <c r="B41" s="81"/>
      <c r="C41" s="41" t="s">
        <v>181</v>
      </c>
      <c r="D41" s="5" t="s">
        <v>182</v>
      </c>
      <c r="E41" s="39">
        <v>6</v>
      </c>
      <c r="F41" s="39">
        <v>4.9000000000000004</v>
      </c>
      <c r="G41" s="39">
        <f>E41*F41</f>
        <v>29.400000000000002</v>
      </c>
      <c r="H41" s="39"/>
      <c r="I41" s="39"/>
    </row>
    <row r="42" spans="1:9" ht="102" x14ac:dyDescent="0.25">
      <c r="A42" s="43" t="s">
        <v>383</v>
      </c>
      <c r="B42" s="81"/>
      <c r="C42" s="41" t="s">
        <v>184</v>
      </c>
      <c r="D42" s="5" t="s">
        <v>183</v>
      </c>
      <c r="E42" s="39">
        <v>2</v>
      </c>
      <c r="F42" s="39">
        <v>7.8</v>
      </c>
      <c r="G42" s="39">
        <f>E42*F42</f>
        <v>15.6</v>
      </c>
      <c r="H42" s="39"/>
      <c r="I42" s="39"/>
    </row>
    <row r="43" spans="1:9" ht="114.75" x14ac:dyDescent="0.25">
      <c r="A43" s="43" t="s">
        <v>384</v>
      </c>
      <c r="B43" s="81"/>
      <c r="C43" s="2" t="s">
        <v>185</v>
      </c>
      <c r="D43" s="6" t="s">
        <v>140</v>
      </c>
      <c r="E43" s="3">
        <v>5</v>
      </c>
      <c r="F43" s="3">
        <v>18.5</v>
      </c>
      <c r="G43" s="3">
        <f t="shared" si="3"/>
        <v>92.5</v>
      </c>
      <c r="H43" s="3"/>
      <c r="I43" s="3"/>
    </row>
    <row r="44" spans="1:9" ht="89.25" x14ac:dyDescent="0.25">
      <c r="A44" s="43" t="s">
        <v>385</v>
      </c>
      <c r="B44" s="82"/>
      <c r="C44" s="2" t="s">
        <v>186</v>
      </c>
      <c r="D44" s="6" t="s">
        <v>187</v>
      </c>
      <c r="E44" s="3">
        <v>6</v>
      </c>
      <c r="F44" s="3">
        <v>1.1000000000000001</v>
      </c>
      <c r="G44" s="3">
        <f t="shared" si="3"/>
        <v>6.6000000000000005</v>
      </c>
      <c r="H44" s="3"/>
      <c r="I44" s="3"/>
    </row>
    <row r="45" spans="1:9" ht="39" x14ac:dyDescent="0.25">
      <c r="A45" s="43" t="s">
        <v>386</v>
      </c>
      <c r="B45" s="80" t="s">
        <v>14</v>
      </c>
      <c r="C45" s="2" t="s">
        <v>15</v>
      </c>
      <c r="D45" s="15" t="s">
        <v>188</v>
      </c>
      <c r="E45" s="16">
        <v>6</v>
      </c>
      <c r="F45" s="16">
        <v>0.9</v>
      </c>
      <c r="G45" s="16">
        <f t="shared" si="3"/>
        <v>5.4</v>
      </c>
      <c r="H45" s="16"/>
      <c r="I45" s="16"/>
    </row>
    <row r="46" spans="1:9" ht="39" x14ac:dyDescent="0.25">
      <c r="A46" s="43" t="s">
        <v>387</v>
      </c>
      <c r="B46" s="81"/>
      <c r="C46" s="2" t="s">
        <v>16</v>
      </c>
      <c r="D46" s="15" t="s">
        <v>190</v>
      </c>
      <c r="E46" s="16">
        <v>2</v>
      </c>
      <c r="F46" s="16">
        <v>0.6</v>
      </c>
      <c r="G46" s="16">
        <f t="shared" si="3"/>
        <v>1.2</v>
      </c>
      <c r="H46" s="16"/>
      <c r="I46" s="16"/>
    </row>
    <row r="47" spans="1:9" ht="39" x14ac:dyDescent="0.25">
      <c r="A47" s="43" t="s">
        <v>388</v>
      </c>
      <c r="B47" s="81"/>
      <c r="C47" s="2" t="s">
        <v>32</v>
      </c>
      <c r="D47" s="15" t="s">
        <v>189</v>
      </c>
      <c r="E47" s="16">
        <v>4</v>
      </c>
      <c r="F47" s="16">
        <v>0.5</v>
      </c>
      <c r="G47" s="16">
        <f t="shared" si="3"/>
        <v>2</v>
      </c>
      <c r="H47" s="16"/>
      <c r="I47" s="16"/>
    </row>
    <row r="48" spans="1:9" ht="39" x14ac:dyDescent="0.25">
      <c r="A48" s="43" t="s">
        <v>389</v>
      </c>
      <c r="B48" s="81"/>
      <c r="C48" s="2" t="s">
        <v>79</v>
      </c>
      <c r="D48" s="1" t="s">
        <v>191</v>
      </c>
      <c r="E48" s="3">
        <v>1</v>
      </c>
      <c r="F48" s="3">
        <v>2.7</v>
      </c>
      <c r="G48" s="3">
        <f t="shared" si="3"/>
        <v>2.7</v>
      </c>
      <c r="H48" s="3"/>
      <c r="I48" s="3"/>
    </row>
    <row r="49" spans="1:9" ht="39" x14ac:dyDescent="0.25">
      <c r="A49" s="43" t="s">
        <v>390</v>
      </c>
      <c r="B49" s="81"/>
      <c r="C49" s="2" t="s">
        <v>81</v>
      </c>
      <c r="D49" s="1" t="s">
        <v>45</v>
      </c>
      <c r="E49" s="3">
        <v>1</v>
      </c>
      <c r="F49" s="3">
        <v>1.2</v>
      </c>
      <c r="G49" s="3">
        <f t="shared" si="3"/>
        <v>1.2</v>
      </c>
      <c r="H49" s="3"/>
      <c r="I49" s="3"/>
    </row>
    <row r="50" spans="1:9" ht="39" x14ac:dyDescent="0.25">
      <c r="A50" s="43" t="s">
        <v>391</v>
      </c>
      <c r="B50" s="81"/>
      <c r="C50" s="2" t="s">
        <v>192</v>
      </c>
      <c r="D50" s="1" t="s">
        <v>38</v>
      </c>
      <c r="E50" s="3">
        <v>20</v>
      </c>
      <c r="F50" s="3">
        <v>0.8</v>
      </c>
      <c r="G50" s="3">
        <f t="shared" si="3"/>
        <v>16</v>
      </c>
      <c r="H50" s="3"/>
      <c r="I50" s="3"/>
    </row>
    <row r="51" spans="1:9" ht="39" x14ac:dyDescent="0.25">
      <c r="A51" s="43" t="s">
        <v>392</v>
      </c>
      <c r="B51" s="81"/>
      <c r="C51" s="2" t="s">
        <v>193</v>
      </c>
      <c r="D51" s="1" t="s">
        <v>194</v>
      </c>
      <c r="E51" s="3">
        <v>8</v>
      </c>
      <c r="F51" s="3">
        <v>0.2</v>
      </c>
      <c r="G51" s="3">
        <f t="shared" si="3"/>
        <v>1.6</v>
      </c>
      <c r="H51" s="3"/>
      <c r="I51" s="3"/>
    </row>
    <row r="52" spans="1:9" ht="26.25" x14ac:dyDescent="0.25">
      <c r="A52" s="43" t="s">
        <v>393</v>
      </c>
      <c r="B52" s="81"/>
      <c r="C52" s="2" t="s">
        <v>195</v>
      </c>
      <c r="D52" s="1" t="s">
        <v>93</v>
      </c>
      <c r="E52" s="3">
        <v>1</v>
      </c>
      <c r="F52" s="3">
        <v>1.2</v>
      </c>
      <c r="G52" s="3">
        <f t="shared" si="3"/>
        <v>1.2</v>
      </c>
      <c r="H52" s="3"/>
      <c r="I52" s="3"/>
    </row>
    <row r="53" spans="1:9" ht="26.25" x14ac:dyDescent="0.25">
      <c r="A53" s="43" t="s">
        <v>394</v>
      </c>
      <c r="B53" s="81"/>
      <c r="C53" s="2" t="s">
        <v>197</v>
      </c>
      <c r="D53" s="1" t="s">
        <v>196</v>
      </c>
      <c r="E53" s="3">
        <v>1</v>
      </c>
      <c r="F53" s="3">
        <v>0.3</v>
      </c>
      <c r="G53" s="3">
        <f t="shared" si="3"/>
        <v>0.3</v>
      </c>
      <c r="H53" s="3"/>
      <c r="I53" s="3"/>
    </row>
    <row r="54" spans="1:9" ht="26.25" x14ac:dyDescent="0.25">
      <c r="A54" s="43" t="s">
        <v>395</v>
      </c>
      <c r="B54" s="81"/>
      <c r="C54" s="2" t="s">
        <v>198</v>
      </c>
      <c r="D54" s="1" t="s">
        <v>78</v>
      </c>
      <c r="E54" s="3">
        <v>8</v>
      </c>
      <c r="F54" s="3">
        <v>0.3</v>
      </c>
      <c r="G54" s="3">
        <f t="shared" si="3"/>
        <v>2.4</v>
      </c>
      <c r="H54" s="3"/>
      <c r="I54" s="3"/>
    </row>
    <row r="55" spans="1:9" ht="26.25" x14ac:dyDescent="0.25">
      <c r="A55" s="43" t="s">
        <v>396</v>
      </c>
      <c r="B55" s="81"/>
      <c r="C55" s="2" t="s">
        <v>17</v>
      </c>
      <c r="D55" s="1" t="s">
        <v>199</v>
      </c>
      <c r="E55" s="3">
        <v>2</v>
      </c>
      <c r="F55" s="3">
        <v>0.4</v>
      </c>
      <c r="G55" s="3">
        <f t="shared" si="3"/>
        <v>0.8</v>
      </c>
      <c r="H55" s="3"/>
      <c r="I55" s="3"/>
    </row>
    <row r="56" spans="1:9" ht="77.25" x14ac:dyDescent="0.25">
      <c r="A56" s="43" t="s">
        <v>397</v>
      </c>
      <c r="B56" s="81"/>
      <c r="C56" s="2" t="s">
        <v>18</v>
      </c>
      <c r="D56" s="1" t="s">
        <v>200</v>
      </c>
      <c r="E56" s="3">
        <v>1</v>
      </c>
      <c r="F56" s="3">
        <v>10</v>
      </c>
      <c r="G56" s="3">
        <f t="shared" si="3"/>
        <v>10</v>
      </c>
      <c r="H56" s="3"/>
      <c r="I56" s="3"/>
    </row>
    <row r="57" spans="1:9" ht="77.25" x14ac:dyDescent="0.25">
      <c r="A57" s="43" t="s">
        <v>398</v>
      </c>
      <c r="B57" s="81"/>
      <c r="C57" s="2" t="s">
        <v>82</v>
      </c>
      <c r="D57" s="15" t="s">
        <v>58</v>
      </c>
      <c r="E57" s="16">
        <v>1</v>
      </c>
      <c r="F57" s="16"/>
      <c r="G57" s="16"/>
      <c r="H57" s="16"/>
      <c r="I57" s="16"/>
    </row>
    <row r="58" spans="1:9" ht="77.25" x14ac:dyDescent="0.25">
      <c r="A58" s="43" t="s">
        <v>399</v>
      </c>
      <c r="B58" s="81"/>
      <c r="C58" s="2" t="s">
        <v>84</v>
      </c>
      <c r="D58" s="15" t="s">
        <v>80</v>
      </c>
      <c r="E58" s="16">
        <v>2</v>
      </c>
      <c r="F58" s="16"/>
      <c r="G58" s="16"/>
      <c r="H58" s="16"/>
      <c r="I58" s="16"/>
    </row>
    <row r="59" spans="1:9" ht="39" x14ac:dyDescent="0.25">
      <c r="A59" s="43" t="s">
        <v>400</v>
      </c>
      <c r="B59" s="81"/>
      <c r="C59" s="2" t="s">
        <v>201</v>
      </c>
      <c r="D59" s="15" t="s">
        <v>125</v>
      </c>
      <c r="E59" s="16">
        <v>8</v>
      </c>
      <c r="F59" s="16"/>
      <c r="G59" s="16"/>
      <c r="H59" s="16"/>
      <c r="I59" s="16"/>
    </row>
    <row r="60" spans="1:9" ht="39" x14ac:dyDescent="0.25">
      <c r="A60" s="43" t="s">
        <v>401</v>
      </c>
      <c r="B60" s="82"/>
      <c r="C60" s="2" t="s">
        <v>203</v>
      </c>
      <c r="D60" s="15" t="s">
        <v>202</v>
      </c>
      <c r="E60" s="16">
        <v>6</v>
      </c>
      <c r="F60" s="16"/>
      <c r="G60" s="16"/>
      <c r="H60" s="16"/>
      <c r="I60" s="16"/>
    </row>
    <row r="61" spans="1:9" ht="39" x14ac:dyDescent="0.25">
      <c r="A61" s="43" t="s">
        <v>402</v>
      </c>
      <c r="B61" s="86" t="s">
        <v>85</v>
      </c>
      <c r="C61" s="2" t="s">
        <v>33</v>
      </c>
      <c r="D61" s="15" t="s">
        <v>60</v>
      </c>
      <c r="E61" s="16">
        <v>2</v>
      </c>
      <c r="F61" s="16"/>
      <c r="G61" s="16"/>
      <c r="H61" s="16"/>
      <c r="I61" s="16"/>
    </row>
    <row r="62" spans="1:9" ht="26.25" x14ac:dyDescent="0.25">
      <c r="A62" s="43" t="s">
        <v>403</v>
      </c>
      <c r="B62" s="86"/>
      <c r="C62" s="2" t="s">
        <v>56</v>
      </c>
      <c r="D62" s="15" t="s">
        <v>50</v>
      </c>
      <c r="E62" s="16">
        <v>4</v>
      </c>
      <c r="F62" s="16"/>
      <c r="G62" s="16"/>
      <c r="H62" s="16"/>
      <c r="I62" s="16"/>
    </row>
    <row r="63" spans="1:9" ht="51.75" x14ac:dyDescent="0.25">
      <c r="A63" s="43" t="s">
        <v>404</v>
      </c>
      <c r="B63" s="86"/>
      <c r="C63" s="2" t="s">
        <v>204</v>
      </c>
      <c r="D63" s="15" t="s">
        <v>49</v>
      </c>
      <c r="E63" s="16">
        <v>2</v>
      </c>
      <c r="F63" s="16"/>
      <c r="G63" s="16"/>
      <c r="H63" s="16"/>
      <c r="I63" s="16"/>
    </row>
    <row r="64" spans="1:9" ht="51.75" x14ac:dyDescent="0.25">
      <c r="A64" s="43" t="s">
        <v>405</v>
      </c>
      <c r="B64" s="86"/>
      <c r="C64" s="2" t="s">
        <v>205</v>
      </c>
      <c r="D64" s="15" t="s">
        <v>83</v>
      </c>
      <c r="E64" s="16">
        <v>2</v>
      </c>
      <c r="F64" s="16">
        <v>0.9</v>
      </c>
      <c r="G64" s="27">
        <f t="shared" ref="G64" si="4">E64*F64</f>
        <v>1.8</v>
      </c>
      <c r="H64" s="27"/>
      <c r="I64" s="27"/>
    </row>
    <row r="65" spans="1:9" ht="39" x14ac:dyDescent="0.25">
      <c r="A65" s="43" t="s">
        <v>406</v>
      </c>
      <c r="B65" s="86" t="s">
        <v>86</v>
      </c>
      <c r="C65" s="2" t="s">
        <v>87</v>
      </c>
      <c r="D65" s="15" t="s">
        <v>126</v>
      </c>
      <c r="E65" s="16">
        <v>2</v>
      </c>
      <c r="F65" s="16"/>
      <c r="G65" s="16"/>
      <c r="H65" s="16"/>
      <c r="I65" s="16"/>
    </row>
    <row r="66" spans="1:9" ht="39" x14ac:dyDescent="0.25">
      <c r="A66" s="43" t="s">
        <v>407</v>
      </c>
      <c r="B66" s="86"/>
      <c r="C66" s="2" t="s">
        <v>88</v>
      </c>
      <c r="D66" s="15" t="s">
        <v>57</v>
      </c>
      <c r="E66" s="16">
        <v>2</v>
      </c>
      <c r="F66" s="16"/>
      <c r="G66" s="16"/>
      <c r="H66" s="16"/>
      <c r="I66" s="16"/>
    </row>
    <row r="67" spans="1:9" ht="39" x14ac:dyDescent="0.25">
      <c r="A67" s="43" t="s">
        <v>408</v>
      </c>
      <c r="B67" s="77" t="s">
        <v>97</v>
      </c>
      <c r="C67" s="2" t="s">
        <v>98</v>
      </c>
      <c r="D67" s="15" t="s">
        <v>126</v>
      </c>
      <c r="E67" s="16">
        <v>2</v>
      </c>
      <c r="F67" s="16"/>
      <c r="G67" s="16"/>
      <c r="H67" s="16"/>
      <c r="I67" s="16"/>
    </row>
    <row r="68" spans="1:9" ht="39" x14ac:dyDescent="0.25">
      <c r="A68" s="43" t="s">
        <v>409</v>
      </c>
      <c r="B68" s="78"/>
      <c r="C68" s="2" t="s">
        <v>206</v>
      </c>
      <c r="D68" s="15" t="s">
        <v>94</v>
      </c>
      <c r="E68" s="16">
        <v>2</v>
      </c>
      <c r="F68" s="16"/>
      <c r="G68" s="16"/>
      <c r="H68" s="16"/>
      <c r="I68" s="16"/>
    </row>
    <row r="69" spans="1:9" ht="39" x14ac:dyDescent="0.25">
      <c r="A69" s="43" t="s">
        <v>410</v>
      </c>
      <c r="B69" s="78"/>
      <c r="C69" s="2" t="s">
        <v>207</v>
      </c>
      <c r="D69" s="15" t="s">
        <v>95</v>
      </c>
      <c r="E69" s="16">
        <v>2</v>
      </c>
      <c r="F69" s="16"/>
      <c r="G69" s="16"/>
      <c r="H69" s="16"/>
      <c r="I69" s="16"/>
    </row>
    <row r="70" spans="1:9" ht="56.25" customHeight="1" x14ac:dyDescent="0.25">
      <c r="A70" s="43" t="s">
        <v>411</v>
      </c>
      <c r="B70" s="79"/>
      <c r="C70" s="2" t="s">
        <v>208</v>
      </c>
      <c r="D70" s="15" t="s">
        <v>96</v>
      </c>
      <c r="E70" s="16">
        <v>2</v>
      </c>
      <c r="F70" s="16"/>
      <c r="G70" s="16"/>
      <c r="H70" s="16"/>
      <c r="I70" s="16"/>
    </row>
    <row r="71" spans="1:9" ht="360.75" customHeight="1" x14ac:dyDescent="0.25">
      <c r="A71" s="43" t="s">
        <v>412</v>
      </c>
      <c r="B71" s="40" t="s">
        <v>129</v>
      </c>
      <c r="C71" s="2" t="s">
        <v>130</v>
      </c>
      <c r="D71" s="44" t="s">
        <v>601</v>
      </c>
      <c r="E71" s="16">
        <v>2</v>
      </c>
      <c r="F71" s="16"/>
      <c r="G71" s="16"/>
      <c r="H71" s="16"/>
      <c r="I71" s="16"/>
    </row>
    <row r="72" spans="1:9" ht="39" x14ac:dyDescent="0.25">
      <c r="A72" s="43" t="s">
        <v>413</v>
      </c>
      <c r="B72" s="77" t="s">
        <v>278</v>
      </c>
      <c r="C72" s="2" t="s">
        <v>209</v>
      </c>
      <c r="D72" s="15" t="s">
        <v>126</v>
      </c>
      <c r="E72" s="16">
        <v>4</v>
      </c>
      <c r="F72" s="16"/>
      <c r="G72" s="16"/>
      <c r="H72" s="16"/>
      <c r="I72" s="16"/>
    </row>
    <row r="73" spans="1:9" ht="26.25" x14ac:dyDescent="0.25">
      <c r="A73" s="43" t="s">
        <v>414</v>
      </c>
      <c r="B73" s="78"/>
      <c r="C73" s="2" t="s">
        <v>214</v>
      </c>
      <c r="D73" s="15" t="s">
        <v>39</v>
      </c>
      <c r="E73" s="16">
        <v>4</v>
      </c>
      <c r="F73" s="16"/>
      <c r="G73" s="16"/>
      <c r="H73" s="16"/>
      <c r="I73" s="16"/>
    </row>
    <row r="74" spans="1:9" ht="51.75" x14ac:dyDescent="0.25">
      <c r="A74" s="43" t="s">
        <v>415</v>
      </c>
      <c r="B74" s="79"/>
      <c r="C74" s="2" t="s">
        <v>215</v>
      </c>
      <c r="D74" s="15" t="s">
        <v>40</v>
      </c>
      <c r="E74" s="16">
        <v>4</v>
      </c>
      <c r="F74" s="16"/>
      <c r="G74" s="16"/>
      <c r="H74" s="16"/>
      <c r="I74" s="16"/>
    </row>
    <row r="75" spans="1:9" ht="39" x14ac:dyDescent="0.25">
      <c r="A75" s="43" t="s">
        <v>416</v>
      </c>
      <c r="B75" s="77" t="s">
        <v>11</v>
      </c>
      <c r="C75" s="2" t="s">
        <v>279</v>
      </c>
      <c r="D75" s="26" t="s">
        <v>99</v>
      </c>
      <c r="E75" s="27">
        <v>1</v>
      </c>
      <c r="F75" s="27">
        <v>0.4</v>
      </c>
      <c r="G75" s="27">
        <f t="shared" ref="G75:G94" si="5">E75*F75</f>
        <v>0.4</v>
      </c>
      <c r="H75" s="27"/>
      <c r="I75" s="27"/>
    </row>
    <row r="76" spans="1:9" ht="39" x14ac:dyDescent="0.25">
      <c r="A76" s="43" t="s">
        <v>417</v>
      </c>
      <c r="B76" s="78"/>
      <c r="C76" s="2" t="s">
        <v>280</v>
      </c>
      <c r="D76" s="26" t="s">
        <v>19</v>
      </c>
      <c r="E76" s="27">
        <v>2</v>
      </c>
      <c r="F76" s="27">
        <v>0.3</v>
      </c>
      <c r="G76" s="27">
        <f t="shared" si="5"/>
        <v>0.6</v>
      </c>
      <c r="H76" s="27"/>
      <c r="I76" s="27"/>
    </row>
    <row r="77" spans="1:9" ht="39" x14ac:dyDescent="0.25">
      <c r="A77" s="43" t="s">
        <v>418</v>
      </c>
      <c r="B77" s="78"/>
      <c r="C77" s="2" t="s">
        <v>281</v>
      </c>
      <c r="D77" s="30" t="s">
        <v>34</v>
      </c>
      <c r="E77" s="28">
        <v>14</v>
      </c>
      <c r="F77" s="28">
        <v>0.2</v>
      </c>
      <c r="G77" s="28">
        <f t="shared" si="5"/>
        <v>2.8000000000000003</v>
      </c>
      <c r="H77" s="28"/>
      <c r="I77" s="28"/>
    </row>
    <row r="78" spans="1:9" ht="39" x14ac:dyDescent="0.25">
      <c r="A78" s="43" t="s">
        <v>419</v>
      </c>
      <c r="B78" s="78"/>
      <c r="C78" s="2" t="s">
        <v>282</v>
      </c>
      <c r="D78" s="26" t="s">
        <v>89</v>
      </c>
      <c r="E78" s="27">
        <v>4</v>
      </c>
      <c r="F78" s="27">
        <v>0.2</v>
      </c>
      <c r="G78" s="27">
        <f t="shared" si="5"/>
        <v>0.8</v>
      </c>
      <c r="H78" s="27"/>
      <c r="I78" s="27"/>
    </row>
    <row r="79" spans="1:9" ht="39" x14ac:dyDescent="0.25">
      <c r="A79" s="43" t="s">
        <v>420</v>
      </c>
      <c r="B79" s="78"/>
      <c r="C79" s="2" t="s">
        <v>283</v>
      </c>
      <c r="D79" s="26" t="s">
        <v>210</v>
      </c>
      <c r="E79" s="27">
        <v>8</v>
      </c>
      <c r="F79" s="27">
        <v>0.2</v>
      </c>
      <c r="G79" s="27">
        <f t="shared" si="5"/>
        <v>1.6</v>
      </c>
      <c r="H79" s="27"/>
      <c r="I79" s="27"/>
    </row>
    <row r="80" spans="1:9" ht="26.25" x14ac:dyDescent="0.25">
      <c r="A80" s="43" t="s">
        <v>421</v>
      </c>
      <c r="B80" s="78"/>
      <c r="C80" s="2" t="s">
        <v>284</v>
      </c>
      <c r="D80" s="26" t="s">
        <v>100</v>
      </c>
      <c r="E80" s="27">
        <v>1</v>
      </c>
      <c r="F80" s="27">
        <v>5.6</v>
      </c>
      <c r="G80" s="27">
        <f t="shared" si="5"/>
        <v>5.6</v>
      </c>
      <c r="H80" s="27"/>
      <c r="I80" s="27"/>
    </row>
    <row r="81" spans="1:9" ht="26.25" x14ac:dyDescent="0.25">
      <c r="A81" s="43" t="s">
        <v>422</v>
      </c>
      <c r="B81" s="78"/>
      <c r="C81" s="2" t="s">
        <v>285</v>
      </c>
      <c r="D81" s="26" t="s">
        <v>46</v>
      </c>
      <c r="E81" s="27">
        <v>2</v>
      </c>
      <c r="F81" s="27">
        <v>9.91</v>
      </c>
      <c r="G81" s="27">
        <f t="shared" si="5"/>
        <v>19.82</v>
      </c>
      <c r="H81" s="27"/>
      <c r="I81" s="27"/>
    </row>
    <row r="82" spans="1:9" ht="26.25" x14ac:dyDescent="0.25">
      <c r="A82" s="43" t="s">
        <v>423</v>
      </c>
      <c r="B82" s="78"/>
      <c r="C82" s="2" t="s">
        <v>286</v>
      </c>
      <c r="D82" s="30" t="s">
        <v>35</v>
      </c>
      <c r="E82" s="28">
        <v>14</v>
      </c>
      <c r="F82" s="28">
        <v>3.8</v>
      </c>
      <c r="G82" s="28">
        <f t="shared" si="5"/>
        <v>53.199999999999996</v>
      </c>
      <c r="H82" s="28"/>
      <c r="I82" s="28"/>
    </row>
    <row r="83" spans="1:9" ht="26.25" x14ac:dyDescent="0.25">
      <c r="A83" s="43" t="s">
        <v>424</v>
      </c>
      <c r="B83" s="78"/>
      <c r="C83" s="2" t="s">
        <v>287</v>
      </c>
      <c r="D83" s="26" t="s">
        <v>90</v>
      </c>
      <c r="E83" s="27">
        <v>4</v>
      </c>
      <c r="F83" s="27">
        <v>2.4</v>
      </c>
      <c r="G83" s="27">
        <f t="shared" si="5"/>
        <v>9.6</v>
      </c>
      <c r="H83" s="27"/>
      <c r="I83" s="27"/>
    </row>
    <row r="84" spans="1:9" ht="26.25" x14ac:dyDescent="0.25">
      <c r="A84" s="43" t="s">
        <v>425</v>
      </c>
      <c r="B84" s="78"/>
      <c r="C84" s="2" t="s">
        <v>288</v>
      </c>
      <c r="D84" s="26" t="s">
        <v>211</v>
      </c>
      <c r="E84" s="27">
        <v>8</v>
      </c>
      <c r="F84" s="27">
        <v>2</v>
      </c>
      <c r="G84" s="27">
        <f t="shared" si="5"/>
        <v>16</v>
      </c>
      <c r="H84" s="27"/>
      <c r="I84" s="27"/>
    </row>
    <row r="85" spans="1:9" x14ac:dyDescent="0.25">
      <c r="A85" s="43" t="s">
        <v>426</v>
      </c>
      <c r="B85" s="78"/>
      <c r="C85" s="2" t="s">
        <v>289</v>
      </c>
      <c r="D85" s="1" t="s">
        <v>212</v>
      </c>
      <c r="E85" s="27">
        <v>8</v>
      </c>
      <c r="F85" s="27"/>
      <c r="G85" s="27">
        <v>0</v>
      </c>
      <c r="H85" s="27"/>
      <c r="I85" s="27"/>
    </row>
    <row r="86" spans="1:9" x14ac:dyDescent="0.25">
      <c r="A86" s="43" t="s">
        <v>427</v>
      </c>
      <c r="B86" s="78"/>
      <c r="C86" s="2" t="s">
        <v>290</v>
      </c>
      <c r="D86" s="1" t="s">
        <v>213</v>
      </c>
      <c r="E86" s="27">
        <v>24</v>
      </c>
      <c r="F86" s="27"/>
      <c r="G86" s="27">
        <v>0</v>
      </c>
      <c r="H86" s="27"/>
      <c r="I86" s="27"/>
    </row>
    <row r="87" spans="1:9" x14ac:dyDescent="0.25">
      <c r="A87" s="43" t="s">
        <v>428</v>
      </c>
      <c r="B87" s="78"/>
      <c r="C87" s="2" t="s">
        <v>291</v>
      </c>
      <c r="D87" s="1" t="s">
        <v>20</v>
      </c>
      <c r="E87" s="16">
        <v>128</v>
      </c>
      <c r="F87" s="16"/>
      <c r="G87" s="16">
        <f t="shared" si="5"/>
        <v>0</v>
      </c>
      <c r="H87" s="16"/>
      <c r="I87" s="16"/>
    </row>
    <row r="88" spans="1:9" x14ac:dyDescent="0.25">
      <c r="A88" s="43" t="s">
        <v>429</v>
      </c>
      <c r="B88" s="78"/>
      <c r="C88" s="2" t="s">
        <v>292</v>
      </c>
      <c r="D88" s="1" t="s">
        <v>21</v>
      </c>
      <c r="E88" s="16">
        <v>160</v>
      </c>
      <c r="F88" s="16"/>
      <c r="G88" s="16">
        <f t="shared" si="5"/>
        <v>0</v>
      </c>
      <c r="H88" s="16"/>
      <c r="I88" s="16"/>
    </row>
    <row r="89" spans="1:9" x14ac:dyDescent="0.25">
      <c r="A89" s="43" t="s">
        <v>430</v>
      </c>
      <c r="B89" s="78"/>
      <c r="C89" s="2" t="s">
        <v>293</v>
      </c>
      <c r="D89" s="1" t="s">
        <v>22</v>
      </c>
      <c r="E89" s="16">
        <v>160</v>
      </c>
      <c r="F89" s="16"/>
      <c r="G89" s="16">
        <f t="shared" si="5"/>
        <v>0</v>
      </c>
      <c r="H89" s="16"/>
      <c r="I89" s="16"/>
    </row>
    <row r="90" spans="1:9" ht="39" x14ac:dyDescent="0.25">
      <c r="A90" s="43" t="s">
        <v>431</v>
      </c>
      <c r="B90" s="78"/>
      <c r="C90" s="2" t="s">
        <v>294</v>
      </c>
      <c r="D90" s="1" t="s">
        <v>101</v>
      </c>
      <c r="E90" s="3">
        <v>1</v>
      </c>
      <c r="F90" s="3"/>
      <c r="G90" s="3">
        <f t="shared" si="5"/>
        <v>0</v>
      </c>
      <c r="H90" s="3"/>
      <c r="I90" s="3"/>
    </row>
    <row r="91" spans="1:9" ht="39" x14ac:dyDescent="0.25">
      <c r="A91" s="43" t="s">
        <v>432</v>
      </c>
      <c r="B91" s="78"/>
      <c r="C91" s="2" t="s">
        <v>295</v>
      </c>
      <c r="D91" s="1" t="s">
        <v>47</v>
      </c>
      <c r="E91" s="3">
        <v>1</v>
      </c>
      <c r="F91" s="3"/>
      <c r="G91" s="3">
        <f t="shared" si="5"/>
        <v>0</v>
      </c>
      <c r="H91" s="3"/>
      <c r="I91" s="3"/>
    </row>
    <row r="92" spans="1:9" ht="39" x14ac:dyDescent="0.25">
      <c r="A92" s="43" t="s">
        <v>433</v>
      </c>
      <c r="B92" s="78"/>
      <c r="C92" s="2" t="s">
        <v>296</v>
      </c>
      <c r="D92" s="1" t="s">
        <v>10</v>
      </c>
      <c r="E92" s="3">
        <v>14</v>
      </c>
      <c r="F92" s="3"/>
      <c r="G92" s="3">
        <f t="shared" si="5"/>
        <v>0</v>
      </c>
      <c r="H92" s="3"/>
      <c r="I92" s="3"/>
    </row>
    <row r="93" spans="1:9" ht="39" x14ac:dyDescent="0.25">
      <c r="A93" s="43" t="s">
        <v>434</v>
      </c>
      <c r="B93" s="78"/>
      <c r="C93" s="2" t="s">
        <v>297</v>
      </c>
      <c r="D93" s="1" t="s">
        <v>91</v>
      </c>
      <c r="E93" s="3">
        <v>4</v>
      </c>
      <c r="F93" s="3"/>
      <c r="G93" s="3">
        <f t="shared" si="5"/>
        <v>0</v>
      </c>
      <c r="H93" s="3"/>
      <c r="I93" s="3"/>
    </row>
    <row r="94" spans="1:9" ht="39" x14ac:dyDescent="0.25">
      <c r="A94" s="43" t="s">
        <v>435</v>
      </c>
      <c r="B94" s="79"/>
      <c r="C94" s="2" t="s">
        <v>298</v>
      </c>
      <c r="D94" s="1" t="s">
        <v>216</v>
      </c>
      <c r="E94" s="3">
        <v>12</v>
      </c>
      <c r="F94" s="3"/>
      <c r="G94" s="3">
        <f t="shared" si="5"/>
        <v>0</v>
      </c>
      <c r="H94" s="3"/>
      <c r="I94" s="3"/>
    </row>
    <row r="96" spans="1:9" ht="21" x14ac:dyDescent="0.35">
      <c r="A96" s="7" t="s">
        <v>221</v>
      </c>
    </row>
    <row r="97" spans="1:9" ht="72" x14ac:dyDescent="0.25">
      <c r="A97" s="11" t="s">
        <v>359</v>
      </c>
      <c r="B97" s="11" t="s">
        <v>0</v>
      </c>
      <c r="C97" s="12" t="s">
        <v>1</v>
      </c>
      <c r="D97" s="11" t="s">
        <v>2</v>
      </c>
      <c r="E97" s="13" t="s">
        <v>3</v>
      </c>
      <c r="F97" s="13" t="s">
        <v>4</v>
      </c>
      <c r="G97" s="13" t="s">
        <v>5</v>
      </c>
      <c r="H97" s="13" t="s">
        <v>6</v>
      </c>
      <c r="I97" s="13" t="s">
        <v>7</v>
      </c>
    </row>
    <row r="98" spans="1:9" ht="38.25" x14ac:dyDescent="0.25">
      <c r="A98" s="43" t="s">
        <v>436</v>
      </c>
      <c r="B98" s="80" t="s">
        <v>8</v>
      </c>
      <c r="C98" s="2" t="s">
        <v>23</v>
      </c>
      <c r="D98" s="5" t="s">
        <v>31</v>
      </c>
      <c r="E98" s="3">
        <v>30</v>
      </c>
      <c r="F98" s="3">
        <v>4.0999999999999996</v>
      </c>
      <c r="G98" s="3">
        <f t="shared" ref="G98:G104" si="6">E98*F98</f>
        <v>122.99999999999999</v>
      </c>
      <c r="H98" s="3"/>
      <c r="I98" s="3"/>
    </row>
    <row r="99" spans="1:9" ht="38.25" x14ac:dyDescent="0.25">
      <c r="A99" s="43" t="s">
        <v>437</v>
      </c>
      <c r="B99" s="81"/>
      <c r="C99" s="2" t="s">
        <v>36</v>
      </c>
      <c r="D99" s="5" t="s">
        <v>179</v>
      </c>
      <c r="E99" s="3">
        <v>4.2</v>
      </c>
      <c r="F99" s="3">
        <v>2.1</v>
      </c>
      <c r="G99" s="3">
        <f t="shared" si="6"/>
        <v>8.82</v>
      </c>
      <c r="H99" s="3"/>
      <c r="I99" s="3"/>
    </row>
    <row r="100" spans="1:9" ht="114.75" x14ac:dyDescent="0.25">
      <c r="A100" s="43" t="s">
        <v>438</v>
      </c>
      <c r="B100" s="36" t="s">
        <v>9</v>
      </c>
      <c r="C100" s="2" t="s">
        <v>24</v>
      </c>
      <c r="D100" s="6" t="s">
        <v>140</v>
      </c>
      <c r="E100" s="3">
        <v>6</v>
      </c>
      <c r="F100" s="3">
        <v>18.5</v>
      </c>
      <c r="G100" s="3">
        <f t="shared" si="6"/>
        <v>111</v>
      </c>
      <c r="H100" s="3"/>
      <c r="I100" s="3"/>
    </row>
    <row r="101" spans="1:9" ht="39" x14ac:dyDescent="0.25">
      <c r="A101" s="43" t="s">
        <v>439</v>
      </c>
      <c r="B101" s="80" t="s">
        <v>14</v>
      </c>
      <c r="C101" s="2" t="s">
        <v>25</v>
      </c>
      <c r="D101" s="15" t="s">
        <v>188</v>
      </c>
      <c r="E101" s="16">
        <v>1</v>
      </c>
      <c r="F101" s="16">
        <v>0.9</v>
      </c>
      <c r="G101" s="16">
        <f t="shared" si="6"/>
        <v>0.9</v>
      </c>
      <c r="H101" s="16"/>
      <c r="I101" s="16"/>
    </row>
    <row r="102" spans="1:9" ht="39" x14ac:dyDescent="0.25">
      <c r="A102" s="43" t="s">
        <v>440</v>
      </c>
      <c r="B102" s="81"/>
      <c r="C102" s="2" t="s">
        <v>26</v>
      </c>
      <c r="D102" s="15" t="s">
        <v>189</v>
      </c>
      <c r="E102" s="16">
        <v>4</v>
      </c>
      <c r="F102" s="16">
        <v>0.5</v>
      </c>
      <c r="G102" s="16">
        <f t="shared" si="6"/>
        <v>2</v>
      </c>
      <c r="H102" s="16"/>
      <c r="I102" s="16"/>
    </row>
    <row r="103" spans="1:9" ht="39" x14ac:dyDescent="0.25">
      <c r="A103" s="43" t="s">
        <v>441</v>
      </c>
      <c r="B103" s="81"/>
      <c r="C103" s="2" t="s">
        <v>27</v>
      </c>
      <c r="D103" s="1" t="s">
        <v>38</v>
      </c>
      <c r="E103" s="3">
        <v>11</v>
      </c>
      <c r="F103" s="3">
        <v>0.8</v>
      </c>
      <c r="G103" s="3">
        <f t="shared" si="6"/>
        <v>8.8000000000000007</v>
      </c>
      <c r="H103" s="3"/>
      <c r="I103" s="3"/>
    </row>
    <row r="104" spans="1:9" ht="26.25" x14ac:dyDescent="0.25">
      <c r="A104" s="43" t="s">
        <v>442</v>
      </c>
      <c r="B104" s="81"/>
      <c r="C104" s="2" t="s">
        <v>37</v>
      </c>
      <c r="D104" s="1" t="s">
        <v>199</v>
      </c>
      <c r="E104" s="3">
        <v>2</v>
      </c>
      <c r="F104" s="3">
        <v>0.4</v>
      </c>
      <c r="G104" s="3">
        <f t="shared" si="6"/>
        <v>0.8</v>
      </c>
      <c r="H104" s="3"/>
      <c r="I104" s="3"/>
    </row>
    <row r="105" spans="1:9" ht="77.25" x14ac:dyDescent="0.25">
      <c r="A105" s="43" t="s">
        <v>443</v>
      </c>
      <c r="B105" s="82"/>
      <c r="C105" s="2" t="s">
        <v>92</v>
      </c>
      <c r="D105" s="15" t="s">
        <v>58</v>
      </c>
      <c r="E105" s="16">
        <v>5</v>
      </c>
      <c r="F105" s="16"/>
      <c r="G105" s="16"/>
      <c r="H105" s="16"/>
      <c r="I105" s="16"/>
    </row>
    <row r="106" spans="1:9" ht="39" x14ac:dyDescent="0.25">
      <c r="A106" s="43" t="s">
        <v>444</v>
      </c>
      <c r="B106" s="86" t="s">
        <v>86</v>
      </c>
      <c r="C106" s="2" t="s">
        <v>28</v>
      </c>
      <c r="D106" s="15" t="s">
        <v>126</v>
      </c>
      <c r="E106" s="16">
        <v>2</v>
      </c>
      <c r="F106" s="16"/>
      <c r="G106" s="16"/>
      <c r="H106" s="16"/>
      <c r="I106" s="16"/>
    </row>
    <row r="107" spans="1:9" ht="39" x14ac:dyDescent="0.25">
      <c r="A107" s="43" t="s">
        <v>445</v>
      </c>
      <c r="B107" s="86"/>
      <c r="C107" s="2" t="s">
        <v>59</v>
      </c>
      <c r="D107" s="15" t="s">
        <v>57</v>
      </c>
      <c r="E107" s="16">
        <v>2</v>
      </c>
      <c r="F107" s="16"/>
      <c r="G107" s="16"/>
      <c r="H107" s="16"/>
      <c r="I107" s="16"/>
    </row>
    <row r="108" spans="1:9" ht="39" x14ac:dyDescent="0.25">
      <c r="A108" s="43" t="s">
        <v>446</v>
      </c>
      <c r="B108" s="78"/>
      <c r="C108" s="25" t="s">
        <v>29</v>
      </c>
      <c r="D108" s="30" t="s">
        <v>34</v>
      </c>
      <c r="E108" s="28">
        <v>12</v>
      </c>
      <c r="F108" s="28">
        <v>0.2</v>
      </c>
      <c r="G108" s="28">
        <f t="shared" ref="G108:G113" si="7">E108*F108</f>
        <v>2.4000000000000004</v>
      </c>
      <c r="H108" s="28"/>
      <c r="I108" s="28"/>
    </row>
    <row r="109" spans="1:9" ht="26.25" x14ac:dyDescent="0.25">
      <c r="A109" s="43" t="s">
        <v>447</v>
      </c>
      <c r="B109" s="78"/>
      <c r="C109" s="25" t="s">
        <v>30</v>
      </c>
      <c r="D109" s="30" t="s">
        <v>35</v>
      </c>
      <c r="E109" s="28">
        <v>12</v>
      </c>
      <c r="F109" s="28">
        <v>3.8</v>
      </c>
      <c r="G109" s="28">
        <f t="shared" si="7"/>
        <v>45.599999999999994</v>
      </c>
      <c r="H109" s="28"/>
      <c r="I109" s="28"/>
    </row>
    <row r="110" spans="1:9" x14ac:dyDescent="0.25">
      <c r="A110" s="43" t="s">
        <v>448</v>
      </c>
      <c r="B110" s="78"/>
      <c r="C110" s="25" t="s">
        <v>217</v>
      </c>
      <c r="D110" s="1" t="s">
        <v>20</v>
      </c>
      <c r="E110" s="16">
        <v>96</v>
      </c>
      <c r="F110" s="16"/>
      <c r="G110" s="16">
        <f t="shared" si="7"/>
        <v>0</v>
      </c>
      <c r="H110" s="16"/>
      <c r="I110" s="16"/>
    </row>
    <row r="111" spans="1:9" x14ac:dyDescent="0.25">
      <c r="A111" s="43" t="s">
        <v>449</v>
      </c>
      <c r="B111" s="78"/>
      <c r="C111" s="25" t="s">
        <v>218</v>
      </c>
      <c r="D111" s="1" t="s">
        <v>21</v>
      </c>
      <c r="E111" s="16">
        <v>96</v>
      </c>
      <c r="F111" s="16"/>
      <c r="G111" s="16">
        <f t="shared" si="7"/>
        <v>0</v>
      </c>
      <c r="H111" s="16"/>
      <c r="I111" s="16"/>
    </row>
    <row r="112" spans="1:9" x14ac:dyDescent="0.25">
      <c r="A112" s="43" t="s">
        <v>450</v>
      </c>
      <c r="B112" s="78"/>
      <c r="C112" s="25" t="s">
        <v>219</v>
      </c>
      <c r="D112" s="1" t="s">
        <v>22</v>
      </c>
      <c r="E112" s="16">
        <v>96</v>
      </c>
      <c r="F112" s="16"/>
      <c r="G112" s="16">
        <f t="shared" si="7"/>
        <v>0</v>
      </c>
      <c r="H112" s="16"/>
      <c r="I112" s="16"/>
    </row>
    <row r="113" spans="1:9" ht="39" x14ac:dyDescent="0.25">
      <c r="A113" s="43" t="s">
        <v>451</v>
      </c>
      <c r="B113" s="79"/>
      <c r="C113" s="25" t="s">
        <v>220</v>
      </c>
      <c r="D113" s="1" t="s">
        <v>10</v>
      </c>
      <c r="E113" s="3">
        <v>12</v>
      </c>
      <c r="F113" s="3"/>
      <c r="G113" s="3">
        <f t="shared" si="7"/>
        <v>0</v>
      </c>
      <c r="H113" s="3"/>
      <c r="I113" s="3"/>
    </row>
    <row r="115" spans="1:9" ht="21" x14ac:dyDescent="0.35">
      <c r="A115" s="34" t="s">
        <v>222</v>
      </c>
    </row>
    <row r="116" spans="1:9" ht="72" x14ac:dyDescent="0.25">
      <c r="A116" s="11" t="s">
        <v>359</v>
      </c>
      <c r="B116" s="11" t="s">
        <v>0</v>
      </c>
      <c r="C116" s="12" t="s">
        <v>1</v>
      </c>
      <c r="D116" s="11" t="s">
        <v>2</v>
      </c>
      <c r="E116" s="13" t="s">
        <v>3</v>
      </c>
      <c r="F116" s="13" t="s">
        <v>4</v>
      </c>
      <c r="G116" s="13" t="s">
        <v>5</v>
      </c>
      <c r="H116" s="13" t="s">
        <v>6</v>
      </c>
      <c r="I116" s="13" t="s">
        <v>7</v>
      </c>
    </row>
    <row r="117" spans="1:9" ht="38.25" x14ac:dyDescent="0.25">
      <c r="A117" s="43" t="s">
        <v>452</v>
      </c>
      <c r="B117" s="80" t="s">
        <v>8</v>
      </c>
      <c r="C117" s="2" t="s">
        <v>41</v>
      </c>
      <c r="D117" s="5" t="s">
        <v>44</v>
      </c>
      <c r="E117" s="3">
        <v>4</v>
      </c>
      <c r="F117" s="3">
        <v>5.0999999999999996</v>
      </c>
      <c r="G117" s="3">
        <f t="shared" ref="G117:G126" si="8">E117*F117</f>
        <v>20.399999999999999</v>
      </c>
      <c r="H117" s="3"/>
      <c r="I117" s="3"/>
    </row>
    <row r="118" spans="1:9" ht="38.25" x14ac:dyDescent="0.25">
      <c r="A118" s="43" t="s">
        <v>453</v>
      </c>
      <c r="B118" s="82"/>
      <c r="C118" s="2" t="s">
        <v>42</v>
      </c>
      <c r="D118" s="5" t="s">
        <v>31</v>
      </c>
      <c r="E118" s="3">
        <v>1</v>
      </c>
      <c r="F118" s="3">
        <v>4.0999999999999996</v>
      </c>
      <c r="G118" s="3">
        <f t="shared" si="8"/>
        <v>4.0999999999999996</v>
      </c>
      <c r="H118" s="3"/>
      <c r="I118" s="3"/>
    </row>
    <row r="119" spans="1:9" ht="114.75" x14ac:dyDescent="0.25">
      <c r="A119" s="43" t="s">
        <v>454</v>
      </c>
      <c r="B119" s="80" t="s">
        <v>9</v>
      </c>
      <c r="C119" s="2" t="s">
        <v>62</v>
      </c>
      <c r="D119" s="6" t="s">
        <v>48</v>
      </c>
      <c r="E119" s="3">
        <v>2</v>
      </c>
      <c r="F119" s="3">
        <v>24.5</v>
      </c>
      <c r="G119" s="3">
        <f t="shared" si="8"/>
        <v>49</v>
      </c>
      <c r="H119" s="3"/>
      <c r="I119" s="3"/>
    </row>
    <row r="120" spans="1:9" ht="114.75" x14ac:dyDescent="0.25">
      <c r="A120" s="43" t="s">
        <v>455</v>
      </c>
      <c r="B120" s="82"/>
      <c r="C120" s="2" t="s">
        <v>223</v>
      </c>
      <c r="D120" s="6" t="s">
        <v>602</v>
      </c>
      <c r="E120" s="3">
        <v>1</v>
      </c>
      <c r="F120" s="3">
        <v>13.6</v>
      </c>
      <c r="G120" s="3">
        <f t="shared" si="8"/>
        <v>13.6</v>
      </c>
      <c r="H120" s="3"/>
      <c r="I120" s="3"/>
    </row>
    <row r="121" spans="1:9" ht="39" x14ac:dyDescent="0.25">
      <c r="A121" s="43" t="s">
        <v>456</v>
      </c>
      <c r="B121" s="80" t="s">
        <v>14</v>
      </c>
      <c r="C121" s="2" t="s">
        <v>63</v>
      </c>
      <c r="D121" s="15" t="s">
        <v>224</v>
      </c>
      <c r="E121" s="16">
        <v>1</v>
      </c>
      <c r="F121" s="16">
        <v>1</v>
      </c>
      <c r="G121" s="16">
        <f t="shared" si="8"/>
        <v>1</v>
      </c>
      <c r="H121" s="16"/>
      <c r="I121" s="16"/>
    </row>
    <row r="122" spans="1:9" ht="39" x14ac:dyDescent="0.25">
      <c r="A122" s="43" t="s">
        <v>457</v>
      </c>
      <c r="B122" s="81"/>
      <c r="C122" s="2" t="s">
        <v>64</v>
      </c>
      <c r="D122" s="15" t="s">
        <v>188</v>
      </c>
      <c r="E122" s="16">
        <v>1</v>
      </c>
      <c r="F122" s="16">
        <v>0.9</v>
      </c>
      <c r="G122" s="16">
        <f t="shared" si="8"/>
        <v>0.9</v>
      </c>
      <c r="H122" s="16"/>
      <c r="I122" s="16"/>
    </row>
    <row r="123" spans="1:9" ht="39" x14ac:dyDescent="0.25">
      <c r="A123" s="43" t="s">
        <v>458</v>
      </c>
      <c r="B123" s="81"/>
      <c r="C123" s="2" t="s">
        <v>65</v>
      </c>
      <c r="D123" s="1" t="s">
        <v>45</v>
      </c>
      <c r="E123" s="3">
        <v>3</v>
      </c>
      <c r="F123" s="3">
        <v>1.2</v>
      </c>
      <c r="G123" s="3">
        <f t="shared" si="8"/>
        <v>3.5999999999999996</v>
      </c>
      <c r="H123" s="3"/>
      <c r="I123" s="3"/>
    </row>
    <row r="124" spans="1:9" ht="39" x14ac:dyDescent="0.25">
      <c r="A124" s="43" t="s">
        <v>459</v>
      </c>
      <c r="B124" s="81"/>
      <c r="C124" s="2" t="s">
        <v>66</v>
      </c>
      <c r="D124" s="1" t="s">
        <v>38</v>
      </c>
      <c r="E124" s="3">
        <v>1</v>
      </c>
      <c r="F124" s="3">
        <v>0.8</v>
      </c>
      <c r="G124" s="3">
        <f t="shared" si="8"/>
        <v>0.8</v>
      </c>
      <c r="H124" s="3"/>
      <c r="I124" s="3"/>
    </row>
    <row r="125" spans="1:9" ht="26.25" x14ac:dyDescent="0.25">
      <c r="A125" s="43" t="s">
        <v>460</v>
      </c>
      <c r="B125" s="81"/>
      <c r="C125" s="2" t="s">
        <v>67</v>
      </c>
      <c r="D125" s="1" t="s">
        <v>225</v>
      </c>
      <c r="E125" s="3">
        <v>1</v>
      </c>
      <c r="F125" s="3">
        <v>2.2999999999999998</v>
      </c>
      <c r="G125" s="3">
        <f t="shared" si="8"/>
        <v>2.2999999999999998</v>
      </c>
      <c r="H125" s="3"/>
      <c r="I125" s="3"/>
    </row>
    <row r="126" spans="1:9" ht="26.25" x14ac:dyDescent="0.25">
      <c r="A126" s="43" t="s">
        <v>461</v>
      </c>
      <c r="B126" s="81"/>
      <c r="C126" s="2" t="s">
        <v>68</v>
      </c>
      <c r="D126" s="1" t="s">
        <v>196</v>
      </c>
      <c r="E126" s="3">
        <v>2</v>
      </c>
      <c r="F126" s="3">
        <v>0.3</v>
      </c>
      <c r="G126" s="3">
        <f t="shared" si="8"/>
        <v>0.6</v>
      </c>
      <c r="H126" s="3"/>
      <c r="I126" s="3"/>
    </row>
    <row r="127" spans="1:9" ht="77.25" x14ac:dyDescent="0.25">
      <c r="A127" s="43" t="s">
        <v>462</v>
      </c>
      <c r="B127" s="81"/>
      <c r="C127" s="2" t="s">
        <v>226</v>
      </c>
      <c r="D127" s="15" t="s">
        <v>58</v>
      </c>
      <c r="E127" s="16">
        <v>1</v>
      </c>
      <c r="F127" s="16"/>
      <c r="G127" s="16"/>
      <c r="H127" s="16"/>
      <c r="I127" s="16"/>
    </row>
    <row r="128" spans="1:9" ht="39" x14ac:dyDescent="0.25">
      <c r="A128" s="43" t="s">
        <v>463</v>
      </c>
      <c r="B128" s="82"/>
      <c r="C128" s="2" t="s">
        <v>227</v>
      </c>
      <c r="D128" s="15" t="s">
        <v>127</v>
      </c>
      <c r="E128" s="16">
        <v>1</v>
      </c>
      <c r="F128" s="16"/>
      <c r="G128" s="16"/>
      <c r="H128" s="16"/>
      <c r="I128" s="16"/>
    </row>
    <row r="129" spans="1:9" ht="354" customHeight="1" x14ac:dyDescent="0.25">
      <c r="A129" s="43" t="s">
        <v>464</v>
      </c>
      <c r="B129" s="37" t="s">
        <v>129</v>
      </c>
      <c r="C129" s="2" t="s">
        <v>69</v>
      </c>
      <c r="D129" s="44" t="s">
        <v>604</v>
      </c>
      <c r="E129" s="16">
        <v>1</v>
      </c>
      <c r="F129" s="16"/>
      <c r="G129" s="16"/>
      <c r="H129" s="16"/>
      <c r="I129" s="16"/>
    </row>
    <row r="130" spans="1:9" ht="39" x14ac:dyDescent="0.25">
      <c r="A130" s="43" t="s">
        <v>465</v>
      </c>
      <c r="B130" s="77" t="s">
        <v>11</v>
      </c>
      <c r="C130" s="25" t="s">
        <v>70</v>
      </c>
      <c r="D130" s="26" t="s">
        <v>19</v>
      </c>
      <c r="E130" s="27">
        <v>4</v>
      </c>
      <c r="F130" s="27">
        <v>0.3</v>
      </c>
      <c r="G130" s="27">
        <f t="shared" ref="G130:G138" si="9">E130*F130</f>
        <v>1.2</v>
      </c>
      <c r="H130" s="27"/>
      <c r="I130" s="27"/>
    </row>
    <row r="131" spans="1:9" ht="39" x14ac:dyDescent="0.25">
      <c r="A131" s="43" t="s">
        <v>466</v>
      </c>
      <c r="B131" s="78"/>
      <c r="C131" s="25" t="s">
        <v>71</v>
      </c>
      <c r="D131" s="30" t="s">
        <v>34</v>
      </c>
      <c r="E131" s="28">
        <v>6</v>
      </c>
      <c r="F131" s="28">
        <v>0.2</v>
      </c>
      <c r="G131" s="28">
        <f t="shared" si="9"/>
        <v>1.2000000000000002</v>
      </c>
      <c r="H131" s="28"/>
      <c r="I131" s="28"/>
    </row>
    <row r="132" spans="1:9" ht="26.25" x14ac:dyDescent="0.25">
      <c r="A132" s="43" t="s">
        <v>467</v>
      </c>
      <c r="B132" s="78"/>
      <c r="C132" s="25" t="s">
        <v>72</v>
      </c>
      <c r="D132" s="26" t="s">
        <v>46</v>
      </c>
      <c r="E132" s="27">
        <v>4</v>
      </c>
      <c r="F132" s="27">
        <v>9.91</v>
      </c>
      <c r="G132" s="27">
        <f t="shared" si="9"/>
        <v>39.64</v>
      </c>
      <c r="H132" s="27"/>
      <c r="I132" s="27"/>
    </row>
    <row r="133" spans="1:9" ht="26.25" x14ac:dyDescent="0.25">
      <c r="A133" s="43" t="s">
        <v>468</v>
      </c>
      <c r="B133" s="78"/>
      <c r="C133" s="25" t="s">
        <v>272</v>
      </c>
      <c r="D133" s="30" t="s">
        <v>35</v>
      </c>
      <c r="E133" s="28">
        <v>6</v>
      </c>
      <c r="F133" s="28">
        <v>3.8</v>
      </c>
      <c r="G133" s="28">
        <f t="shared" si="9"/>
        <v>22.799999999999997</v>
      </c>
      <c r="H133" s="28"/>
      <c r="I133" s="28"/>
    </row>
    <row r="134" spans="1:9" x14ac:dyDescent="0.25">
      <c r="A134" s="43" t="s">
        <v>469</v>
      </c>
      <c r="B134" s="78"/>
      <c r="C134" s="25" t="s">
        <v>273</v>
      </c>
      <c r="D134" s="1" t="s">
        <v>20</v>
      </c>
      <c r="E134" s="16">
        <v>72</v>
      </c>
      <c r="F134" s="16"/>
      <c r="G134" s="16">
        <f t="shared" si="9"/>
        <v>0</v>
      </c>
      <c r="H134" s="16"/>
      <c r="I134" s="16"/>
    </row>
    <row r="135" spans="1:9" x14ac:dyDescent="0.25">
      <c r="A135" s="43" t="s">
        <v>470</v>
      </c>
      <c r="B135" s="78"/>
      <c r="C135" s="25" t="s">
        <v>274</v>
      </c>
      <c r="D135" s="1" t="s">
        <v>21</v>
      </c>
      <c r="E135" s="16">
        <v>72</v>
      </c>
      <c r="F135" s="16"/>
      <c r="G135" s="16">
        <f t="shared" si="9"/>
        <v>0</v>
      </c>
      <c r="H135" s="16"/>
      <c r="I135" s="16"/>
    </row>
    <row r="136" spans="1:9" x14ac:dyDescent="0.25">
      <c r="A136" s="43" t="s">
        <v>471</v>
      </c>
      <c r="B136" s="78"/>
      <c r="C136" s="25" t="s">
        <v>275</v>
      </c>
      <c r="D136" s="1" t="s">
        <v>22</v>
      </c>
      <c r="E136" s="16">
        <v>72</v>
      </c>
      <c r="F136" s="16"/>
      <c r="G136" s="16">
        <f t="shared" si="9"/>
        <v>0</v>
      </c>
      <c r="H136" s="16"/>
      <c r="I136" s="16"/>
    </row>
    <row r="137" spans="1:9" ht="39" x14ac:dyDescent="0.25">
      <c r="A137" s="43" t="s">
        <v>472</v>
      </c>
      <c r="B137" s="78"/>
      <c r="C137" s="25" t="s">
        <v>276</v>
      </c>
      <c r="D137" s="1" t="s">
        <v>47</v>
      </c>
      <c r="E137" s="3">
        <v>4</v>
      </c>
      <c r="F137" s="3"/>
      <c r="G137" s="3">
        <f t="shared" si="9"/>
        <v>0</v>
      </c>
      <c r="H137" s="3"/>
      <c r="I137" s="3"/>
    </row>
    <row r="138" spans="1:9" ht="39" x14ac:dyDescent="0.25">
      <c r="A138" s="43" t="s">
        <v>473</v>
      </c>
      <c r="B138" s="79"/>
      <c r="C138" s="25" t="s">
        <v>277</v>
      </c>
      <c r="D138" s="1" t="s">
        <v>10</v>
      </c>
      <c r="E138" s="3">
        <v>6</v>
      </c>
      <c r="F138" s="3"/>
      <c r="G138" s="3">
        <f t="shared" si="9"/>
        <v>0</v>
      </c>
      <c r="H138" s="3"/>
      <c r="I138" s="3"/>
    </row>
    <row r="140" spans="1:9" ht="21" x14ac:dyDescent="0.35">
      <c r="A140" s="7" t="s">
        <v>271</v>
      </c>
    </row>
    <row r="141" spans="1:9" ht="72" x14ac:dyDescent="0.25">
      <c r="A141" s="11" t="s">
        <v>359</v>
      </c>
      <c r="B141" s="11" t="s">
        <v>0</v>
      </c>
      <c r="C141" s="12" t="s">
        <v>1</v>
      </c>
      <c r="D141" s="11" t="s">
        <v>2</v>
      </c>
      <c r="E141" s="13" t="s">
        <v>3</v>
      </c>
      <c r="F141" s="13" t="s">
        <v>4</v>
      </c>
      <c r="G141" s="13" t="s">
        <v>5</v>
      </c>
      <c r="H141" s="13" t="s">
        <v>6</v>
      </c>
      <c r="I141" s="13" t="s">
        <v>7</v>
      </c>
    </row>
    <row r="142" spans="1:9" ht="38.25" x14ac:dyDescent="0.25">
      <c r="A142" s="43" t="s">
        <v>474</v>
      </c>
      <c r="B142" s="80" t="s">
        <v>8</v>
      </c>
      <c r="C142" s="2" t="s">
        <v>112</v>
      </c>
      <c r="D142" s="5" t="s">
        <v>75</v>
      </c>
      <c r="E142" s="3">
        <v>35</v>
      </c>
      <c r="F142" s="3">
        <v>2.6</v>
      </c>
      <c r="G142" s="3">
        <f t="shared" ref="G142:G143" si="10">E142*F142</f>
        <v>91</v>
      </c>
      <c r="H142" s="3"/>
      <c r="I142" s="3"/>
    </row>
    <row r="143" spans="1:9" ht="38.25" x14ac:dyDescent="0.25">
      <c r="A143" s="43" t="s">
        <v>475</v>
      </c>
      <c r="B143" s="82"/>
      <c r="C143" s="2" t="s">
        <v>228</v>
      </c>
      <c r="D143" s="5" t="s">
        <v>179</v>
      </c>
      <c r="E143" s="3">
        <v>8</v>
      </c>
      <c r="F143" s="3">
        <v>2.1</v>
      </c>
      <c r="G143" s="3">
        <f t="shared" si="10"/>
        <v>16.8</v>
      </c>
      <c r="H143" s="3"/>
      <c r="I143" s="3"/>
    </row>
    <row r="144" spans="1:9" ht="191.25" x14ac:dyDescent="0.25">
      <c r="A144" s="43" t="s">
        <v>476</v>
      </c>
      <c r="B144" s="83" t="s">
        <v>9</v>
      </c>
      <c r="C144" s="2" t="s">
        <v>113</v>
      </c>
      <c r="D144" s="6" t="s">
        <v>603</v>
      </c>
      <c r="E144" s="32">
        <v>2</v>
      </c>
      <c r="F144" s="32">
        <v>28</v>
      </c>
      <c r="G144" s="32">
        <f>E144*F144</f>
        <v>56</v>
      </c>
      <c r="H144" s="32"/>
      <c r="I144" s="32"/>
    </row>
    <row r="145" spans="1:9" ht="114.75" x14ac:dyDescent="0.25">
      <c r="A145" s="43" t="s">
        <v>477</v>
      </c>
      <c r="B145" s="83"/>
      <c r="C145" s="2" t="s">
        <v>114</v>
      </c>
      <c r="D145" s="6" t="s">
        <v>229</v>
      </c>
      <c r="E145" s="3">
        <v>6</v>
      </c>
      <c r="F145" s="3">
        <v>11</v>
      </c>
      <c r="G145" s="3">
        <f t="shared" ref="G145:G149" si="11">E145*F145</f>
        <v>66</v>
      </c>
      <c r="H145" s="3"/>
      <c r="I145" s="3"/>
    </row>
    <row r="146" spans="1:9" ht="39" x14ac:dyDescent="0.25">
      <c r="A146" s="43" t="s">
        <v>478</v>
      </c>
      <c r="B146" s="80" t="s">
        <v>14</v>
      </c>
      <c r="C146" s="2" t="s">
        <v>115</v>
      </c>
      <c r="D146" s="15" t="s">
        <v>230</v>
      </c>
      <c r="E146" s="16">
        <v>4</v>
      </c>
      <c r="F146" s="16">
        <v>0.5</v>
      </c>
      <c r="G146" s="16">
        <f t="shared" si="11"/>
        <v>2</v>
      </c>
      <c r="H146" s="16"/>
      <c r="I146" s="16"/>
    </row>
    <row r="147" spans="1:9" ht="39" x14ac:dyDescent="0.25">
      <c r="A147" s="43" t="s">
        <v>479</v>
      </c>
      <c r="B147" s="81"/>
      <c r="C147" s="2" t="s">
        <v>117</v>
      </c>
      <c r="D147" s="15" t="s">
        <v>231</v>
      </c>
      <c r="E147" s="16">
        <v>6</v>
      </c>
      <c r="F147" s="16">
        <v>0.2</v>
      </c>
      <c r="G147" s="16">
        <f t="shared" si="11"/>
        <v>1.2000000000000002</v>
      </c>
      <c r="H147" s="16"/>
      <c r="I147" s="16"/>
    </row>
    <row r="148" spans="1:9" ht="39" x14ac:dyDescent="0.25">
      <c r="A148" s="43" t="s">
        <v>480</v>
      </c>
      <c r="B148" s="81"/>
      <c r="C148" s="2" t="s">
        <v>118</v>
      </c>
      <c r="D148" s="1" t="s">
        <v>116</v>
      </c>
      <c r="E148" s="3">
        <v>24</v>
      </c>
      <c r="F148" s="3">
        <v>0.6</v>
      </c>
      <c r="G148" s="3">
        <f t="shared" si="11"/>
        <v>14.399999999999999</v>
      </c>
      <c r="H148" s="3"/>
      <c r="I148" s="3"/>
    </row>
    <row r="149" spans="1:9" ht="39" x14ac:dyDescent="0.25">
      <c r="A149" s="43" t="s">
        <v>481</v>
      </c>
      <c r="B149" s="81"/>
      <c r="C149" s="2" t="s">
        <v>119</v>
      </c>
      <c r="D149" s="1" t="s">
        <v>194</v>
      </c>
      <c r="E149" s="3">
        <v>2</v>
      </c>
      <c r="F149" s="3">
        <v>0.2</v>
      </c>
      <c r="G149" s="3">
        <f t="shared" si="11"/>
        <v>0.4</v>
      </c>
      <c r="H149" s="3"/>
      <c r="I149" s="3"/>
    </row>
    <row r="150" spans="1:9" ht="39" x14ac:dyDescent="0.25">
      <c r="A150" s="43" t="s">
        <v>482</v>
      </c>
      <c r="B150" s="81"/>
      <c r="C150" s="2" t="s">
        <v>120</v>
      </c>
      <c r="D150" s="15" t="s">
        <v>125</v>
      </c>
      <c r="E150" s="16">
        <v>2</v>
      </c>
      <c r="F150" s="16"/>
      <c r="G150" s="16"/>
      <c r="H150" s="16"/>
      <c r="I150" s="16"/>
    </row>
    <row r="151" spans="1:9" ht="39" x14ac:dyDescent="0.25">
      <c r="A151" s="43" t="s">
        <v>483</v>
      </c>
      <c r="B151" s="81"/>
      <c r="C151" s="2" t="s">
        <v>121</v>
      </c>
      <c r="D151" s="15" t="s">
        <v>127</v>
      </c>
      <c r="E151" s="16">
        <v>1</v>
      </c>
      <c r="F151" s="16"/>
      <c r="G151" s="16"/>
      <c r="H151" s="16"/>
      <c r="I151" s="16"/>
    </row>
    <row r="152" spans="1:9" ht="39" x14ac:dyDescent="0.25">
      <c r="A152" s="43" t="s">
        <v>484</v>
      </c>
      <c r="B152" s="82"/>
      <c r="C152" s="2" t="s">
        <v>260</v>
      </c>
      <c r="D152" s="15" t="s">
        <v>232</v>
      </c>
      <c r="E152" s="16">
        <v>2</v>
      </c>
      <c r="F152" s="16"/>
      <c r="G152" s="16"/>
      <c r="H152" s="16"/>
      <c r="I152" s="16"/>
    </row>
    <row r="153" spans="1:9" ht="51.75" x14ac:dyDescent="0.25">
      <c r="A153" s="43" t="s">
        <v>485</v>
      </c>
      <c r="B153" s="77" t="s">
        <v>234</v>
      </c>
      <c r="C153" s="2" t="s">
        <v>122</v>
      </c>
      <c r="D153" s="15" t="s">
        <v>233</v>
      </c>
      <c r="E153" s="16">
        <v>1</v>
      </c>
      <c r="F153" s="16"/>
      <c r="G153" s="16"/>
      <c r="H153" s="16"/>
      <c r="I153" s="16"/>
    </row>
    <row r="154" spans="1:9" ht="39" x14ac:dyDescent="0.25">
      <c r="A154" s="43" t="s">
        <v>486</v>
      </c>
      <c r="B154" s="78"/>
      <c r="C154" s="2" t="s">
        <v>123</v>
      </c>
      <c r="D154" s="15" t="s">
        <v>232</v>
      </c>
      <c r="E154" s="16">
        <v>2</v>
      </c>
      <c r="F154" s="16"/>
      <c r="G154" s="16"/>
      <c r="H154" s="16"/>
      <c r="I154" s="16"/>
    </row>
    <row r="155" spans="1:9" ht="39" x14ac:dyDescent="0.25">
      <c r="A155" s="43" t="s">
        <v>487</v>
      </c>
      <c r="B155" s="79"/>
      <c r="C155" s="2" t="s">
        <v>124</v>
      </c>
      <c r="D155" s="15" t="s">
        <v>125</v>
      </c>
      <c r="E155" s="16">
        <v>3</v>
      </c>
      <c r="F155" s="16"/>
      <c r="G155" s="16"/>
      <c r="H155" s="16"/>
      <c r="I155" s="16"/>
    </row>
    <row r="156" spans="1:9" ht="39" x14ac:dyDescent="0.25">
      <c r="A156" s="43" t="s">
        <v>488</v>
      </c>
      <c r="B156" s="77" t="s">
        <v>97</v>
      </c>
      <c r="C156" s="2" t="s">
        <v>235</v>
      </c>
      <c r="D156" s="15" t="s">
        <v>126</v>
      </c>
      <c r="E156" s="16">
        <v>2</v>
      </c>
      <c r="F156" s="16"/>
      <c r="G156" s="16"/>
      <c r="H156" s="16"/>
      <c r="I156" s="16"/>
    </row>
    <row r="157" spans="1:9" ht="39" x14ac:dyDescent="0.25">
      <c r="A157" s="43" t="s">
        <v>489</v>
      </c>
      <c r="B157" s="78"/>
      <c r="C157" s="2" t="s">
        <v>236</v>
      </c>
      <c r="D157" s="15" t="s">
        <v>94</v>
      </c>
      <c r="E157" s="16">
        <v>2</v>
      </c>
      <c r="F157" s="16"/>
      <c r="G157" s="16"/>
      <c r="H157" s="16"/>
      <c r="I157" s="16"/>
    </row>
    <row r="158" spans="1:9" ht="39" x14ac:dyDescent="0.25">
      <c r="A158" s="43" t="s">
        <v>490</v>
      </c>
      <c r="B158" s="78"/>
      <c r="C158" s="2" t="s">
        <v>237</v>
      </c>
      <c r="D158" s="15" t="s">
        <v>95</v>
      </c>
      <c r="E158" s="16">
        <v>2</v>
      </c>
      <c r="F158" s="16"/>
      <c r="G158" s="16"/>
      <c r="H158" s="16"/>
      <c r="I158" s="16"/>
    </row>
    <row r="159" spans="1:9" ht="51.75" x14ac:dyDescent="0.25">
      <c r="A159" s="43" t="s">
        <v>491</v>
      </c>
      <c r="B159" s="79"/>
      <c r="C159" s="2" t="s">
        <v>238</v>
      </c>
      <c r="D159" s="15" t="s">
        <v>96</v>
      </c>
      <c r="E159" s="16">
        <v>2</v>
      </c>
      <c r="F159" s="16"/>
      <c r="G159" s="16"/>
      <c r="H159" s="16"/>
      <c r="I159" s="16"/>
    </row>
    <row r="160" spans="1:9" ht="39" x14ac:dyDescent="0.25">
      <c r="A160" s="43" t="s">
        <v>492</v>
      </c>
      <c r="B160" s="77" t="s">
        <v>246</v>
      </c>
      <c r="C160" s="2" t="s">
        <v>248</v>
      </c>
      <c r="D160" s="15" t="s">
        <v>239</v>
      </c>
      <c r="E160" s="16">
        <v>1</v>
      </c>
      <c r="F160" s="16"/>
      <c r="G160" s="16"/>
      <c r="H160" s="16"/>
      <c r="I160" s="16"/>
    </row>
    <row r="161" spans="1:9" ht="26.25" x14ac:dyDescent="0.25">
      <c r="A161" s="43" t="s">
        <v>493</v>
      </c>
      <c r="B161" s="78"/>
      <c r="C161" s="2" t="s">
        <v>249</v>
      </c>
      <c r="D161" s="15" t="s">
        <v>39</v>
      </c>
      <c r="E161" s="16">
        <v>2</v>
      </c>
      <c r="F161" s="16"/>
      <c r="G161" s="16"/>
      <c r="H161" s="16"/>
      <c r="I161" s="16"/>
    </row>
    <row r="162" spans="1:9" ht="51.75" x14ac:dyDescent="0.25">
      <c r="A162" s="43" t="s">
        <v>494</v>
      </c>
      <c r="B162" s="78"/>
      <c r="C162" s="2" t="s">
        <v>250</v>
      </c>
      <c r="D162" s="15" t="s">
        <v>40</v>
      </c>
      <c r="E162" s="16">
        <v>1</v>
      </c>
      <c r="F162" s="16"/>
      <c r="G162" s="16"/>
      <c r="H162" s="16"/>
      <c r="I162" s="16"/>
    </row>
    <row r="163" spans="1:9" ht="39" x14ac:dyDescent="0.25">
      <c r="A163" s="43" t="s">
        <v>495</v>
      </c>
      <c r="B163" s="78"/>
      <c r="C163" s="2" t="s">
        <v>251</v>
      </c>
      <c r="D163" s="15" t="s">
        <v>240</v>
      </c>
      <c r="E163" s="16">
        <v>11</v>
      </c>
      <c r="F163" s="16"/>
      <c r="G163" s="16"/>
      <c r="H163" s="16"/>
      <c r="I163" s="16"/>
    </row>
    <row r="164" spans="1:9" ht="39" x14ac:dyDescent="0.25">
      <c r="A164" s="43" t="s">
        <v>496</v>
      </c>
      <c r="B164" s="78"/>
      <c r="C164" s="2" t="s">
        <v>252</v>
      </c>
      <c r="D164" s="15" t="s">
        <v>241</v>
      </c>
      <c r="E164" s="16">
        <v>4</v>
      </c>
      <c r="F164" s="16"/>
      <c r="G164" s="16"/>
      <c r="H164" s="16"/>
      <c r="I164" s="16"/>
    </row>
    <row r="165" spans="1:9" ht="39" x14ac:dyDescent="0.25">
      <c r="A165" s="43" t="s">
        <v>497</v>
      </c>
      <c r="B165" s="78"/>
      <c r="C165" s="2" t="s">
        <v>253</v>
      </c>
      <c r="D165" s="15" t="s">
        <v>247</v>
      </c>
      <c r="E165" s="16">
        <v>1</v>
      </c>
      <c r="F165" s="16"/>
      <c r="G165" s="16"/>
      <c r="H165" s="16"/>
      <c r="I165" s="16"/>
    </row>
    <row r="166" spans="1:9" ht="39" x14ac:dyDescent="0.25">
      <c r="A166" s="43" t="s">
        <v>498</v>
      </c>
      <c r="B166" s="78"/>
      <c r="C166" s="2" t="s">
        <v>254</v>
      </c>
      <c r="D166" s="15" t="s">
        <v>242</v>
      </c>
      <c r="E166" s="16">
        <v>2</v>
      </c>
      <c r="F166" s="16"/>
      <c r="G166" s="16"/>
      <c r="H166" s="16"/>
      <c r="I166" s="16"/>
    </row>
    <row r="167" spans="1:9" ht="26.25" x14ac:dyDescent="0.25">
      <c r="A167" s="43" t="s">
        <v>499</v>
      </c>
      <c r="B167" s="78"/>
      <c r="C167" s="2" t="s">
        <v>255</v>
      </c>
      <c r="D167" s="15" t="s">
        <v>243</v>
      </c>
      <c r="E167" s="16">
        <v>2</v>
      </c>
      <c r="F167" s="16"/>
      <c r="G167" s="16"/>
      <c r="H167" s="16"/>
      <c r="I167" s="16"/>
    </row>
    <row r="168" spans="1:9" ht="39" x14ac:dyDescent="0.25">
      <c r="A168" s="43" t="s">
        <v>500</v>
      </c>
      <c r="B168" s="78"/>
      <c r="C168" s="2" t="s">
        <v>256</v>
      </c>
      <c r="D168" s="15" t="s">
        <v>244</v>
      </c>
      <c r="E168" s="16">
        <v>2</v>
      </c>
      <c r="F168" s="16"/>
      <c r="G168" s="16"/>
      <c r="H168" s="16"/>
      <c r="I168" s="16"/>
    </row>
    <row r="169" spans="1:9" ht="26.25" x14ac:dyDescent="0.25">
      <c r="A169" s="43" t="s">
        <v>501</v>
      </c>
      <c r="B169" s="78"/>
      <c r="C169" s="2" t="s">
        <v>257</v>
      </c>
      <c r="D169" s="15" t="s">
        <v>245</v>
      </c>
      <c r="E169" s="16">
        <v>2</v>
      </c>
      <c r="F169" s="16"/>
      <c r="G169" s="16"/>
      <c r="H169" s="16"/>
      <c r="I169" s="16"/>
    </row>
    <row r="170" spans="1:9" x14ac:dyDescent="0.25">
      <c r="A170" s="43" t="s">
        <v>502</v>
      </c>
      <c r="B170" s="79"/>
      <c r="C170" s="2" t="s">
        <v>258</v>
      </c>
      <c r="D170" s="1" t="s">
        <v>259</v>
      </c>
      <c r="E170" s="31"/>
      <c r="F170" s="31"/>
      <c r="G170" s="31"/>
      <c r="H170" s="31"/>
      <c r="I170" s="16"/>
    </row>
    <row r="171" spans="1:9" ht="39" x14ac:dyDescent="0.25">
      <c r="A171" s="43" t="s">
        <v>503</v>
      </c>
      <c r="B171" s="83" t="s">
        <v>11</v>
      </c>
      <c r="C171" s="2" t="s">
        <v>261</v>
      </c>
      <c r="D171" s="26" t="s">
        <v>89</v>
      </c>
      <c r="E171" s="27">
        <v>12</v>
      </c>
      <c r="F171" s="27">
        <v>0.2</v>
      </c>
      <c r="G171" s="27">
        <f t="shared" ref="G171:G179" si="12">E171*F171</f>
        <v>2.4000000000000004</v>
      </c>
      <c r="H171" s="27"/>
      <c r="I171" s="27"/>
    </row>
    <row r="172" spans="1:9" ht="39" x14ac:dyDescent="0.25">
      <c r="A172" s="43" t="s">
        <v>504</v>
      </c>
      <c r="B172" s="83"/>
      <c r="C172" s="2" t="s">
        <v>262</v>
      </c>
      <c r="D172" s="26" t="s">
        <v>210</v>
      </c>
      <c r="E172" s="27">
        <v>4</v>
      </c>
      <c r="F172" s="27">
        <v>0.2</v>
      </c>
      <c r="G172" s="27">
        <f t="shared" si="12"/>
        <v>0.8</v>
      </c>
      <c r="H172" s="27"/>
      <c r="I172" s="27"/>
    </row>
    <row r="173" spans="1:9" ht="26.25" x14ac:dyDescent="0.25">
      <c r="A173" s="43" t="s">
        <v>505</v>
      </c>
      <c r="B173" s="83"/>
      <c r="C173" s="2" t="s">
        <v>263</v>
      </c>
      <c r="D173" s="26" t="s">
        <v>90</v>
      </c>
      <c r="E173" s="27">
        <v>12</v>
      </c>
      <c r="F173" s="27">
        <v>2.4</v>
      </c>
      <c r="G173" s="27">
        <f t="shared" si="12"/>
        <v>28.799999999999997</v>
      </c>
      <c r="H173" s="27"/>
      <c r="I173" s="27"/>
    </row>
    <row r="174" spans="1:9" ht="26.25" x14ac:dyDescent="0.25">
      <c r="A174" s="43" t="s">
        <v>506</v>
      </c>
      <c r="B174" s="83"/>
      <c r="C174" s="2" t="s">
        <v>264</v>
      </c>
      <c r="D174" s="26" t="s">
        <v>211</v>
      </c>
      <c r="E174" s="27">
        <v>4</v>
      </c>
      <c r="F174" s="27">
        <v>2</v>
      </c>
      <c r="G174" s="27">
        <f t="shared" si="12"/>
        <v>8</v>
      </c>
      <c r="H174" s="27"/>
      <c r="I174" s="27"/>
    </row>
    <row r="175" spans="1:9" x14ac:dyDescent="0.25">
      <c r="A175" s="43" t="s">
        <v>507</v>
      </c>
      <c r="B175" s="83"/>
      <c r="C175" s="2" t="s">
        <v>265</v>
      </c>
      <c r="D175" s="1" t="s">
        <v>266</v>
      </c>
      <c r="E175" s="16">
        <v>64</v>
      </c>
      <c r="F175" s="16"/>
      <c r="G175" s="16">
        <f t="shared" si="12"/>
        <v>0</v>
      </c>
      <c r="H175" s="16"/>
      <c r="I175" s="16"/>
    </row>
    <row r="176" spans="1:9" x14ac:dyDescent="0.25">
      <c r="A176" s="43" t="s">
        <v>508</v>
      </c>
      <c r="B176" s="83"/>
      <c r="C176" s="2" t="s">
        <v>267</v>
      </c>
      <c r="D176" s="1" t="s">
        <v>21</v>
      </c>
      <c r="E176" s="16">
        <v>64</v>
      </c>
      <c r="F176" s="16"/>
      <c r="G176" s="16">
        <f t="shared" si="12"/>
        <v>0</v>
      </c>
      <c r="H176" s="16"/>
      <c r="I176" s="16"/>
    </row>
    <row r="177" spans="1:9" x14ac:dyDescent="0.25">
      <c r="A177" s="43" t="s">
        <v>509</v>
      </c>
      <c r="B177" s="83"/>
      <c r="C177" s="2" t="s">
        <v>268</v>
      </c>
      <c r="D177" s="1" t="s">
        <v>22</v>
      </c>
      <c r="E177" s="16">
        <v>64</v>
      </c>
      <c r="F177" s="16"/>
      <c r="G177" s="16">
        <f t="shared" si="12"/>
        <v>0</v>
      </c>
      <c r="H177" s="16"/>
      <c r="I177" s="16"/>
    </row>
    <row r="178" spans="1:9" ht="39" x14ac:dyDescent="0.25">
      <c r="A178" s="43" t="s">
        <v>510</v>
      </c>
      <c r="B178" s="83"/>
      <c r="C178" s="2" t="s">
        <v>269</v>
      </c>
      <c r="D178" s="1" t="s">
        <v>91</v>
      </c>
      <c r="E178" s="3">
        <v>12</v>
      </c>
      <c r="F178" s="3"/>
      <c r="G178" s="3">
        <f t="shared" si="12"/>
        <v>0</v>
      </c>
      <c r="H178" s="3"/>
      <c r="I178" s="3"/>
    </row>
    <row r="179" spans="1:9" ht="39" x14ac:dyDescent="0.25">
      <c r="A179" s="43" t="s">
        <v>511</v>
      </c>
      <c r="B179" s="83"/>
      <c r="C179" s="2" t="s">
        <v>270</v>
      </c>
      <c r="D179" s="1" t="s">
        <v>216</v>
      </c>
      <c r="E179" s="3">
        <v>4</v>
      </c>
      <c r="F179" s="3"/>
      <c r="G179" s="3">
        <f t="shared" si="12"/>
        <v>0</v>
      </c>
      <c r="H179" s="3"/>
      <c r="I179" s="3"/>
    </row>
    <row r="181" spans="1:9" ht="21" x14ac:dyDescent="0.35">
      <c r="A181" s="7" t="s">
        <v>61</v>
      </c>
    </row>
    <row r="182" spans="1:9" ht="72" x14ac:dyDescent="0.25">
      <c r="A182" s="11" t="s">
        <v>359</v>
      </c>
      <c r="B182" s="11" t="s">
        <v>0</v>
      </c>
      <c r="C182" s="12" t="s">
        <v>1</v>
      </c>
      <c r="D182" s="11" t="s">
        <v>2</v>
      </c>
      <c r="E182" s="13" t="s">
        <v>3</v>
      </c>
      <c r="F182" s="13" t="s">
        <v>4</v>
      </c>
      <c r="G182" s="13" t="s">
        <v>5</v>
      </c>
      <c r="H182" s="13" t="s">
        <v>6</v>
      </c>
      <c r="I182" s="13" t="s">
        <v>7</v>
      </c>
    </row>
    <row r="183" spans="1:9" ht="38.25" x14ac:dyDescent="0.25">
      <c r="A183" s="43" t="s">
        <v>512</v>
      </c>
      <c r="B183" s="80" t="s">
        <v>8</v>
      </c>
      <c r="C183" s="2" t="s">
        <v>132</v>
      </c>
      <c r="D183" s="5" t="s">
        <v>44</v>
      </c>
      <c r="E183" s="3">
        <v>6.5</v>
      </c>
      <c r="F183" s="3">
        <v>5.0999999999999996</v>
      </c>
      <c r="G183" s="3">
        <f t="shared" ref="G183:G189" si="13">E183*F183</f>
        <v>33.15</v>
      </c>
      <c r="H183" s="3"/>
      <c r="I183" s="3"/>
    </row>
    <row r="184" spans="1:9" ht="38.25" x14ac:dyDescent="0.25">
      <c r="A184" s="43" t="s">
        <v>513</v>
      </c>
      <c r="B184" s="81"/>
      <c r="C184" s="2" t="s">
        <v>133</v>
      </c>
      <c r="D184" s="5" t="s">
        <v>31</v>
      </c>
      <c r="E184" s="3">
        <v>1</v>
      </c>
      <c r="F184" s="3">
        <v>4.0999999999999996</v>
      </c>
      <c r="G184" s="3">
        <f t="shared" si="13"/>
        <v>4.0999999999999996</v>
      </c>
      <c r="H184" s="3"/>
      <c r="I184" s="3"/>
    </row>
    <row r="185" spans="1:9" ht="38.25" x14ac:dyDescent="0.25">
      <c r="A185" s="43" t="s">
        <v>514</v>
      </c>
      <c r="B185" s="81"/>
      <c r="C185" s="2" t="s">
        <v>134</v>
      </c>
      <c r="D185" s="5" t="s">
        <v>75</v>
      </c>
      <c r="E185" s="3">
        <v>28</v>
      </c>
      <c r="F185" s="3">
        <v>2.6</v>
      </c>
      <c r="G185" s="3">
        <f t="shared" si="13"/>
        <v>72.8</v>
      </c>
      <c r="H185" s="3"/>
      <c r="I185" s="3"/>
    </row>
    <row r="186" spans="1:9" ht="38.25" x14ac:dyDescent="0.25">
      <c r="A186" s="43" t="s">
        <v>515</v>
      </c>
      <c r="B186" s="82"/>
      <c r="C186" s="2" t="s">
        <v>135</v>
      </c>
      <c r="D186" s="5" t="s">
        <v>179</v>
      </c>
      <c r="E186" s="3">
        <v>8</v>
      </c>
      <c r="F186" s="3">
        <v>2.1</v>
      </c>
      <c r="G186" s="3">
        <f t="shared" si="13"/>
        <v>16.8</v>
      </c>
      <c r="H186" s="3"/>
      <c r="I186" s="3"/>
    </row>
    <row r="187" spans="1:9" ht="153" x14ac:dyDescent="0.25">
      <c r="A187" s="43" t="s">
        <v>516</v>
      </c>
      <c r="B187" s="80" t="s">
        <v>9</v>
      </c>
      <c r="C187" s="2" t="s">
        <v>300</v>
      </c>
      <c r="D187" s="6" t="s">
        <v>299</v>
      </c>
      <c r="E187" s="3">
        <v>1</v>
      </c>
      <c r="F187" s="3">
        <v>24.5</v>
      </c>
      <c r="G187" s="3">
        <f t="shared" si="13"/>
        <v>24.5</v>
      </c>
      <c r="H187" s="3"/>
      <c r="I187" s="3"/>
    </row>
    <row r="188" spans="1:9" ht="114.75" x14ac:dyDescent="0.25">
      <c r="A188" s="43" t="s">
        <v>517</v>
      </c>
      <c r="B188" s="81"/>
      <c r="C188" s="2" t="s">
        <v>301</v>
      </c>
      <c r="D188" s="6" t="s">
        <v>140</v>
      </c>
      <c r="E188" s="3">
        <v>1</v>
      </c>
      <c r="F188" s="3">
        <v>18.5</v>
      </c>
      <c r="G188" s="3">
        <f t="shared" si="13"/>
        <v>18.5</v>
      </c>
      <c r="H188" s="3"/>
      <c r="I188" s="3"/>
    </row>
    <row r="189" spans="1:9" ht="114.75" x14ac:dyDescent="0.25">
      <c r="A189" s="43" t="s">
        <v>518</v>
      </c>
      <c r="B189" s="81"/>
      <c r="C189" s="2" t="s">
        <v>302</v>
      </c>
      <c r="D189" s="6" t="s">
        <v>229</v>
      </c>
      <c r="E189" s="3">
        <v>2</v>
      </c>
      <c r="F189" s="3">
        <v>11</v>
      </c>
      <c r="G189" s="3">
        <f t="shared" si="13"/>
        <v>22</v>
      </c>
      <c r="H189" s="3"/>
      <c r="I189" s="3"/>
    </row>
    <row r="190" spans="1:9" ht="51.75" x14ac:dyDescent="0.25">
      <c r="A190" s="43" t="s">
        <v>519</v>
      </c>
      <c r="B190" s="82"/>
      <c r="C190" s="2" t="s">
        <v>303</v>
      </c>
      <c r="D190" s="15" t="s">
        <v>49</v>
      </c>
      <c r="E190" s="16">
        <v>6</v>
      </c>
      <c r="F190" s="16"/>
      <c r="G190" s="16"/>
      <c r="H190" s="16"/>
      <c r="I190" s="16"/>
    </row>
    <row r="191" spans="1:9" ht="39" x14ac:dyDescent="0.25">
      <c r="A191" s="43" t="s">
        <v>520</v>
      </c>
      <c r="B191" s="80" t="s">
        <v>14</v>
      </c>
      <c r="C191" s="2" t="s">
        <v>304</v>
      </c>
      <c r="D191" s="15" t="s">
        <v>224</v>
      </c>
      <c r="E191" s="16">
        <v>1</v>
      </c>
      <c r="F191" s="16">
        <v>1</v>
      </c>
      <c r="G191" s="16">
        <f t="shared" ref="G191:G199" si="14">E191*F191</f>
        <v>1</v>
      </c>
      <c r="H191" s="16"/>
      <c r="I191" s="16"/>
    </row>
    <row r="192" spans="1:9" ht="39" x14ac:dyDescent="0.25">
      <c r="A192" s="43" t="s">
        <v>521</v>
      </c>
      <c r="B192" s="81"/>
      <c r="C192" s="2" t="s">
        <v>305</v>
      </c>
      <c r="D192" s="15" t="s">
        <v>231</v>
      </c>
      <c r="E192" s="16">
        <v>4</v>
      </c>
      <c r="F192" s="16">
        <v>0.2</v>
      </c>
      <c r="G192" s="16">
        <f t="shared" si="14"/>
        <v>0.8</v>
      </c>
      <c r="H192" s="16"/>
      <c r="I192" s="16"/>
    </row>
    <row r="193" spans="1:9" ht="39" x14ac:dyDescent="0.25">
      <c r="A193" s="43" t="s">
        <v>522</v>
      </c>
      <c r="B193" s="81"/>
      <c r="C193" s="2" t="s">
        <v>306</v>
      </c>
      <c r="D193" s="1" t="s">
        <v>45</v>
      </c>
      <c r="E193" s="3">
        <v>11</v>
      </c>
      <c r="F193" s="3">
        <v>1.2</v>
      </c>
      <c r="G193" s="3">
        <f t="shared" si="14"/>
        <v>13.2</v>
      </c>
      <c r="H193" s="3"/>
      <c r="I193" s="3"/>
    </row>
    <row r="194" spans="1:9" ht="39" x14ac:dyDescent="0.25">
      <c r="A194" s="43" t="s">
        <v>523</v>
      </c>
      <c r="B194" s="81"/>
      <c r="C194" s="2" t="s">
        <v>307</v>
      </c>
      <c r="D194" s="1" t="s">
        <v>38</v>
      </c>
      <c r="E194" s="3">
        <v>1</v>
      </c>
      <c r="F194" s="3">
        <v>0.8</v>
      </c>
      <c r="G194" s="3">
        <f t="shared" si="14"/>
        <v>0.8</v>
      </c>
      <c r="H194" s="3"/>
      <c r="I194" s="3"/>
    </row>
    <row r="195" spans="1:9" ht="39" x14ac:dyDescent="0.25">
      <c r="A195" s="43" t="s">
        <v>524</v>
      </c>
      <c r="B195" s="81"/>
      <c r="C195" s="2" t="s">
        <v>308</v>
      </c>
      <c r="D195" s="1" t="s">
        <v>194</v>
      </c>
      <c r="E195" s="3">
        <v>12</v>
      </c>
      <c r="F195" s="3">
        <v>0.2</v>
      </c>
      <c r="G195" s="3">
        <f t="shared" si="14"/>
        <v>2.4000000000000004</v>
      </c>
      <c r="H195" s="3"/>
      <c r="I195" s="3"/>
    </row>
    <row r="196" spans="1:9" ht="26.25" x14ac:dyDescent="0.25">
      <c r="A196" s="43" t="s">
        <v>525</v>
      </c>
      <c r="B196" s="81"/>
      <c r="C196" s="2" t="s">
        <v>309</v>
      </c>
      <c r="D196" s="1" t="s">
        <v>225</v>
      </c>
      <c r="E196" s="3">
        <v>4</v>
      </c>
      <c r="F196" s="3">
        <v>2.2999999999999998</v>
      </c>
      <c r="G196" s="3">
        <f t="shared" si="14"/>
        <v>9.1999999999999993</v>
      </c>
      <c r="H196" s="3"/>
      <c r="I196" s="3"/>
    </row>
    <row r="197" spans="1:9" ht="26.25" x14ac:dyDescent="0.25">
      <c r="A197" s="43" t="s">
        <v>526</v>
      </c>
      <c r="B197" s="81"/>
      <c r="C197" s="2" t="s">
        <v>311</v>
      </c>
      <c r="D197" s="1" t="s">
        <v>310</v>
      </c>
      <c r="E197" s="3">
        <v>2</v>
      </c>
      <c r="F197" s="3">
        <v>0.6</v>
      </c>
      <c r="G197" s="3">
        <f t="shared" si="14"/>
        <v>1.2</v>
      </c>
      <c r="H197" s="3"/>
      <c r="I197" s="3"/>
    </row>
    <row r="198" spans="1:9" ht="26.25" x14ac:dyDescent="0.25">
      <c r="A198" s="43" t="s">
        <v>527</v>
      </c>
      <c r="B198" s="81"/>
      <c r="C198" s="2" t="s">
        <v>312</v>
      </c>
      <c r="D198" s="1" t="s">
        <v>313</v>
      </c>
      <c r="E198" s="3">
        <v>2</v>
      </c>
      <c r="F198" s="3">
        <v>0.3</v>
      </c>
      <c r="G198" s="3">
        <f t="shared" si="14"/>
        <v>0.6</v>
      </c>
      <c r="H198" s="3"/>
      <c r="I198" s="3"/>
    </row>
    <row r="199" spans="1:9" ht="26.25" x14ac:dyDescent="0.25">
      <c r="A199" s="43" t="s">
        <v>528</v>
      </c>
      <c r="B199" s="81"/>
      <c r="C199" s="2" t="s">
        <v>317</v>
      </c>
      <c r="D199" s="1" t="s">
        <v>315</v>
      </c>
      <c r="E199" s="3">
        <v>6</v>
      </c>
      <c r="F199" s="3">
        <v>0.1</v>
      </c>
      <c r="G199" s="3">
        <f t="shared" si="14"/>
        <v>0.60000000000000009</v>
      </c>
      <c r="H199" s="3"/>
      <c r="I199" s="3"/>
    </row>
    <row r="200" spans="1:9" ht="39" x14ac:dyDescent="0.25">
      <c r="A200" s="43" t="s">
        <v>529</v>
      </c>
      <c r="B200" s="81"/>
      <c r="C200" s="2" t="s">
        <v>318</v>
      </c>
      <c r="D200" s="15" t="s">
        <v>125</v>
      </c>
      <c r="E200" s="16">
        <v>2</v>
      </c>
      <c r="F200" s="16"/>
      <c r="G200" s="16"/>
      <c r="H200" s="16"/>
      <c r="I200" s="16"/>
    </row>
    <row r="201" spans="1:9" ht="39" x14ac:dyDescent="0.25">
      <c r="A201" s="43" t="s">
        <v>530</v>
      </c>
      <c r="B201" s="81"/>
      <c r="C201" s="2" t="s">
        <v>319</v>
      </c>
      <c r="D201" s="15" t="s">
        <v>314</v>
      </c>
      <c r="E201" s="16">
        <v>6</v>
      </c>
      <c r="F201" s="16"/>
      <c r="G201" s="16"/>
      <c r="H201" s="16"/>
      <c r="I201" s="16"/>
    </row>
    <row r="202" spans="1:9" ht="39" x14ac:dyDescent="0.25">
      <c r="A202" s="43" t="s">
        <v>531</v>
      </c>
      <c r="B202" s="81"/>
      <c r="C202" s="2" t="s">
        <v>320</v>
      </c>
      <c r="D202" s="15" t="s">
        <v>232</v>
      </c>
      <c r="E202" s="16">
        <v>2</v>
      </c>
      <c r="F202" s="16"/>
      <c r="G202" s="16"/>
      <c r="H202" s="16"/>
      <c r="I202" s="16"/>
    </row>
    <row r="203" spans="1:9" ht="39" x14ac:dyDescent="0.25">
      <c r="A203" s="43" t="s">
        <v>532</v>
      </c>
      <c r="B203" s="81"/>
      <c r="C203" s="2" t="s">
        <v>321</v>
      </c>
      <c r="D203" s="15" t="s">
        <v>316</v>
      </c>
      <c r="E203" s="16">
        <v>6</v>
      </c>
      <c r="F203" s="16"/>
      <c r="G203" s="16"/>
      <c r="H203" s="16"/>
      <c r="I203" s="16"/>
    </row>
    <row r="204" spans="1:9" ht="77.25" x14ac:dyDescent="0.25">
      <c r="A204" s="43" t="s">
        <v>533</v>
      </c>
      <c r="B204" s="81"/>
      <c r="C204" s="2" t="s">
        <v>322</v>
      </c>
      <c r="D204" s="15" t="s">
        <v>58</v>
      </c>
      <c r="E204" s="16">
        <v>1</v>
      </c>
      <c r="F204" s="16"/>
      <c r="G204" s="16"/>
      <c r="H204" s="16"/>
      <c r="I204" s="16"/>
    </row>
    <row r="205" spans="1:9" ht="38.25" x14ac:dyDescent="0.25">
      <c r="A205" s="43" t="s">
        <v>534</v>
      </c>
      <c r="B205" s="77" t="s">
        <v>104</v>
      </c>
      <c r="C205" s="2" t="s">
        <v>323</v>
      </c>
      <c r="D205" s="5" t="s">
        <v>102</v>
      </c>
      <c r="E205" s="3">
        <v>1</v>
      </c>
      <c r="F205" s="3">
        <v>1.2</v>
      </c>
      <c r="G205" s="3">
        <f t="shared" ref="G205:G206" si="15">E205*F205</f>
        <v>1.2</v>
      </c>
      <c r="H205" s="3"/>
      <c r="I205" s="3"/>
    </row>
    <row r="206" spans="1:9" ht="39" x14ac:dyDescent="0.25">
      <c r="A206" s="43" t="s">
        <v>535</v>
      </c>
      <c r="B206" s="78"/>
      <c r="C206" s="2" t="s">
        <v>324</v>
      </c>
      <c r="D206" s="1" t="s">
        <v>103</v>
      </c>
      <c r="E206" s="3">
        <v>1</v>
      </c>
      <c r="F206" s="3">
        <v>0.1</v>
      </c>
      <c r="G206" s="3">
        <f t="shared" si="15"/>
        <v>0.1</v>
      </c>
      <c r="H206" s="3"/>
      <c r="I206" s="3"/>
    </row>
    <row r="207" spans="1:9" ht="51.75" x14ac:dyDescent="0.25">
      <c r="A207" s="43" t="s">
        <v>536</v>
      </c>
      <c r="B207" s="78"/>
      <c r="C207" s="2" t="s">
        <v>325</v>
      </c>
      <c r="D207" s="15" t="s">
        <v>49</v>
      </c>
      <c r="E207" s="16">
        <v>1</v>
      </c>
      <c r="F207" s="16"/>
      <c r="G207" s="16"/>
      <c r="H207" s="16"/>
      <c r="I207" s="16"/>
    </row>
    <row r="208" spans="1:9" ht="26.25" x14ac:dyDescent="0.25">
      <c r="A208" s="43" t="s">
        <v>537</v>
      </c>
      <c r="B208" s="78"/>
      <c r="C208" s="2" t="s">
        <v>326</v>
      </c>
      <c r="D208" s="15" t="s">
        <v>50</v>
      </c>
      <c r="E208" s="16">
        <v>2</v>
      </c>
      <c r="F208" s="16"/>
      <c r="G208" s="16"/>
      <c r="H208" s="16"/>
      <c r="I208" s="16"/>
    </row>
    <row r="209" spans="1:9" ht="39" x14ac:dyDescent="0.25">
      <c r="A209" s="43" t="s">
        <v>538</v>
      </c>
      <c r="B209" s="79"/>
      <c r="C209" s="2" t="s">
        <v>327</v>
      </c>
      <c r="D209" s="15" t="s">
        <v>127</v>
      </c>
      <c r="E209" s="16">
        <v>2</v>
      </c>
      <c r="F209" s="16"/>
      <c r="G209" s="16"/>
      <c r="H209" s="16"/>
      <c r="I209" s="16"/>
    </row>
    <row r="210" spans="1:9" ht="39" x14ac:dyDescent="0.25">
      <c r="A210" s="43" t="s">
        <v>539</v>
      </c>
      <c r="B210" s="77" t="s">
        <v>105</v>
      </c>
      <c r="C210" s="2" t="s">
        <v>328</v>
      </c>
      <c r="D210" s="15" t="s">
        <v>126</v>
      </c>
      <c r="E210" s="16">
        <v>1</v>
      </c>
      <c r="F210" s="16"/>
      <c r="G210" s="16"/>
      <c r="H210" s="16"/>
      <c r="I210" s="16"/>
    </row>
    <row r="211" spans="1:9" ht="26.25" x14ac:dyDescent="0.25">
      <c r="A211" s="43" t="s">
        <v>540</v>
      </c>
      <c r="B211" s="78"/>
      <c r="C211" s="2" t="s">
        <v>329</v>
      </c>
      <c r="D211" s="15" t="s">
        <v>39</v>
      </c>
      <c r="E211" s="16">
        <v>1</v>
      </c>
      <c r="F211" s="16"/>
      <c r="G211" s="16"/>
      <c r="H211" s="16"/>
      <c r="I211" s="16"/>
    </row>
    <row r="212" spans="1:9" ht="51.75" x14ac:dyDescent="0.25">
      <c r="A212" s="43" t="s">
        <v>541</v>
      </c>
      <c r="B212" s="79"/>
      <c r="C212" s="2" t="s">
        <v>330</v>
      </c>
      <c r="D212" s="15" t="s">
        <v>40</v>
      </c>
      <c r="E212" s="16">
        <v>1</v>
      </c>
      <c r="F212" s="16"/>
      <c r="G212" s="16"/>
      <c r="H212" s="16"/>
      <c r="I212" s="16"/>
    </row>
    <row r="213" spans="1:9" ht="39" x14ac:dyDescent="0.25">
      <c r="A213" s="43" t="s">
        <v>542</v>
      </c>
      <c r="B213" s="35" t="s">
        <v>332</v>
      </c>
      <c r="C213" s="2" t="s">
        <v>333</v>
      </c>
      <c r="D213" s="15" t="s">
        <v>331</v>
      </c>
      <c r="E213" s="16">
        <v>2</v>
      </c>
      <c r="F213" s="16"/>
      <c r="G213" s="16"/>
      <c r="H213" s="16"/>
      <c r="I213" s="16"/>
    </row>
    <row r="214" spans="1:9" ht="39" x14ac:dyDescent="0.25">
      <c r="A214" s="43" t="s">
        <v>543</v>
      </c>
      <c r="B214" s="86" t="s">
        <v>11</v>
      </c>
      <c r="C214" s="25" t="s">
        <v>106</v>
      </c>
      <c r="D214" s="26" t="s">
        <v>19</v>
      </c>
      <c r="E214" s="27">
        <v>1</v>
      </c>
      <c r="F214" s="27">
        <v>0.3</v>
      </c>
      <c r="G214" s="27">
        <f t="shared" ref="G214:G225" si="16">E214*F214</f>
        <v>0.3</v>
      </c>
      <c r="H214" s="27"/>
      <c r="I214" s="27"/>
    </row>
    <row r="215" spans="1:9" ht="39" x14ac:dyDescent="0.25">
      <c r="A215" s="43" t="s">
        <v>544</v>
      </c>
      <c r="B215" s="86"/>
      <c r="C215" s="25" t="s">
        <v>107</v>
      </c>
      <c r="D215" s="30" t="s">
        <v>34</v>
      </c>
      <c r="E215" s="28">
        <v>2</v>
      </c>
      <c r="F215" s="28">
        <v>0.2</v>
      </c>
      <c r="G215" s="28">
        <f t="shared" si="16"/>
        <v>0.4</v>
      </c>
      <c r="H215" s="28"/>
      <c r="I215" s="28"/>
    </row>
    <row r="216" spans="1:9" ht="39" x14ac:dyDescent="0.25">
      <c r="A216" s="43" t="s">
        <v>545</v>
      </c>
      <c r="B216" s="86"/>
      <c r="C216" s="25" t="s">
        <v>108</v>
      </c>
      <c r="D216" s="26" t="s">
        <v>89</v>
      </c>
      <c r="E216" s="27">
        <v>4</v>
      </c>
      <c r="F216" s="27">
        <v>0.2</v>
      </c>
      <c r="G216" s="27">
        <f t="shared" si="16"/>
        <v>0.8</v>
      </c>
      <c r="H216" s="27"/>
      <c r="I216" s="27"/>
    </row>
    <row r="217" spans="1:9" ht="26.25" x14ac:dyDescent="0.25">
      <c r="A217" s="43" t="s">
        <v>546</v>
      </c>
      <c r="B217" s="86"/>
      <c r="C217" s="25" t="s">
        <v>109</v>
      </c>
      <c r="D217" s="26" t="s">
        <v>46</v>
      </c>
      <c r="E217" s="27">
        <v>1</v>
      </c>
      <c r="F217" s="27">
        <v>9.91</v>
      </c>
      <c r="G217" s="27">
        <f t="shared" si="16"/>
        <v>9.91</v>
      </c>
      <c r="H217" s="27"/>
      <c r="I217" s="27"/>
    </row>
    <row r="218" spans="1:9" ht="26.25" x14ac:dyDescent="0.25">
      <c r="A218" s="43" t="s">
        <v>547</v>
      </c>
      <c r="B218" s="86"/>
      <c r="C218" s="25" t="s">
        <v>110</v>
      </c>
      <c r="D218" s="30" t="s">
        <v>35</v>
      </c>
      <c r="E218" s="28">
        <v>2</v>
      </c>
      <c r="F218" s="28">
        <v>3.8</v>
      </c>
      <c r="G218" s="28">
        <f t="shared" si="16"/>
        <v>7.6</v>
      </c>
      <c r="H218" s="28"/>
      <c r="I218" s="28"/>
    </row>
    <row r="219" spans="1:9" ht="26.25" x14ac:dyDescent="0.25">
      <c r="A219" s="43" t="s">
        <v>548</v>
      </c>
      <c r="B219" s="86"/>
      <c r="C219" s="25" t="s">
        <v>111</v>
      </c>
      <c r="D219" s="26" t="s">
        <v>90</v>
      </c>
      <c r="E219" s="27">
        <v>4</v>
      </c>
      <c r="F219" s="27">
        <v>2.4</v>
      </c>
      <c r="G219" s="27">
        <f t="shared" si="16"/>
        <v>9.6</v>
      </c>
      <c r="H219" s="27"/>
      <c r="I219" s="27"/>
    </row>
    <row r="220" spans="1:9" x14ac:dyDescent="0.25">
      <c r="A220" s="43" t="s">
        <v>549</v>
      </c>
      <c r="B220" s="86"/>
      <c r="C220" s="25" t="s">
        <v>334</v>
      </c>
      <c r="D220" s="1" t="s">
        <v>20</v>
      </c>
      <c r="E220" s="16">
        <v>64</v>
      </c>
      <c r="F220" s="16"/>
      <c r="G220" s="16">
        <f t="shared" si="16"/>
        <v>0</v>
      </c>
      <c r="H220" s="16"/>
      <c r="I220" s="16"/>
    </row>
    <row r="221" spans="1:9" x14ac:dyDescent="0.25">
      <c r="A221" s="43" t="s">
        <v>550</v>
      </c>
      <c r="B221" s="86"/>
      <c r="C221" s="25" t="s">
        <v>335</v>
      </c>
      <c r="D221" s="1" t="s">
        <v>21</v>
      </c>
      <c r="E221" s="16">
        <v>64</v>
      </c>
      <c r="F221" s="16"/>
      <c r="G221" s="16">
        <f t="shared" si="16"/>
        <v>0</v>
      </c>
      <c r="H221" s="16"/>
      <c r="I221" s="16"/>
    </row>
    <row r="222" spans="1:9" x14ac:dyDescent="0.25">
      <c r="A222" s="43" t="s">
        <v>551</v>
      </c>
      <c r="B222" s="86"/>
      <c r="C222" s="25" t="s">
        <v>336</v>
      </c>
      <c r="D222" s="1" t="s">
        <v>22</v>
      </c>
      <c r="E222" s="16">
        <v>64</v>
      </c>
      <c r="F222" s="16"/>
      <c r="G222" s="16">
        <f t="shared" si="16"/>
        <v>0</v>
      </c>
      <c r="H222" s="16"/>
      <c r="I222" s="16"/>
    </row>
    <row r="223" spans="1:9" ht="39" x14ac:dyDescent="0.25">
      <c r="A223" s="43" t="s">
        <v>552</v>
      </c>
      <c r="B223" s="86"/>
      <c r="C223" s="25" t="s">
        <v>337</v>
      </c>
      <c r="D223" s="1" t="s">
        <v>47</v>
      </c>
      <c r="E223" s="3">
        <v>2</v>
      </c>
      <c r="F223" s="3"/>
      <c r="G223" s="3">
        <f t="shared" si="16"/>
        <v>0</v>
      </c>
      <c r="H223" s="3"/>
      <c r="I223" s="3"/>
    </row>
    <row r="224" spans="1:9" ht="39" x14ac:dyDescent="0.25">
      <c r="A224" s="43" t="s">
        <v>553</v>
      </c>
      <c r="B224" s="86"/>
      <c r="C224" s="25" t="s">
        <v>338</v>
      </c>
      <c r="D224" s="1" t="s">
        <v>10</v>
      </c>
      <c r="E224" s="3">
        <v>2</v>
      </c>
      <c r="F224" s="3"/>
      <c r="G224" s="3">
        <f t="shared" si="16"/>
        <v>0</v>
      </c>
      <c r="H224" s="3"/>
      <c r="I224" s="3"/>
    </row>
    <row r="225" spans="1:9" ht="39" x14ac:dyDescent="0.25">
      <c r="A225" s="43" t="s">
        <v>554</v>
      </c>
      <c r="B225" s="86"/>
      <c r="C225" s="25" t="s">
        <v>339</v>
      </c>
      <c r="D225" s="1" t="s">
        <v>91</v>
      </c>
      <c r="E225" s="3">
        <v>4</v>
      </c>
      <c r="F225" s="3"/>
      <c r="G225" s="3">
        <f t="shared" si="16"/>
        <v>0</v>
      </c>
      <c r="H225" s="3"/>
      <c r="I225" s="3"/>
    </row>
    <row r="227" spans="1:9" ht="21" x14ac:dyDescent="0.35">
      <c r="A227" s="7" t="s">
        <v>131</v>
      </c>
    </row>
    <row r="228" spans="1:9" ht="72" x14ac:dyDescent="0.25">
      <c r="A228" s="11" t="s">
        <v>359</v>
      </c>
      <c r="B228" s="11" t="s">
        <v>0</v>
      </c>
      <c r="C228" s="12" t="s">
        <v>1</v>
      </c>
      <c r="D228" s="11" t="s">
        <v>2</v>
      </c>
      <c r="E228" s="13" t="s">
        <v>3</v>
      </c>
      <c r="F228" s="13" t="s">
        <v>4</v>
      </c>
      <c r="G228" s="13" t="s">
        <v>5</v>
      </c>
      <c r="H228" s="13" t="s">
        <v>6</v>
      </c>
      <c r="I228" s="13" t="s">
        <v>7</v>
      </c>
    </row>
    <row r="229" spans="1:9" ht="25.5" x14ac:dyDescent="0.25">
      <c r="A229" s="43" t="s">
        <v>555</v>
      </c>
      <c r="B229" s="80" t="s">
        <v>8</v>
      </c>
      <c r="C229" s="2" t="s">
        <v>136</v>
      </c>
      <c r="D229" s="5" t="s">
        <v>137</v>
      </c>
      <c r="E229" s="3">
        <v>47</v>
      </c>
      <c r="F229" s="3">
        <v>2</v>
      </c>
      <c r="G229" s="3">
        <f t="shared" ref="G229:G234" si="17">E229*F229</f>
        <v>94</v>
      </c>
      <c r="H229" s="3"/>
      <c r="I229" s="3"/>
    </row>
    <row r="230" spans="1:9" ht="38.25" x14ac:dyDescent="0.25">
      <c r="A230" s="43" t="s">
        <v>556</v>
      </c>
      <c r="B230" s="82"/>
      <c r="C230" s="2" t="s">
        <v>138</v>
      </c>
      <c r="D230" s="5" t="s">
        <v>44</v>
      </c>
      <c r="E230" s="3">
        <v>2.5</v>
      </c>
      <c r="F230" s="3">
        <v>5.0999999999999996</v>
      </c>
      <c r="G230" s="3">
        <f t="shared" si="17"/>
        <v>12.75</v>
      </c>
      <c r="H230" s="3"/>
      <c r="I230" s="3"/>
    </row>
    <row r="231" spans="1:9" ht="51.75" x14ac:dyDescent="0.25">
      <c r="A231" s="43" t="s">
        <v>557</v>
      </c>
      <c r="B231" s="80" t="s">
        <v>14</v>
      </c>
      <c r="C231" s="2" t="s">
        <v>139</v>
      </c>
      <c r="D231" s="1" t="s">
        <v>143</v>
      </c>
      <c r="E231" s="3">
        <v>6</v>
      </c>
      <c r="F231" s="3">
        <v>0.5</v>
      </c>
      <c r="G231" s="3">
        <f t="shared" si="17"/>
        <v>3</v>
      </c>
      <c r="H231" s="3"/>
      <c r="I231" s="3"/>
    </row>
    <row r="232" spans="1:9" ht="51.75" x14ac:dyDescent="0.25">
      <c r="A232" s="43" t="s">
        <v>558</v>
      </c>
      <c r="B232" s="81"/>
      <c r="C232" s="2" t="s">
        <v>141</v>
      </c>
      <c r="D232" s="15" t="s">
        <v>148</v>
      </c>
      <c r="E232" s="16">
        <v>1</v>
      </c>
      <c r="F232" s="16">
        <v>6.2</v>
      </c>
      <c r="G232" s="16">
        <f t="shared" si="17"/>
        <v>6.2</v>
      </c>
      <c r="H232" s="16"/>
      <c r="I232" s="16"/>
    </row>
    <row r="233" spans="1:9" ht="51.75" x14ac:dyDescent="0.25">
      <c r="A233" s="43" t="s">
        <v>559</v>
      </c>
      <c r="B233" s="81"/>
      <c r="C233" s="2" t="s">
        <v>142</v>
      </c>
      <c r="D233" s="15" t="s">
        <v>149</v>
      </c>
      <c r="E233" s="16">
        <v>2</v>
      </c>
      <c r="F233" s="16">
        <v>6.8</v>
      </c>
      <c r="G233" s="16">
        <f t="shared" si="17"/>
        <v>13.6</v>
      </c>
      <c r="H233" s="16"/>
      <c r="I233" s="16"/>
    </row>
    <row r="234" spans="1:9" ht="51.75" x14ac:dyDescent="0.25">
      <c r="A234" s="43" t="s">
        <v>560</v>
      </c>
      <c r="B234" s="81"/>
      <c r="C234" s="2" t="s">
        <v>345</v>
      </c>
      <c r="D234" s="15" t="s">
        <v>344</v>
      </c>
      <c r="E234" s="16">
        <v>1</v>
      </c>
      <c r="F234" s="16">
        <v>8.1999999999999993</v>
      </c>
      <c r="G234" s="16">
        <f t="shared" si="17"/>
        <v>8.1999999999999993</v>
      </c>
      <c r="H234" s="16"/>
      <c r="I234" s="16"/>
    </row>
    <row r="235" spans="1:9" ht="39" x14ac:dyDescent="0.25">
      <c r="A235" s="43" t="s">
        <v>561</v>
      </c>
      <c r="B235" s="81"/>
      <c r="C235" s="2" t="s">
        <v>346</v>
      </c>
      <c r="D235" s="15" t="s">
        <v>150</v>
      </c>
      <c r="E235" s="16">
        <v>11</v>
      </c>
      <c r="F235" s="16"/>
      <c r="G235" s="16"/>
      <c r="H235" s="16"/>
      <c r="I235" s="16"/>
    </row>
    <row r="236" spans="1:9" ht="39" x14ac:dyDescent="0.25">
      <c r="A236" s="43" t="s">
        <v>562</v>
      </c>
      <c r="B236" s="81"/>
      <c r="C236" s="2" t="s">
        <v>356</v>
      </c>
      <c r="D236" s="15" t="s">
        <v>358</v>
      </c>
      <c r="E236" s="16">
        <v>1</v>
      </c>
      <c r="F236" s="16">
        <v>0.9</v>
      </c>
      <c r="G236" s="16">
        <f t="shared" ref="G236:G241" si="18">E236*F236</f>
        <v>0.9</v>
      </c>
      <c r="H236" s="16"/>
      <c r="I236" s="16"/>
    </row>
    <row r="237" spans="1:9" ht="39" x14ac:dyDescent="0.25">
      <c r="A237" s="43" t="s">
        <v>563</v>
      </c>
      <c r="B237" s="81"/>
      <c r="C237" s="2" t="s">
        <v>357</v>
      </c>
      <c r="D237" s="1" t="s">
        <v>45</v>
      </c>
      <c r="E237" s="3">
        <v>2</v>
      </c>
      <c r="F237" s="3">
        <v>1.2</v>
      </c>
      <c r="G237" s="3">
        <f t="shared" si="18"/>
        <v>2.4</v>
      </c>
      <c r="H237" s="3"/>
      <c r="I237" s="3"/>
    </row>
    <row r="238" spans="1:9" x14ac:dyDescent="0.25">
      <c r="A238" s="43" t="s">
        <v>564</v>
      </c>
      <c r="B238" s="86" t="s">
        <v>11</v>
      </c>
      <c r="C238" s="25" t="s">
        <v>144</v>
      </c>
      <c r="D238" s="1" t="s">
        <v>151</v>
      </c>
      <c r="E238" s="16">
        <v>16</v>
      </c>
      <c r="F238" s="16"/>
      <c r="G238" s="16">
        <f t="shared" si="18"/>
        <v>0</v>
      </c>
      <c r="H238" s="16"/>
      <c r="I238" s="16"/>
    </row>
    <row r="239" spans="1:9" x14ac:dyDescent="0.25">
      <c r="A239" s="43" t="s">
        <v>565</v>
      </c>
      <c r="B239" s="86"/>
      <c r="C239" s="25" t="s">
        <v>145</v>
      </c>
      <c r="D239" s="1" t="s">
        <v>152</v>
      </c>
      <c r="E239" s="16">
        <v>16</v>
      </c>
      <c r="F239" s="16"/>
      <c r="G239" s="16">
        <f t="shared" si="18"/>
        <v>0</v>
      </c>
      <c r="H239" s="16"/>
      <c r="I239" s="16"/>
    </row>
    <row r="240" spans="1:9" x14ac:dyDescent="0.25">
      <c r="A240" s="43" t="s">
        <v>566</v>
      </c>
      <c r="B240" s="86"/>
      <c r="C240" s="25" t="s">
        <v>146</v>
      </c>
      <c r="D240" s="1" t="s">
        <v>153</v>
      </c>
      <c r="E240" s="16">
        <v>16</v>
      </c>
      <c r="F240" s="16"/>
      <c r="G240" s="16">
        <f t="shared" si="18"/>
        <v>0</v>
      </c>
      <c r="H240" s="16"/>
      <c r="I240" s="16"/>
    </row>
    <row r="241" spans="1:10" ht="39" x14ac:dyDescent="0.25">
      <c r="A241" s="43" t="s">
        <v>567</v>
      </c>
      <c r="B241" s="86"/>
      <c r="C241" s="25" t="s">
        <v>147</v>
      </c>
      <c r="D241" s="1" t="s">
        <v>47</v>
      </c>
      <c r="E241" s="3">
        <v>2</v>
      </c>
      <c r="F241" s="3"/>
      <c r="G241" s="3">
        <f t="shared" si="18"/>
        <v>0</v>
      </c>
      <c r="H241" s="3"/>
      <c r="I241" s="3"/>
    </row>
    <row r="243" spans="1:10" ht="21" x14ac:dyDescent="0.35">
      <c r="A243" s="17" t="s">
        <v>43</v>
      </c>
      <c r="C243" s="18"/>
      <c r="D243"/>
      <c r="E243" s="19"/>
      <c r="F243" s="19"/>
      <c r="G243" s="19"/>
      <c r="H243" s="19"/>
      <c r="I243" s="19"/>
    </row>
    <row r="244" spans="1:10" ht="72" x14ac:dyDescent="0.25">
      <c r="A244" s="11" t="s">
        <v>359</v>
      </c>
      <c r="B244" s="20" t="s">
        <v>0</v>
      </c>
      <c r="C244" s="21" t="s">
        <v>1</v>
      </c>
      <c r="D244" s="20" t="s">
        <v>2</v>
      </c>
      <c r="E244" s="22" t="s">
        <v>3</v>
      </c>
      <c r="F244" s="22" t="s">
        <v>4</v>
      </c>
      <c r="G244" s="22" t="s">
        <v>5</v>
      </c>
      <c r="H244" s="22" t="s">
        <v>6</v>
      </c>
      <c r="I244" s="22" t="s">
        <v>7</v>
      </c>
    </row>
    <row r="245" spans="1:10" ht="25.5" x14ac:dyDescent="0.25">
      <c r="A245" s="43" t="s">
        <v>568</v>
      </c>
      <c r="B245" s="87" t="s">
        <v>52</v>
      </c>
      <c r="C245" s="23" t="s">
        <v>347</v>
      </c>
      <c r="D245" s="24" t="s">
        <v>51</v>
      </c>
      <c r="E245" s="16">
        <v>4</v>
      </c>
      <c r="F245" s="16">
        <v>2.68</v>
      </c>
      <c r="G245" s="16">
        <f t="shared" ref="G245:G251" si="19">E245*F245</f>
        <v>10.72</v>
      </c>
      <c r="H245" s="16"/>
      <c r="I245" s="16"/>
    </row>
    <row r="246" spans="1:10" ht="25.5" x14ac:dyDescent="0.25">
      <c r="A246" s="43" t="s">
        <v>569</v>
      </c>
      <c r="B246" s="87"/>
      <c r="C246" s="23" t="s">
        <v>348</v>
      </c>
      <c r="D246" s="24" t="s">
        <v>340</v>
      </c>
      <c r="E246" s="16">
        <v>15</v>
      </c>
      <c r="F246" s="16">
        <v>1.6</v>
      </c>
      <c r="G246" s="16">
        <f t="shared" si="19"/>
        <v>24</v>
      </c>
      <c r="H246" s="16"/>
      <c r="I246" s="16"/>
    </row>
    <row r="247" spans="1:10" ht="25.5" x14ac:dyDescent="0.25">
      <c r="A247" s="43" t="s">
        <v>570</v>
      </c>
      <c r="B247" s="87"/>
      <c r="C247" s="23" t="s">
        <v>349</v>
      </c>
      <c r="D247" s="24" t="s">
        <v>128</v>
      </c>
      <c r="E247" s="16">
        <v>15</v>
      </c>
      <c r="F247" s="16">
        <v>0.77</v>
      </c>
      <c r="G247" s="16">
        <f t="shared" si="19"/>
        <v>11.55</v>
      </c>
      <c r="H247" s="16"/>
      <c r="I247" s="16"/>
    </row>
    <row r="248" spans="1:10" ht="25.5" x14ac:dyDescent="0.25">
      <c r="A248" s="43" t="s">
        <v>571</v>
      </c>
      <c r="B248" s="87"/>
      <c r="C248" s="23" t="s">
        <v>350</v>
      </c>
      <c r="D248" s="24" t="s">
        <v>53</v>
      </c>
      <c r="E248" s="16">
        <v>8.1</v>
      </c>
      <c r="F248" s="16">
        <v>4.45</v>
      </c>
      <c r="G248" s="16">
        <f t="shared" si="19"/>
        <v>36.045000000000002</v>
      </c>
      <c r="H248" s="16"/>
      <c r="I248" s="16"/>
    </row>
    <row r="249" spans="1:10" ht="38.25" x14ac:dyDescent="0.25">
      <c r="A249" s="43" t="s">
        <v>572</v>
      </c>
      <c r="B249" s="87"/>
      <c r="C249" s="23" t="s">
        <v>351</v>
      </c>
      <c r="D249" s="24" t="s">
        <v>54</v>
      </c>
      <c r="E249" s="16">
        <v>1.2</v>
      </c>
      <c r="F249" s="16">
        <v>5.1109999999999998</v>
      </c>
      <c r="G249" s="16">
        <f t="shared" si="19"/>
        <v>6.1331999999999995</v>
      </c>
      <c r="H249" s="16"/>
      <c r="I249" s="16"/>
    </row>
    <row r="250" spans="1:10" ht="25.5" x14ac:dyDescent="0.25">
      <c r="A250" s="43" t="s">
        <v>573</v>
      </c>
      <c r="B250" s="87"/>
      <c r="C250" s="23" t="s">
        <v>352</v>
      </c>
      <c r="D250" s="24" t="s">
        <v>73</v>
      </c>
      <c r="E250" s="16">
        <v>120</v>
      </c>
      <c r="F250" s="16"/>
      <c r="G250" s="16">
        <f t="shared" si="19"/>
        <v>0</v>
      </c>
      <c r="H250" s="16"/>
      <c r="I250" s="16"/>
    </row>
    <row r="251" spans="1:10" ht="38.25" x14ac:dyDescent="0.25">
      <c r="A251" s="43" t="s">
        <v>574</v>
      </c>
      <c r="B251" s="87"/>
      <c r="C251" s="23" t="s">
        <v>353</v>
      </c>
      <c r="D251" s="24" t="s">
        <v>55</v>
      </c>
      <c r="E251" s="16">
        <v>30</v>
      </c>
      <c r="F251" s="16">
        <v>1.6</v>
      </c>
      <c r="G251" s="16">
        <f t="shared" si="19"/>
        <v>48</v>
      </c>
      <c r="H251" s="16"/>
      <c r="I251" s="16"/>
    </row>
    <row r="252" spans="1:10" ht="25.5" x14ac:dyDescent="0.25">
      <c r="A252" s="43" t="s">
        <v>575</v>
      </c>
      <c r="B252" s="42" t="s">
        <v>341</v>
      </c>
      <c r="C252" s="23" t="s">
        <v>354</v>
      </c>
      <c r="D252" s="24" t="s">
        <v>342</v>
      </c>
      <c r="E252" s="16" t="s">
        <v>343</v>
      </c>
      <c r="F252" s="16"/>
      <c r="G252" s="16"/>
      <c r="H252" s="16"/>
      <c r="I252" s="16"/>
    </row>
    <row r="256" spans="1:10" s="46" customFormat="1" ht="13.5" x14ac:dyDescent="0.3">
      <c r="C256" s="47"/>
      <c r="E256" s="48"/>
      <c r="F256" s="48"/>
      <c r="G256" s="48"/>
      <c r="H256" s="48"/>
      <c r="I256" s="48"/>
      <c r="J256" s="48"/>
    </row>
    <row r="257" spans="1:10" s="46" customFormat="1" x14ac:dyDescent="0.3">
      <c r="A257" s="63" t="s">
        <v>580</v>
      </c>
      <c r="C257" s="47"/>
      <c r="E257" s="48"/>
      <c r="F257" s="48"/>
      <c r="G257" s="48"/>
      <c r="H257" s="48"/>
      <c r="I257" s="48"/>
      <c r="J257" s="48"/>
    </row>
    <row r="258" spans="1:10" s="46" customFormat="1" ht="94.5" x14ac:dyDescent="0.3">
      <c r="A258" s="64" t="s">
        <v>359</v>
      </c>
      <c r="B258" s="64" t="s">
        <v>581</v>
      </c>
      <c r="C258" s="64" t="s">
        <v>582</v>
      </c>
      <c r="D258" s="64" t="s">
        <v>583</v>
      </c>
      <c r="E258" s="64" t="s">
        <v>6</v>
      </c>
      <c r="F258" s="65" t="s">
        <v>7</v>
      </c>
      <c r="G258" s="48"/>
      <c r="H258" s="48"/>
      <c r="I258" s="48"/>
      <c r="J258" s="48"/>
    </row>
    <row r="259" spans="1:10" s="46" customFormat="1" ht="13.5" x14ac:dyDescent="0.3">
      <c r="A259" s="66" t="s">
        <v>584</v>
      </c>
      <c r="B259" s="67" t="s">
        <v>585</v>
      </c>
      <c r="C259" s="68" t="s">
        <v>586</v>
      </c>
      <c r="D259" s="67">
        <v>1</v>
      </c>
      <c r="E259" s="69"/>
      <c r="F259" s="70">
        <f t="shared" ref="F259:F264" si="20">D259*E259</f>
        <v>0</v>
      </c>
      <c r="G259" s="48"/>
      <c r="H259" s="48"/>
      <c r="I259" s="48"/>
      <c r="J259" s="48"/>
    </row>
    <row r="260" spans="1:10" s="46" customFormat="1" ht="40.5" x14ac:dyDescent="0.3">
      <c r="A260" s="66" t="s">
        <v>587</v>
      </c>
      <c r="B260" s="71" t="s">
        <v>588</v>
      </c>
      <c r="C260" s="68" t="s">
        <v>589</v>
      </c>
      <c r="D260" s="67">
        <v>80</v>
      </c>
      <c r="E260" s="69"/>
      <c r="F260" s="70">
        <f t="shared" si="20"/>
        <v>0</v>
      </c>
      <c r="G260" s="48"/>
      <c r="H260" s="48"/>
      <c r="I260" s="48"/>
      <c r="J260" s="48"/>
    </row>
    <row r="261" spans="1:10" s="46" customFormat="1" ht="94.5" x14ac:dyDescent="0.3">
      <c r="A261" s="66" t="s">
        <v>590</v>
      </c>
      <c r="B261" s="71" t="s">
        <v>591</v>
      </c>
      <c r="C261" s="68" t="s">
        <v>586</v>
      </c>
      <c r="D261" s="67">
        <v>1</v>
      </c>
      <c r="E261" s="69"/>
      <c r="F261" s="70">
        <f t="shared" si="20"/>
        <v>0</v>
      </c>
      <c r="G261" s="48"/>
      <c r="H261" s="48"/>
      <c r="I261" s="48"/>
      <c r="J261" s="48"/>
    </row>
    <row r="262" spans="1:10" s="46" customFormat="1" ht="13.5" x14ac:dyDescent="0.3">
      <c r="A262" s="66" t="s">
        <v>592</v>
      </c>
      <c r="B262" s="67" t="s">
        <v>593</v>
      </c>
      <c r="C262" s="68" t="s">
        <v>586</v>
      </c>
      <c r="D262" s="67">
        <v>1</v>
      </c>
      <c r="E262" s="69"/>
      <c r="F262" s="70">
        <f t="shared" si="20"/>
        <v>0</v>
      </c>
      <c r="G262" s="48"/>
      <c r="H262" s="48"/>
      <c r="I262" s="48"/>
      <c r="J262" s="48"/>
    </row>
    <row r="263" spans="1:10" s="46" customFormat="1" ht="13.5" x14ac:dyDescent="0.3">
      <c r="A263" s="66" t="s">
        <v>594</v>
      </c>
      <c r="B263" s="67" t="s">
        <v>595</v>
      </c>
      <c r="C263" s="68" t="s">
        <v>586</v>
      </c>
      <c r="D263" s="67">
        <v>1</v>
      </c>
      <c r="E263" s="69"/>
      <c r="F263" s="70">
        <f t="shared" si="20"/>
        <v>0</v>
      </c>
      <c r="G263" s="48"/>
      <c r="H263" s="48"/>
      <c r="I263" s="48"/>
      <c r="J263" s="48"/>
    </row>
    <row r="264" spans="1:10" s="46" customFormat="1" ht="13.5" x14ac:dyDescent="0.3">
      <c r="A264" s="66" t="s">
        <v>596</v>
      </c>
      <c r="B264" s="67" t="s">
        <v>597</v>
      </c>
      <c r="C264" s="68" t="s">
        <v>586</v>
      </c>
      <c r="D264" s="67">
        <v>1</v>
      </c>
      <c r="E264" s="69"/>
      <c r="F264" s="70">
        <f t="shared" si="20"/>
        <v>0</v>
      </c>
      <c r="G264" s="48"/>
      <c r="H264" s="48"/>
      <c r="I264" s="48"/>
      <c r="J264" s="48"/>
    </row>
    <row r="265" spans="1:10" s="46" customFormat="1" ht="13.5" x14ac:dyDescent="0.3">
      <c r="C265" s="47"/>
      <c r="E265" s="72" t="s">
        <v>598</v>
      </c>
      <c r="F265" s="73">
        <f>SUM(F259:F264)</f>
        <v>0</v>
      </c>
      <c r="G265" s="48"/>
      <c r="H265" s="48"/>
      <c r="I265" s="48"/>
      <c r="J265" s="48"/>
    </row>
  </sheetData>
  <mergeCells count="42">
    <mergeCell ref="B238:B241"/>
    <mergeCell ref="B245:B251"/>
    <mergeCell ref="A39:A40"/>
    <mergeCell ref="B205:B209"/>
    <mergeCell ref="B210:B212"/>
    <mergeCell ref="B214:B225"/>
    <mergeCell ref="B229:B230"/>
    <mergeCell ref="B231:B237"/>
    <mergeCell ref="B160:B170"/>
    <mergeCell ref="B171:B179"/>
    <mergeCell ref="B183:B186"/>
    <mergeCell ref="B187:B190"/>
    <mergeCell ref="B191:B204"/>
    <mergeCell ref="B142:B143"/>
    <mergeCell ref="B144:B145"/>
    <mergeCell ref="B146:B152"/>
    <mergeCell ref="B156:B159"/>
    <mergeCell ref="B108:B113"/>
    <mergeCell ref="B117:B118"/>
    <mergeCell ref="B119:B120"/>
    <mergeCell ref="B121:B128"/>
    <mergeCell ref="B130:B138"/>
    <mergeCell ref="B75:B94"/>
    <mergeCell ref="B98:B99"/>
    <mergeCell ref="B101:B105"/>
    <mergeCell ref="B106:B107"/>
    <mergeCell ref="B153:B155"/>
    <mergeCell ref="F39:F40"/>
    <mergeCell ref="G39:G40"/>
    <mergeCell ref="H39:H40"/>
    <mergeCell ref="I39:I40"/>
    <mergeCell ref="B72:B74"/>
    <mergeCell ref="B45:B60"/>
    <mergeCell ref="B61:B64"/>
    <mergeCell ref="B65:B66"/>
    <mergeCell ref="B67:B70"/>
    <mergeCell ref="E39:E40"/>
    <mergeCell ref="B25:B29"/>
    <mergeCell ref="B17:B24"/>
    <mergeCell ref="B33:B36"/>
    <mergeCell ref="B39:B44"/>
    <mergeCell ref="C39:C40"/>
  </mergeCells>
  <pageMargins left="0.35433070866141736" right="0.15748031496062992" top="0.78740157480314965" bottom="0.47244094488188981" header="0.31496062992125984" footer="0.31496062992125984"/>
  <pageSetup paperSize="9" scale="75" fitToWidth="2" fitToHeight="2" orientation="portrait" r:id="rId1"/>
  <headerFooter>
    <oddFooter>&amp;R&amp;"-,Kurzíva"&amp;8Stránka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PS02_strojni_cast</vt:lpstr>
      <vt:lpstr>PS02_strojni_cast!Názvy_tisku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Zimmermann</dc:creator>
  <cp:lastModifiedBy>bouchal</cp:lastModifiedBy>
  <cp:lastPrinted>2015-11-19T07:50:48Z</cp:lastPrinted>
  <dcterms:created xsi:type="dcterms:W3CDTF">2014-03-03T11:43:35Z</dcterms:created>
  <dcterms:modified xsi:type="dcterms:W3CDTF">2016-10-03T09:10:20Z</dcterms:modified>
</cp:coreProperties>
</file>