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90" yWindow="435" windowWidth="19035" windowHeight="12270"/>
  </bookViews>
  <sheets>
    <sheet name="PS03_strojni_cast" sheetId="1" r:id="rId1"/>
  </sheets>
  <definedNames>
    <definedName name="_xlnm.Print_Titles" localSheetId="0">PS03_strojni_cast!$14:$14</definedName>
  </definedNames>
  <calcPr calcId="144525"/>
</workbook>
</file>

<file path=xl/calcChain.xml><?xml version="1.0" encoding="utf-8"?>
<calcChain xmlns="http://schemas.openxmlformats.org/spreadsheetml/2006/main">
  <c r="F181" i="1" l="1"/>
  <c r="F180" i="1"/>
  <c r="F179" i="1"/>
  <c r="F178" i="1"/>
  <c r="F177" i="1"/>
  <c r="F182" i="1" s="1"/>
  <c r="F176" i="1"/>
  <c r="I9" i="1"/>
  <c r="G171" i="1" l="1"/>
  <c r="G170" i="1"/>
  <c r="I8" i="1"/>
  <c r="G169" i="1"/>
  <c r="G168" i="1"/>
  <c r="G167" i="1"/>
  <c r="G166" i="1"/>
  <c r="G165" i="1"/>
  <c r="G158" i="1"/>
  <c r="G155" i="1"/>
  <c r="G154" i="1"/>
  <c r="G153" i="1"/>
  <c r="G152" i="1"/>
  <c r="G151" i="1"/>
  <c r="G150" i="1"/>
  <c r="G149" i="1"/>
  <c r="G148" i="1"/>
  <c r="G146" i="1"/>
  <c r="G144" i="1"/>
  <c r="G143" i="1"/>
  <c r="G139" i="1"/>
  <c r="G138" i="1"/>
  <c r="I7" i="1"/>
  <c r="G137" i="1"/>
  <c r="G136" i="1"/>
  <c r="G135" i="1"/>
  <c r="G134" i="1"/>
  <c r="G133" i="1"/>
  <c r="I6" i="1"/>
  <c r="G122" i="1"/>
  <c r="G121" i="1"/>
  <c r="G120" i="1"/>
  <c r="G118" i="1"/>
  <c r="G117" i="1"/>
  <c r="G113" i="1"/>
  <c r="G112" i="1"/>
  <c r="I5" i="1"/>
  <c r="G111" i="1"/>
  <c r="G110" i="1"/>
  <c r="G109" i="1"/>
  <c r="G108" i="1"/>
  <c r="G101" i="1"/>
  <c r="G100" i="1"/>
  <c r="G99" i="1"/>
  <c r="G97" i="1"/>
  <c r="G96" i="1"/>
  <c r="G95" i="1"/>
  <c r="G94" i="1"/>
  <c r="G93" i="1"/>
  <c r="G92" i="1"/>
  <c r="G91" i="1"/>
  <c r="G87" i="1"/>
  <c r="G86" i="1"/>
  <c r="I4" i="1"/>
  <c r="G85" i="1"/>
  <c r="G84" i="1"/>
  <c r="G83" i="1"/>
  <c r="G82" i="1"/>
  <c r="G80" i="1"/>
  <c r="G79" i="1"/>
  <c r="G78" i="1"/>
  <c r="G77" i="1"/>
  <c r="G76" i="1"/>
  <c r="G75" i="1"/>
  <c r="G65" i="1"/>
  <c r="G61" i="1"/>
  <c r="G59" i="1"/>
  <c r="G58" i="1"/>
  <c r="G57" i="1"/>
  <c r="G56" i="1"/>
  <c r="G55" i="1"/>
  <c r="G54" i="1"/>
  <c r="G53" i="1"/>
  <c r="G52" i="1"/>
  <c r="G51" i="1"/>
  <c r="G50" i="1"/>
  <c r="G49" i="1"/>
  <c r="G45" i="1" l="1"/>
  <c r="G40" i="1"/>
  <c r="G38" i="1"/>
  <c r="G29" i="1"/>
  <c r="G25" i="1"/>
  <c r="G23" i="1"/>
  <c r="G21" i="1"/>
  <c r="G19" i="1"/>
  <c r="G17" i="1"/>
  <c r="G16" i="1"/>
  <c r="G44" i="1" l="1"/>
  <c r="I3" i="1"/>
  <c r="I10" i="1" s="1"/>
  <c r="G43" i="1"/>
  <c r="G42" i="1"/>
  <c r="G41" i="1"/>
  <c r="G39" i="1"/>
  <c r="G37" i="1"/>
  <c r="G20" i="1" l="1"/>
  <c r="G22" i="1" l="1"/>
  <c r="G15" i="1" l="1"/>
</calcChain>
</file>

<file path=xl/sharedStrings.xml><?xml version="1.0" encoding="utf-8"?>
<sst xmlns="http://schemas.openxmlformats.org/spreadsheetml/2006/main" count="551" uniqueCount="437">
  <si>
    <t>skupina</t>
  </si>
  <si>
    <t>pozice</t>
  </si>
  <si>
    <t>název</t>
  </si>
  <si>
    <t>množství [ks, m]</t>
  </si>
  <si>
    <t>jednotková hmotnost [kg]</t>
  </si>
  <si>
    <t>celková hmotnost [kg]</t>
  </si>
  <si>
    <t>jednotková cena [Kč]</t>
  </si>
  <si>
    <t>celková cena [Kč]</t>
  </si>
  <si>
    <t>potrubí</t>
  </si>
  <si>
    <t>armatury</t>
  </si>
  <si>
    <t>těsnění DN 80
- materiál pryž s tkaninovou vložkou
- médium pitná voda</t>
  </si>
  <si>
    <t>ostatní</t>
  </si>
  <si>
    <t>1.1</t>
  </si>
  <si>
    <t>1.10</t>
  </si>
  <si>
    <t>tvarovky</t>
  </si>
  <si>
    <t>1.20</t>
  </si>
  <si>
    <t>1.21</t>
  </si>
  <si>
    <t>1.30</t>
  </si>
  <si>
    <t>1.31</t>
  </si>
  <si>
    <t>lemový kroužek nerezový, DIN 2642, materiál ČSN 17 240
- 104 x 2 mm</t>
  </si>
  <si>
    <t>šroub M 16 x 70, materiál ČSN 17 240</t>
  </si>
  <si>
    <t>matice M 16, materiál ČSN 17 240</t>
  </si>
  <si>
    <t>podložka M 16, materiál ČSN 17 349</t>
  </si>
  <si>
    <t>2.1</t>
  </si>
  <si>
    <t>2.10</t>
  </si>
  <si>
    <t>2.11</t>
  </si>
  <si>
    <t>2.12</t>
  </si>
  <si>
    <t>2.20</t>
  </si>
  <si>
    <t>2.21</t>
  </si>
  <si>
    <t>2.22</t>
  </si>
  <si>
    <t>2.30</t>
  </si>
  <si>
    <t>2.40</t>
  </si>
  <si>
    <t>2.41</t>
  </si>
  <si>
    <t>2.50</t>
  </si>
  <si>
    <t>2.51</t>
  </si>
  <si>
    <t>trubka svařovaná nerezová, ISO 7598, materiál ČSN 17 240
- 84 x 2 mm, DN80</t>
  </si>
  <si>
    <t>1.22</t>
  </si>
  <si>
    <t>1.40</t>
  </si>
  <si>
    <t>lemový kroužek nerezový, DIN 2642, materiál ČSN 17 240
- 84 x 2 mm</t>
  </si>
  <si>
    <t>příruba točivá DN80, PN10, DIN 2642, materiál ČSN 17 240</t>
  </si>
  <si>
    <t>2.2</t>
  </si>
  <si>
    <t>2.23</t>
  </si>
  <si>
    <t>koleno nerezové 90°, řada ISO (R = 1,5d, materiál ČSN 17 240
- 84 x 2 mm, DN80</t>
  </si>
  <si>
    <t>vsuvka nerezová, materiál ČSN 17 240
- 1/2"</t>
  </si>
  <si>
    <t>ventil kulový plnoprůtokový, s pákou
 - 1/2"
- závit F-F
- materiál niklovaná mosaz</t>
  </si>
  <si>
    <t>3.1</t>
  </si>
  <si>
    <t>3.2</t>
  </si>
  <si>
    <t>Podpěry</t>
  </si>
  <si>
    <t>trubka svařovaná nerezová, ISO 7598, materiál ČSN 17 240
- 104 x 2 mm, DN100</t>
  </si>
  <si>
    <t>koleno nerezové 90°, řada ISO (R = 1,5d, materiál ČSN 17 240
- 104 x 2 mm, DN100</t>
  </si>
  <si>
    <t>příruba točivá DN100, PN10, DIN 2642, materiál ČSN 17 240</t>
  </si>
  <si>
    <t>těsnění DN 100
- materiál pryž s tkaninovou vložkou
- médium pitná voda</t>
  </si>
  <si>
    <t>uzavírací víkové přírubové šoupátko klínové měkcetěsnící DN 100, PN 16, L = 190 mm
- těleso tvárná litina EN-JS 1030 (GGG-40)
- vřeteno s válcovaným závitem nerez ocel 13% Cr
- celoplošně pogumovaný klín pryží z EPDM
- šrouby víka nerez ocel
- epoxidový nástřik vně i uvnitř
- médium pitná voda</t>
  </si>
  <si>
    <t>ventil kulový plnoprůtokový, s pákou
 - 1"
- závit F-F
- materiál niklovaná mosaz</t>
  </si>
  <si>
    <t>vsuvka nerezová, materiál ČSN 17 240
- 1"</t>
  </si>
  <si>
    <t>2.52</t>
  </si>
  <si>
    <t>Kotevní třmen DN 100 - ON 13 0860.2                                             - mat. nerez ocel 17 240</t>
  </si>
  <si>
    <t>podpěry</t>
  </si>
  <si>
    <t xml:space="preserve">Ohraněný L profil 60x60x6                                                                                - mat. DIN 1.4301, </t>
  </si>
  <si>
    <t xml:space="preserve">Trubka svařovaná, Ø60,3 x 3,6                                                                   - ISO 7598,  mat. DIN 1.4301, </t>
  </si>
  <si>
    <t>Kotevní destička, plech 200x200x5                                                                - mat. nerez ocel 17 240</t>
  </si>
  <si>
    <t>Přítok</t>
  </si>
  <si>
    <t>T-kus nerezový, svařovaný, ISO 7598, materiál ČSN 17 240
- 104 x 2 mm, DN100</t>
  </si>
  <si>
    <r>
      <t xml:space="preserve">axiálně pevná spojka pro nerezové potrubí </t>
    </r>
    <r>
      <rPr>
        <sz val="10"/>
        <color theme="1"/>
        <rFont val="Calibri"/>
        <family val="2"/>
        <charset val="238"/>
      </rPr>
      <t>Ø 104 mm
- provozní tlak do PN16
- materiál nerez ocel
- manžeta EPDM
- médium pitná voda</t>
    </r>
  </si>
  <si>
    <t>1.41</t>
  </si>
  <si>
    <t>ventil zahradní s pákou
- G1/2", vnější
- materiál chrom, nikl, mosaz</t>
  </si>
  <si>
    <r>
      <t xml:space="preserve">axiálně pevná spojka pro nerezové potrubí </t>
    </r>
    <r>
      <rPr>
        <sz val="10"/>
        <color theme="1"/>
        <rFont val="Calibri"/>
        <family val="2"/>
        <charset val="238"/>
      </rPr>
      <t>Ø 84 mm
- provozní tlak do PN16
- materiál nerez ocel
- manžeta EPDM
- médium pitná voda</t>
    </r>
  </si>
  <si>
    <t>2.31</t>
  </si>
  <si>
    <t>nátrubek navařovací nerezový, DIN 2999, materiál ČSN 17 240
- DN25/G1"</t>
  </si>
  <si>
    <r>
      <t xml:space="preserve">za-odvzdušňovací ventil DN1" </t>
    </r>
    <r>
      <rPr>
        <b/>
        <sz val="10"/>
        <color theme="1"/>
        <rFont val="Calibri"/>
        <family val="2"/>
        <charset val="238"/>
        <scheme val="minor"/>
      </rPr>
      <t xml:space="preserve">PN6
</t>
    </r>
    <r>
      <rPr>
        <sz val="10"/>
        <color theme="1"/>
        <rFont val="Calibri"/>
        <family val="2"/>
        <charset val="238"/>
        <scheme val="minor"/>
      </rPr>
      <t>- těleso a plovák POM
- připojení vnitřní závit 1"
- médium pitná voda</t>
    </r>
  </si>
  <si>
    <t>Odpad a přeliv</t>
  </si>
  <si>
    <t>3.10</t>
  </si>
  <si>
    <t>3.20</t>
  </si>
  <si>
    <t>3.21</t>
  </si>
  <si>
    <t>3.22</t>
  </si>
  <si>
    <t>3.23</t>
  </si>
  <si>
    <t>3.24</t>
  </si>
  <si>
    <t>3.25</t>
  </si>
  <si>
    <t>3.30</t>
  </si>
  <si>
    <t>3.31</t>
  </si>
  <si>
    <t>3.32</t>
  </si>
  <si>
    <t>3.40</t>
  </si>
  <si>
    <t>2.53</t>
  </si>
  <si>
    <t>2.54</t>
  </si>
  <si>
    <t>2.55</t>
  </si>
  <si>
    <t>2.56</t>
  </si>
  <si>
    <t>3.41</t>
  </si>
  <si>
    <t>3.42</t>
  </si>
  <si>
    <t>Průvlaková kotva FIX Z 10x65/5 A4                                          - mat. nerez A4</t>
  </si>
  <si>
    <t>Kotevní třmen DN 150 - ON 13 0860.2                                             - mat. nerez ocel 17 240</t>
  </si>
  <si>
    <t>1.2</t>
  </si>
  <si>
    <t>trubka svařovaná nerezová, ISO 7598, materiál ČSN 17 240
- 54 x 2 mm, DN50</t>
  </si>
  <si>
    <t xml:space="preserve">uzavírací víkové přírubové šoupátko klínové měkcetěsnící DN 100, PN 16, L = 190 mm, s úpravou pro elektrický servopohon
- těleso tvárná litina EN-JS 1030 (GGG-40)
- vřeteno s válcovaným závitem nerez ocel 13% Cr
- celoplošně pogumovaný klín pryží z EPDM
- šrouby víka nerez ocel
- epoxidový nástřik vně i uvnitř
- médium pitná voda
</t>
  </si>
  <si>
    <t>1.11</t>
  </si>
  <si>
    <t>vodoměr na studenou pitnou vodu DN50, PN16, L = 200 mm, Qn = 40 m3/hod
- pouzdro šedá litina
- měřící vložka a lopatkové kolo umělá hmota
- médium pitná voda</t>
  </si>
  <si>
    <t>1.12</t>
  </si>
  <si>
    <t xml:space="preserve">redukce nerezová, ISO, materiál ČSN 17 240
- 84 x 54 x 2 x 2 mm, DN80/DN50 </t>
  </si>
  <si>
    <t>1.23</t>
  </si>
  <si>
    <r>
      <t xml:space="preserve">axiálně pevná spojka pro nerezové potrubí </t>
    </r>
    <r>
      <rPr>
        <sz val="10"/>
        <color theme="1"/>
        <rFont val="Calibri"/>
        <family val="2"/>
        <charset val="238"/>
      </rPr>
      <t>Ø 54 mm
- provozní tlak do PN16
- materiál nerez ocel
- manžeta EPDM
- médium pitná voda</t>
    </r>
  </si>
  <si>
    <t>1.24</t>
  </si>
  <si>
    <t>spojka jištěná proti posunu, hrdlo - hrdlo
pro PVC d90 a nerez d84 (DN80/DN65)
- úhlové vychýlení až 8°
- tělo z tvárné litiny
- jistící prvky nerez 
- médium pitná voda</t>
  </si>
  <si>
    <t>1.32</t>
  </si>
  <si>
    <r>
      <t xml:space="preserve">za-odvzdušňovací ventil DN1" </t>
    </r>
    <r>
      <rPr>
        <b/>
        <sz val="10"/>
        <color theme="1"/>
        <rFont val="Calibri"/>
        <family val="2"/>
        <charset val="238"/>
        <scheme val="minor"/>
      </rPr>
      <t xml:space="preserve">PN16
</t>
    </r>
    <r>
      <rPr>
        <sz val="10"/>
        <color theme="1"/>
        <rFont val="Calibri"/>
        <family val="2"/>
        <charset val="238"/>
        <scheme val="minor"/>
      </rPr>
      <t>- těleso a plovák POM
- připojení vnitřní závit 1"
- médium pitná voda</t>
    </r>
  </si>
  <si>
    <t>1.33</t>
  </si>
  <si>
    <t>od-zavzdušnění detail "A"</t>
  </si>
  <si>
    <t>odběr vzorků detail "B"</t>
  </si>
  <si>
    <t>1.50</t>
  </si>
  <si>
    <t>1.51</t>
  </si>
  <si>
    <t>lemový kroužek nerezový, DIN 2642, materiál ČSN 17 240
- 54 x 2 mm</t>
  </si>
  <si>
    <t>1.52</t>
  </si>
  <si>
    <t>1.53</t>
  </si>
  <si>
    <t>příruba točivá DN50, PN10, DIN 2642, materiál ČSN 17 240</t>
  </si>
  <si>
    <t>těsnění DN 50
- materiál pryž s tkaninovou vložkou
- médium pitná voda</t>
  </si>
  <si>
    <t>trubka svařovaná nerezová, ISO 7598, materiál ČSN 17 240
- 154 x 2 mm, DN150</t>
  </si>
  <si>
    <t>2.3</t>
  </si>
  <si>
    <t>uzavírací víkové přírubové šoupátko klínové měkcetěsnící DN 150, PN 16, L = 210 mm
- těleso tvárná litina EN-JS 1030 (GGG-40)
- vřeteno s válcovaným závitem nerez ocel 13% Cr
- celoplošně pogumovaný klín pryží z EPDM
- šrouby víka nerez ocel
- epoxidový nástřik vně i uvnitř
- médium pitná voda</t>
  </si>
  <si>
    <t>vtokový koš
-DN 150 PN16
- tělo litina s epoxidem, cedník nerez ocel
- médium pitná voda</t>
  </si>
  <si>
    <t>koleno nerezové 90°, řada ISO (R = 1,5d, materiál ČSN 17 240
- 154 x 2 mm, DN100</t>
  </si>
  <si>
    <t>T-kus nerezový, svařovaný, ISO 7598, materiál ČSN 17 240
- 154 x 2 mm, DN100</t>
  </si>
  <si>
    <t>2.24</t>
  </si>
  <si>
    <t xml:space="preserve">redukce nerezová, ISO, materiál ČSN 17 240
- 154 x 104 x 2 x 2 mm, DN150/DN100 </t>
  </si>
  <si>
    <t xml:space="preserve">redukce nerezová, ISO, materiál ČSN 17 240
- 154 x 84 x 2 x 2 mm, DN150/DN80 </t>
  </si>
  <si>
    <t>2.25</t>
  </si>
  <si>
    <t>2.32</t>
  </si>
  <si>
    <t>2.33</t>
  </si>
  <si>
    <t>manometrový kohout G1/2", PN16
- materiál mosaz
- médium pitná voda</t>
  </si>
  <si>
    <t>vsuvka redukovaná
- G1/2"/G1/4"
- materiál mosaz</t>
  </si>
  <si>
    <t>manometr standardní
- spodní vývod, G1/4"
- průměr 50 mm
- měřící rozsah 0 - 0,6 MPa</t>
  </si>
  <si>
    <t>měření tlaku
detail "C"</t>
  </si>
  <si>
    <t>1.60</t>
  </si>
  <si>
    <t>lemový kroužek nerezový, DIN 2642, materiál ČSN 17 240
- 154 x 2 mm</t>
  </si>
  <si>
    <t>příruba točivá DN150, PN10, DIN 2642, materiál ČSN 17 240</t>
  </si>
  <si>
    <t>šroub M 16 x 75, materiál ČSN 17 240</t>
  </si>
  <si>
    <t>2.60</t>
  </si>
  <si>
    <t>2.61</t>
  </si>
  <si>
    <t>2.62</t>
  </si>
  <si>
    <t>těsnění DN 150
- materiál pryž s tkaninovou vložkou
- médium pitná voda</t>
  </si>
  <si>
    <t>spojka jištěná proti posunu, hrdlo - hrdlo
pro PVC d160 a nerez d154 (DN150/DN125)
- úhlové vychýlení až 8°
- tělo z tvárné litiny
- jistící prvky nerez 
- médium pitná voda</t>
  </si>
  <si>
    <t>T-kus nerezový redukovaný, svařovaný, ISO 7598, materiál ČSN 17 240
- 154 x 104 x 2 x 2 mm, DN150/DN100</t>
  </si>
  <si>
    <t>redukce nerezová, ISO, materiál ČSN 17 240
- 254 x 154 x 2 x 2 mm, DN250/DN150</t>
  </si>
  <si>
    <t>trubka svařovaná nerezová, ISO 7598, materiál ČSN 17 240
- 25 x 2 mm, DN20</t>
  </si>
  <si>
    <t>3.33</t>
  </si>
  <si>
    <t>3.34</t>
  </si>
  <si>
    <t>koleno nerezové 90°, řada ISO (R = 1,5d, materiál ČSN 17 240
- 25 x 2 mm, DN20</t>
  </si>
  <si>
    <t>zavodnění vodního uzávěru</t>
  </si>
  <si>
    <t>měření výšky hladiny
detail "D"</t>
  </si>
  <si>
    <t>3.50</t>
  </si>
  <si>
    <t>2.26</t>
  </si>
  <si>
    <t>3.51</t>
  </si>
  <si>
    <t>3.52</t>
  </si>
  <si>
    <t>3.53</t>
  </si>
  <si>
    <t>3.54</t>
  </si>
  <si>
    <t>3.55</t>
  </si>
  <si>
    <t>Sání a výtlak AT stanice</t>
  </si>
  <si>
    <t>4.1</t>
  </si>
  <si>
    <t>4.10</t>
  </si>
  <si>
    <t>4.11</t>
  </si>
  <si>
    <t>ventil kulový plnoprůtokový, s pákou
 - 2"
- závit F-F
- materiál niklovaná mosaz
- médium pitná voda</t>
  </si>
  <si>
    <t>4.12</t>
  </si>
  <si>
    <r>
      <t xml:space="preserve">vícevtokový mokroběžný vodoměr na studenou pitnou vodu DN40 (G 2"), PN16, L = 300 mm, Qn = 10 m3/hod
</t>
    </r>
    <r>
      <rPr>
        <b/>
        <sz val="10"/>
        <color theme="1"/>
        <rFont val="Calibri"/>
        <family val="2"/>
        <charset val="238"/>
        <scheme val="minor"/>
      </rPr>
      <t>- vhodný pro připojení impuslního systému HRI (dodávka elektro)</t>
    </r>
    <r>
      <rPr>
        <sz val="10"/>
        <color theme="1"/>
        <rFont val="Calibri"/>
        <family val="2"/>
        <charset val="238"/>
        <scheme val="minor"/>
      </rPr>
      <t xml:space="preserve">
- pouzdro mosaz
- safírová ložiska, vnitřní části z polymeru
- médium pitná voda</t>
    </r>
  </si>
  <si>
    <t>4.20</t>
  </si>
  <si>
    <t>koleno nerezové 90°, řada ISO (R = 1,5d, materiál ČSN 17 240
- 54 x 2 mm, DN50</t>
  </si>
  <si>
    <t>4.21</t>
  </si>
  <si>
    <t>4.22</t>
  </si>
  <si>
    <t>spojka jištěná proti posunu, hrdlo - hrdlo
pro PE d63 a nerez d54 (DN50/DN50)
- úhlové vychýlení až 8°
- tělo z tvárné litiny
- jistící prvky nerez 
- médium pitná voda</t>
  </si>
  <si>
    <t>4.23</t>
  </si>
  <si>
    <t>šroubení vodoměrné
- 2"
- materiál mosaz</t>
  </si>
  <si>
    <t>4.24</t>
  </si>
  <si>
    <t>vsuvka
- G 2"
- materiál mosaz</t>
  </si>
  <si>
    <t>4.25</t>
  </si>
  <si>
    <t>4.30</t>
  </si>
  <si>
    <t>4.31</t>
  </si>
  <si>
    <t>4.32</t>
  </si>
  <si>
    <t>měření tlaku detail "D"</t>
  </si>
  <si>
    <t>nátrubek navařovací nerezový
- DN50/G 2", vnitřní
- materiál ČSN 17240</t>
  </si>
  <si>
    <t>nátrubek navařovací nerezový, materiál ČSN 17 240
- DN15/R 1/2"</t>
  </si>
  <si>
    <t>nátrubek navařovací nerezový, materiál ČSN 17 240
- DN25/G1"</t>
  </si>
  <si>
    <t>Kotevní třmen DN 50 - ON 13 0860.2                                             - mat. nerez ocel 17 240</t>
  </si>
  <si>
    <t>nátrubek navařovací nerezový, DIN 2999, materiál ČSN 17 240
- DN15/G 1/2"</t>
  </si>
  <si>
    <t>vsuvka nerezová, materiál ČSN 17 240
- G 1/2"</t>
  </si>
  <si>
    <t>hadicový násadec s vnějším závitem
- G 1/2"/10mm
- materiál mosaz</t>
  </si>
  <si>
    <t>hadicová spona</t>
  </si>
  <si>
    <t>PVC hadice pro napojení analyzátoru Cl2
- vnitřní průmněr 10 mm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</si>
  <si>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</si>
  <si>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</si>
  <si>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</si>
  <si>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</si>
  <si>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</si>
  <si>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</si>
  <si>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</si>
  <si>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</si>
  <si>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</si>
  <si>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</si>
  <si>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měření zbytkového Cl2 detail "F"</t>
  </si>
  <si>
    <t>dávkování NaClO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</si>
  <si>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</si>
  <si>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</si>
  <si>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</si>
  <si>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</si>
  <si>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</si>
  <si>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</si>
  <si>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</si>
  <si>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</si>
  <si>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</si>
  <si>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Provizorní propojení</t>
  </si>
  <si>
    <t>5.1</t>
  </si>
  <si>
    <t>5.2</t>
  </si>
  <si>
    <t>5.3</t>
  </si>
  <si>
    <t>5.4</t>
  </si>
  <si>
    <t>5.5</t>
  </si>
  <si>
    <t>5.6</t>
  </si>
  <si>
    <t>5.7</t>
  </si>
  <si>
    <t>6.1</t>
  </si>
  <si>
    <t>potrubí HDPE 90x5,4 mm PE100
- médium pitná voda</t>
  </si>
  <si>
    <t>potrubí HDPE 63x3,8 mm PE100
- médium pitná voda</t>
  </si>
  <si>
    <t>6.2</t>
  </si>
  <si>
    <t>6.10</t>
  </si>
  <si>
    <t>uzavírací víkové přírubové šoupátko klínové měkcetěsnící DN 80, PN 16, L = 180 mm
- těleso tvárná litina EN-JS 1030 (GGG-40)
- vřeteno s válcovaným závitem nerez ocel 13% Cr
- celoplošně pogumovaný klín pryží z EPDM
- šrouby víka nerez ocel
- epoxidový nástřik vně i uvnitř
- médium pitná voda</t>
  </si>
  <si>
    <t>6.11</t>
  </si>
  <si>
    <t>6.12</t>
  </si>
  <si>
    <t>ventil kulový plnoprůtokový, s pákou
 - 5/4"
- závit F-F
- materiál niklovaná mosaz</t>
  </si>
  <si>
    <t>koleno 90° dlouhé provedení
- d90, SDR17
- HDPE PE100
- médium pitná voda</t>
  </si>
  <si>
    <t>6.20</t>
  </si>
  <si>
    <t>T-kus rovnoramenný, dlouhé provedení
- d90/d90 SDR17
- HDPE PE100
- médium pitná voda</t>
  </si>
  <si>
    <t>6.21</t>
  </si>
  <si>
    <t>6.22</t>
  </si>
  <si>
    <t>redukce přírubová FFR
- DN150/DN100 PN16
- tvárná litina
- epoxidový nástřik
- médium pitná voda</t>
  </si>
  <si>
    <t>redukce přírubová FFR
- DN80/DN50 PN16
- tvárná litina
- epoxidový nástřik
- médium pitná voda</t>
  </si>
  <si>
    <t>6.23</t>
  </si>
  <si>
    <t>příruba jištěná proti posunu
- DN150 pro PVC d160
- tvárná litina
- médium pitná voda</t>
  </si>
  <si>
    <t>6.24</t>
  </si>
  <si>
    <t>6.25</t>
  </si>
  <si>
    <t>příruba jištěná proti posunu
- DN100 pro PVC d110
- tvárná litina
- médium pitná voda</t>
  </si>
  <si>
    <t>příruba jištěná proti posunu
- DN100 pro PE d90
- tvárná litina
- médium pitná voda</t>
  </si>
  <si>
    <t>6.26</t>
  </si>
  <si>
    <t>6.27</t>
  </si>
  <si>
    <t>příruba jištěná proti posunu
- DN80 pro PE d90
- tvárná litina
- médium pitná voda</t>
  </si>
  <si>
    <t>6.28</t>
  </si>
  <si>
    <t>elektrospojka
- d90 PE100 SDR11
- médium pitná voda</t>
  </si>
  <si>
    <t>6.29</t>
  </si>
  <si>
    <t>redukce, dlouhé provedení
- d90/d63 SDR17
- HDPE PE100
- médium pitná voda</t>
  </si>
  <si>
    <t>6.30</t>
  </si>
  <si>
    <t>elektrospojka
- d63 PE100 SDR11
- médium pitná voda</t>
  </si>
  <si>
    <t>koleno 90°mechanicky svěrné
- d63</t>
  </si>
  <si>
    <t>koleno 90°mechanicky svěrné
- d40</t>
  </si>
  <si>
    <t>T-kus redukovaný s vnitřním závitem
- d63/5/4"</t>
  </si>
  <si>
    <t>spojka - přechodový kus s vnitřním závitem
d63/5/4"</t>
  </si>
  <si>
    <t>spojka - přechodový kus s vnitřním závitem
d40/5/4"</t>
  </si>
  <si>
    <t>vsuvka 5/4"
- mosaz</t>
  </si>
  <si>
    <t>6.31</t>
  </si>
  <si>
    <t>6.32</t>
  </si>
  <si>
    <t>6.33</t>
  </si>
  <si>
    <t>6.34</t>
  </si>
  <si>
    <t>6.35</t>
  </si>
  <si>
    <t>6.36</t>
  </si>
  <si>
    <t>6.40</t>
  </si>
  <si>
    <t>šroub M 16 x 70, materiál pozink</t>
  </si>
  <si>
    <t>matice M 16, materiál pozink</t>
  </si>
  <si>
    <t>podložka M 16, materiál pozink</t>
  </si>
  <si>
    <t>6.41</t>
  </si>
  <si>
    <t>6.42</t>
  </si>
  <si>
    <t>6.43</t>
  </si>
  <si>
    <t>6.44</t>
  </si>
  <si>
    <t>6.45</t>
  </si>
  <si>
    <t>6.46</t>
  </si>
  <si>
    <t>zátka 6-ti hranná zaslepovací
- G2"
- materiál 1.4404</t>
  </si>
  <si>
    <t>kód položky</t>
  </si>
  <si>
    <t>R/2.3/001</t>
  </si>
  <si>
    <t>R/2.3/002</t>
  </si>
  <si>
    <t>R/2.3/003</t>
  </si>
  <si>
    <t>R/2.3/004</t>
  </si>
  <si>
    <t>R/2.3/005</t>
  </si>
  <si>
    <t>R/2.3/006</t>
  </si>
  <si>
    <t>R/2.3/007</t>
  </si>
  <si>
    <t>R/2.3/008</t>
  </si>
  <si>
    <t>R/2.3/009</t>
  </si>
  <si>
    <t>R/2.3/010</t>
  </si>
  <si>
    <t>R/2.3/011</t>
  </si>
  <si>
    <t>R/2.3/012</t>
  </si>
  <si>
    <t>R/2.3/013</t>
  </si>
  <si>
    <t>R/2.3/014</t>
  </si>
  <si>
    <t>R/2.3/015</t>
  </si>
  <si>
    <t>R/2.3/016</t>
  </si>
  <si>
    <t>R/2.3/017</t>
  </si>
  <si>
    <t>R/2.3/018</t>
  </si>
  <si>
    <t>R/2.3/019</t>
  </si>
  <si>
    <t>R/2.3/020</t>
  </si>
  <si>
    <t>R/2.3/021</t>
  </si>
  <si>
    <t>R/2.3/022</t>
  </si>
  <si>
    <t>R/2.3/023</t>
  </si>
  <si>
    <t>R/2.3/024</t>
  </si>
  <si>
    <t>R/2.3/025</t>
  </si>
  <si>
    <t>R/2.3/026</t>
  </si>
  <si>
    <t>R/2.3/027</t>
  </si>
  <si>
    <t>R/2.3/028</t>
  </si>
  <si>
    <t>R/2.3/029</t>
  </si>
  <si>
    <t>R/2.3/030</t>
  </si>
  <si>
    <t>R/2.3/031</t>
  </si>
  <si>
    <t>Odtok</t>
  </si>
  <si>
    <t>R/2.3/032</t>
  </si>
  <si>
    <t>R/2.3/033</t>
  </si>
  <si>
    <t>R/2.3/034</t>
  </si>
  <si>
    <t>R/2.3/035</t>
  </si>
  <si>
    <t>R/2.3/036</t>
  </si>
  <si>
    <t>R/2.3/037</t>
  </si>
  <si>
    <t>R/2.3/038</t>
  </si>
  <si>
    <t>R/2.3/039</t>
  </si>
  <si>
    <t>R/2.3/040</t>
  </si>
  <si>
    <t>R/2.3/041</t>
  </si>
  <si>
    <t>R/2.3/042</t>
  </si>
  <si>
    <t>R/2.3/043</t>
  </si>
  <si>
    <t>R/2.3/044</t>
  </si>
  <si>
    <t>R/2.3/045</t>
  </si>
  <si>
    <t>R/2.3/046</t>
  </si>
  <si>
    <t>R/2.3/047</t>
  </si>
  <si>
    <t>R/2.3/048</t>
  </si>
  <si>
    <t>R/2.3/049</t>
  </si>
  <si>
    <t>R/2.3/050</t>
  </si>
  <si>
    <t>R/2.3/051</t>
  </si>
  <si>
    <t>R/2.3/052</t>
  </si>
  <si>
    <t>R/2.3/053</t>
  </si>
  <si>
    <t>R/2.3/054</t>
  </si>
  <si>
    <t>R/2.3/055</t>
  </si>
  <si>
    <t>R/2.3/056</t>
  </si>
  <si>
    <t>R/2.3/057</t>
  </si>
  <si>
    <t>R/2.3/058</t>
  </si>
  <si>
    <t>R/2.3/059</t>
  </si>
  <si>
    <t>R/2.3/060</t>
  </si>
  <si>
    <t>R/2.3/061</t>
  </si>
  <si>
    <t>R/2.3/062</t>
  </si>
  <si>
    <t>R/2.3/063</t>
  </si>
  <si>
    <t>R/2.3/064</t>
  </si>
  <si>
    <t>R/2.3/065</t>
  </si>
  <si>
    <t>R/2.3/066</t>
  </si>
  <si>
    <t>R/2.3/067</t>
  </si>
  <si>
    <t>R/2.3/068</t>
  </si>
  <si>
    <t>R/2.3/069</t>
  </si>
  <si>
    <t>R/2.3/070</t>
  </si>
  <si>
    <t>R/2.3/071</t>
  </si>
  <si>
    <t>R/2.3/072</t>
  </si>
  <si>
    <t>R/2.3/073</t>
  </si>
  <si>
    <t>R/2.3/074</t>
  </si>
  <si>
    <t>R/2.3/075</t>
  </si>
  <si>
    <t>R/2.3/076</t>
  </si>
  <si>
    <t>R/2.3/077</t>
  </si>
  <si>
    <t>R/2.3/078</t>
  </si>
  <si>
    <t>R/2.3/079</t>
  </si>
  <si>
    <t>R/2.3/080</t>
  </si>
  <si>
    <t>R/2.3/081</t>
  </si>
  <si>
    <t>R/2.3/082</t>
  </si>
  <si>
    <t>R/2.3/083</t>
  </si>
  <si>
    <t>R/2.3/084</t>
  </si>
  <si>
    <t>R/2.3/085</t>
  </si>
  <si>
    <t>R/2.3/086</t>
  </si>
  <si>
    <t>R/2.3/087</t>
  </si>
  <si>
    <t>R/2.3/088</t>
  </si>
  <si>
    <t>R/2.3/089</t>
  </si>
  <si>
    <t>R/2.3/090</t>
  </si>
  <si>
    <t>R/2.3/091</t>
  </si>
  <si>
    <t>R/2.3/092</t>
  </si>
  <si>
    <t>R/2.3/093</t>
  </si>
  <si>
    <t>R/2.3/094</t>
  </si>
  <si>
    <t>R/2.3/095</t>
  </si>
  <si>
    <t>R/2.3/096</t>
  </si>
  <si>
    <t>R/2.3/097</t>
  </si>
  <si>
    <t>R/2.3/098</t>
  </si>
  <si>
    <t>R/2.3/099</t>
  </si>
  <si>
    <t>R/2.3/100</t>
  </si>
  <si>
    <t>R/2.3/101</t>
  </si>
  <si>
    <t>R/2.3/102</t>
  </si>
  <si>
    <t>R/2.3/103</t>
  </si>
  <si>
    <t>R/2.3/104</t>
  </si>
  <si>
    <t>R/2.3/105</t>
  </si>
  <si>
    <t>R/2.3/106</t>
  </si>
  <si>
    <t>R/2.3/107</t>
  </si>
  <si>
    <t>R/2.3/108</t>
  </si>
  <si>
    <t>R/2.3/109</t>
  </si>
  <si>
    <t>R/2.3/110</t>
  </si>
  <si>
    <t>R/2.3/111</t>
  </si>
  <si>
    <t>R/2.3/112</t>
  </si>
  <si>
    <t>R/2.3/113</t>
  </si>
  <si>
    <t>R/2.3/114</t>
  </si>
  <si>
    <t>R/2.3/115</t>
  </si>
  <si>
    <t>R/2.3/116</t>
  </si>
  <si>
    <t>R/2.3/117</t>
  </si>
  <si>
    <t>R/2.3/118</t>
  </si>
  <si>
    <t>R/2.3/119</t>
  </si>
  <si>
    <t>R/2.3/120</t>
  </si>
  <si>
    <t>R/2.3/121</t>
  </si>
  <si>
    <t>R/2.3/122</t>
  </si>
  <si>
    <t>R/2.3/123</t>
  </si>
  <si>
    <t>R/2.3/124</t>
  </si>
  <si>
    <t>R/2.3/125</t>
  </si>
  <si>
    <t>R/2.3/126</t>
  </si>
  <si>
    <t>R/2.3/127</t>
  </si>
  <si>
    <t>R/2.3/128</t>
  </si>
  <si>
    <t>R/2.3/129</t>
  </si>
  <si>
    <t>R/2.3/130</t>
  </si>
  <si>
    <t>R/2.3/131</t>
  </si>
  <si>
    <t>R/2.3/132</t>
  </si>
  <si>
    <t>R/2.3/133</t>
  </si>
  <si>
    <t>R/2.3/134</t>
  </si>
  <si>
    <t>R/2.3/135</t>
  </si>
  <si>
    <t>R/2.3/136</t>
  </si>
  <si>
    <t>R/2.3/137</t>
  </si>
  <si>
    <t>R/2.3/138</t>
  </si>
  <si>
    <t>R/2.3/139</t>
  </si>
  <si>
    <t>R/2.3/140</t>
  </si>
  <si>
    <t>Rekapitulace soupisu prací - PS 03 - VDJ Adámky</t>
  </si>
  <si>
    <t>Díl</t>
  </si>
  <si>
    <t>cena [Kč]</t>
  </si>
  <si>
    <t>Celkem bez DPH</t>
  </si>
  <si>
    <t>Ostatní</t>
  </si>
  <si>
    <t>popis</t>
  </si>
  <si>
    <t>měrná jednotka</t>
  </si>
  <si>
    <t>množství</t>
  </si>
  <si>
    <t>R/2.3/141</t>
  </si>
  <si>
    <t>montáž technologie</t>
  </si>
  <si>
    <t>soubor</t>
  </si>
  <si>
    <t>R/2.3/142</t>
  </si>
  <si>
    <t>demontáž stávající technologie</t>
  </si>
  <si>
    <t>hod</t>
  </si>
  <si>
    <t>R/2.3/143</t>
  </si>
  <si>
    <t>likvidace vybouraného materiálu - odvoz a uložení do sběrného dvoru případně na skládku</t>
  </si>
  <si>
    <t>R/2.3/144</t>
  </si>
  <si>
    <t>komplexní zkoušky</t>
  </si>
  <si>
    <t>R/2.3/145</t>
  </si>
  <si>
    <t>zaškolení obsluhy</t>
  </si>
  <si>
    <t>R/2.3/146</t>
  </si>
  <si>
    <t>provozní řád</t>
  </si>
  <si>
    <t>Σ</t>
  </si>
  <si>
    <t>elektrický pohon víceotáčkový, provedení standard
- pro šoupátko DN100 PN16, L = 190 mm, tvar připojení DIN 3210
- napájecí napětí 3x400V
- 2 momentové spínače
- 2 polohové spínače
- 2 přídavné polohové spínače
- topný článek
- vysílač polohy proudový (CPT), bez zdroje, 2-vodič
- místní ukazatel polohy
- ruční ovládání
- krytí IP67
- doba otevírání resp. zavírání je cca120 s</t>
  </si>
  <si>
    <t>vodoměr na studenou pitnou vodu 
- DN 80 PN16
- Qn = 120 m3/h
- metrologická třída B
- pouzdro šedá litina
- vložka a kolo umělá hmota
- stavební délka 200 mm
- příprava pro impulsní vysílač OD 01
- médium pitná voda</t>
  </si>
  <si>
    <t>kompaktní potenciostatický měřící systém pro měření
zbytkového chlóru, chlórdioxidu a ozónu ve vodě,
sestávající z:
- tlakuvzdorné měřící cely s čistícím
motorkem 230V/50Hz,
elektrodou pro měření Cl2/ClO2/O3 a referenční
elektrodou z Pt.
Měřící rozsah 0,00-2,00 mg/l,
Průtok: 20-45 l/h,
Vstup.tlak: min.0,2 bary, max.3 bary,
Protitlak max.3 bary.
- univerzálního měřícího zesilovače
a regulátoru (jeden analogový
výstup)
230V/50Hz výstup 4-20mA,
Vše namontováno a propojeno na základové PVC
desce pro instalaci na zeď.
Pro vodu do pH 8,0</t>
  </si>
  <si>
    <t>tlaková stanice se dvěma vertikálními čerpadly ovládanými měničem frekvence 
- zapojení 1 + 1
- Q = 2 + 2 l/s, H = 62 m v.sl.
-2x2,2 kW,2x5A, 50Hz,3x400V
-hydraulická skříň nerez ocel AISI 304
 oběžné kolo - nerez ocel AISI 304
- mechanické těsnění -SiC/uhlík/EPDM
- montáž na základnu
- ATS je sestavena z dvojice celonerezových vertikálních čerpadel osazených na společné základové frémě z nerezové oceli. Součástí každého čerpadla je regulační jednotka s měničem frekvence s dispejem s českými texty a tlakovým snímačem. ATS je zajištěna hlídáním běhu bez vody spínačem, vlastní silový rozvaděč se svorkami pro připojení silového kabelu, vč. konatktů pro dálkový přenos chodu x poruchy + zapínání/vypínání, výstup pro zobrazení okamžité frekvence nebo tlaku 0-10V resp. 4 -20mA, kontakt pro dálkové přepínání mezi dvěma nastavenými tlaky, sériové rozhraní RS485 pro přenos všech parametrů stanice, tlaková nádoba s pryžovým vakem 2x24l, PN16
- připojení R 2" sání i výtlak
- médium pitná vody</t>
  </si>
  <si>
    <t xml:space="preserve">redukční ventil DN50 PN16,                                                         přímé provedení (plnoprůtočná verze)
DN 50 / PN 10-16
- ventil je opatřen pružinou, která umožňuje nastavení výstupního tlaku v rozsahu 0,2 – 0,5 baru                                 - tělo ventilu: tvárná litina GGG 40 povrchově i vnitřně opatřená epoxidem tl. min. 0,25 mm,                                      - pilotní okruh: nerez ocel,                                                             - pilotní ventil: bronz ATSM B62,                                                  - membrána: EPDM guma 3- vrstvá vyztužená                       1x Nylon vložkou,                                                                                -  potrubí, fitinky pilotního okruhu: nerez ocel,                    -  ovládání: hydraulické                                                                    - medium: pitná voda      </t>
  </si>
  <si>
    <t>digitální membránové dávkovací čerpadlo 
výkon 0,0025 - 7,5 l, 16 bar.
Materiál: hlava a ventily PVC, těsnění Viton, kuličky
keramické.
Rozsah nastavení 1:3000. Zdvihový objem 0,74 ml.
Max.sací výška za provozu 6 m
(u neviskózních kapalin).
DN4 - připojení na sací i výtlačné straně hadičkou 4/6
mm, 6/9 mm, 6/12 mm, 9/12 mm (připojovací
sada).
Automatické odvzdušňování i v pohotovostním
režimu čerpadla.
Vstupy: externí stop,řízení na bázi impulzů,
analogové řízení 0/4-20 mA, signalizace nízké hladiny,
signalizace prázdné nádrže.
Výstupy: výstupní relé (2 relé), analogový výstup 0/4-
20 mA.
Vstup/výstup pro GeniBus nebo pro E-box (Profibus
DP nebo p􀄜ídavná poruchová relé).
Otáčkově regulovaný krokový motor 1x100-240 V,
50/60 Hz, 18 W, IP 65. Napájecí kabel 1,5 m.
- kabel vstupní pro přenos signálu 5 m
- sací potrubí pevné do nádrže 60 l, s indikací, PE/V/E/C, DN4, konektor kulatý
- nádrž zásobní PE, 60 l
- ventil vypouštěcí k dávkovací nádrži
- ventil odvzdušňovací pro dávkovací nádrže
- záchytná vana, PE, 80 l
- ventil multifunkční do 60l/h, 10 bar
- vstřikovací armatura, PVC DN8/DN4, s břitovým ventilem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</si>
</sst>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name val="Trebuchet MS"/>
      <family val="2"/>
      <charset val="238"/>
    </font>
    <font>
      <sz val="8"/>
      <name val="Trebuchet MS"/>
      <family val="2"/>
      <charset val="238"/>
    </font>
    <font>
      <b/>
      <sz val="10"/>
      <name val="Trebuchet MS"/>
      <family val="2"/>
      <charset val="238"/>
    </font>
    <font>
      <b/>
      <sz val="8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b/>
      <sz val="8"/>
      <color theme="1"/>
      <name val="Trebuchet MS"/>
      <family val="2"/>
      <charset val="238"/>
    </font>
    <font>
      <sz val="8"/>
      <color theme="1"/>
      <name val="Trebuchet MS"/>
      <family val="2"/>
      <charset val="238"/>
    </font>
    <font>
      <sz val="8"/>
      <name val="Trebuchet MS"/>
      <charset val="238"/>
    </font>
    <font>
      <sz val="10"/>
      <name val="Arial CE"/>
      <charset val="238"/>
    </font>
    <font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 applyAlignment="0">
      <alignment vertical="top" wrapText="1"/>
      <protection locked="0"/>
    </xf>
    <xf numFmtId="0" fontId="15" fillId="0" borderId="0"/>
    <xf numFmtId="0" fontId="16" fillId="0" borderId="0"/>
  </cellStyleXfs>
  <cellXfs count="88">
    <xf numFmtId="0" fontId="0" fillId="0" borderId="0" xfId="0"/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/>
    <xf numFmtId="49" fontId="0" fillId="0" borderId="0" xfId="0" applyNumberFormat="1" applyFill="1" applyAlignment="1">
      <alignment horizontal="right"/>
    </xf>
    <xf numFmtId="0" fontId="0" fillId="0" borderId="0" xfId="0" applyFill="1"/>
    <xf numFmtId="164" fontId="0" fillId="0" borderId="0" xfId="0" applyNumberFormat="1" applyFill="1"/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textRotation="90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right"/>
    </xf>
    <xf numFmtId="164" fontId="0" fillId="0" borderId="0" xfId="0" applyNumberFormat="1"/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164" fontId="2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/>
    <xf numFmtId="164" fontId="5" fillId="0" borderId="1" xfId="0" applyNumberFormat="1" applyFont="1" applyFill="1" applyBorder="1"/>
    <xf numFmtId="0" fontId="5" fillId="0" borderId="0" xfId="0" applyFont="1" applyFill="1"/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/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Fill="1" applyAlignment="1" applyProtection="1"/>
    <xf numFmtId="0" fontId="8" fillId="0" borderId="0" xfId="0" applyFont="1" applyFill="1" applyAlignment="1" applyProtection="1"/>
    <xf numFmtId="49" fontId="8" fillId="0" borderId="0" xfId="0" applyNumberFormat="1" applyFont="1" applyFill="1" applyAlignment="1" applyProtection="1">
      <alignment horizontal="right"/>
    </xf>
    <xf numFmtId="164" fontId="8" fillId="0" borderId="0" xfId="0" applyNumberFormat="1" applyFont="1" applyFill="1" applyAlignment="1" applyProtection="1"/>
    <xf numFmtId="0" fontId="9" fillId="0" borderId="5" xfId="0" applyFont="1" applyFill="1" applyBorder="1" applyAlignment="1" applyProtection="1"/>
    <xf numFmtId="0" fontId="8" fillId="0" borderId="6" xfId="0" applyFont="1" applyFill="1" applyBorder="1" applyAlignment="1" applyProtection="1"/>
    <xf numFmtId="49" fontId="8" fillId="0" borderId="6" xfId="0" applyNumberFormat="1" applyFont="1" applyFill="1" applyBorder="1" applyAlignment="1" applyProtection="1">
      <alignment horizontal="right"/>
    </xf>
    <xf numFmtId="164" fontId="8" fillId="0" borderId="6" xfId="0" applyNumberFormat="1" applyFont="1" applyFill="1" applyBorder="1" applyAlignment="1" applyProtection="1"/>
    <xf numFmtId="0" fontId="9" fillId="0" borderId="7" xfId="0" applyFont="1" applyFill="1" applyBorder="1" applyAlignment="1" applyProtection="1"/>
    <xf numFmtId="0" fontId="8" fillId="0" borderId="9" xfId="0" applyFont="1" applyFill="1" applyBorder="1" applyAlignment="1" applyProtection="1"/>
    <xf numFmtId="49" fontId="8" fillId="0" borderId="9" xfId="0" applyNumberFormat="1" applyFont="1" applyFill="1" applyBorder="1" applyAlignment="1" applyProtection="1">
      <alignment horizontal="right"/>
    </xf>
    <xf numFmtId="164" fontId="8" fillId="0" borderId="9" xfId="0" applyNumberFormat="1" applyFont="1" applyFill="1" applyBorder="1" applyAlignment="1" applyProtection="1"/>
    <xf numFmtId="164" fontId="8" fillId="0" borderId="10" xfId="0" applyNumberFormat="1" applyFont="1" applyFill="1" applyBorder="1" applyAlignment="1" applyProtection="1"/>
    <xf numFmtId="164" fontId="8" fillId="0" borderId="7" xfId="0" applyNumberFormat="1" applyFont="1" applyFill="1" applyBorder="1" applyAlignment="1" applyProtection="1"/>
    <xf numFmtId="0" fontId="10" fillId="0" borderId="9" xfId="0" applyFont="1" applyFill="1" applyBorder="1" applyAlignment="1" applyProtection="1"/>
    <xf numFmtId="49" fontId="10" fillId="0" borderId="9" xfId="0" applyNumberFormat="1" applyFont="1" applyFill="1" applyBorder="1" applyAlignment="1" applyProtection="1">
      <alignment horizontal="right"/>
    </xf>
    <xf numFmtId="164" fontId="10" fillId="0" borderId="9" xfId="0" applyNumberFormat="1" applyFont="1" applyFill="1" applyBorder="1" applyAlignment="1" applyProtection="1"/>
    <xf numFmtId="164" fontId="10" fillId="0" borderId="10" xfId="0" applyNumberFormat="1" applyFont="1" applyFill="1" applyBorder="1" applyAlignment="1" applyProtection="1"/>
    <xf numFmtId="0" fontId="11" fillId="0" borderId="0" xfId="0" applyFont="1" applyFill="1" applyAlignment="1" applyProtection="1"/>
    <xf numFmtId="0" fontId="12" fillId="0" borderId="1" xfId="0" applyFont="1" applyFill="1" applyBorder="1" applyAlignment="1" applyProtection="1">
      <alignment horizontal="center" textRotation="90" wrapText="1"/>
    </xf>
    <xf numFmtId="164" fontId="12" fillId="0" borderId="1" xfId="0" applyNumberFormat="1" applyFont="1" applyBorder="1" applyAlignment="1" applyProtection="1">
      <alignment horizontal="center" textRotation="90" wrapText="1"/>
    </xf>
    <xf numFmtId="0" fontId="13" fillId="0" borderId="1" xfId="0" applyFont="1" applyFill="1" applyBorder="1" applyAlignment="1" applyProtection="1"/>
    <xf numFmtId="0" fontId="8" fillId="0" borderId="1" xfId="0" applyFont="1" applyFill="1" applyBorder="1" applyAlignment="1" applyProtection="1"/>
    <xf numFmtId="49" fontId="8" fillId="0" borderId="1" xfId="0" applyNumberFormat="1" applyFont="1" applyFill="1" applyBorder="1" applyAlignment="1" applyProtection="1">
      <alignment horizontal="right"/>
    </xf>
    <xf numFmtId="164" fontId="8" fillId="2" borderId="1" xfId="0" applyNumberFormat="1" applyFont="1" applyFill="1" applyBorder="1" applyAlignment="1" applyProtection="1">
      <protection locked="0"/>
    </xf>
    <xf numFmtId="164" fontId="8" fillId="0" borderId="1" xfId="0" applyNumberFormat="1" applyFont="1" applyFill="1" applyBorder="1" applyAlignment="1" applyProtection="1"/>
    <xf numFmtId="0" fontId="8" fillId="0" borderId="1" xfId="0" applyFont="1" applyFill="1" applyBorder="1" applyAlignment="1" applyProtection="1">
      <alignment wrapText="1"/>
    </xf>
    <xf numFmtId="164" fontId="10" fillId="0" borderId="0" xfId="0" applyNumberFormat="1" applyFont="1" applyFill="1" applyAlignment="1" applyProtection="1">
      <alignment horizontal="right"/>
    </xf>
    <xf numFmtId="164" fontId="10" fillId="0" borderId="0" xfId="0" applyNumberFormat="1" applyFont="1" applyFill="1" applyAlignment="1" applyProtection="1"/>
    <xf numFmtId="0" fontId="8" fillId="0" borderId="8" xfId="1" applyFont="1" applyFill="1" applyBorder="1" applyAlignment="1" applyProtection="1"/>
    <xf numFmtId="0" fontId="8" fillId="0" borderId="5" xfId="1" applyFont="1" applyFill="1" applyBorder="1" applyAlignment="1" applyProtection="1"/>
    <xf numFmtId="0" fontId="10" fillId="0" borderId="8" xfId="1" applyFont="1" applyFill="1" applyBorder="1" applyAlignment="1" applyProtection="1"/>
    <xf numFmtId="49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">
    <cellStyle name="Normální" xfId="0" builtinId="0"/>
    <cellStyle name="Normální 2" xfId="2"/>
    <cellStyle name="normální 2 2" xfId="3"/>
    <cellStyle name="Normální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tabSelected="1" zoomScale="110" zoomScaleNormal="110" workbookViewId="0">
      <selection activeCell="D175" sqref="D175"/>
    </sheetView>
  </sheetViews>
  <sheetFormatPr defaultRowHeight="15" x14ac:dyDescent="0.25"/>
  <cols>
    <col min="1" max="1" width="9.140625" style="9"/>
    <col min="2" max="2" width="14.5703125" style="9" customWidth="1"/>
    <col min="3" max="3" width="6.42578125" style="8" customWidth="1"/>
    <col min="4" max="4" width="45.5703125" style="9" customWidth="1"/>
    <col min="5" max="5" width="5.42578125" style="10" bestFit="1" customWidth="1"/>
    <col min="6" max="7" width="5.7109375" style="10" bestFit="1" customWidth="1"/>
    <col min="8" max="9" width="7.85546875" style="10" customWidth="1"/>
    <col min="10" max="16384" width="9.140625" style="9"/>
  </cols>
  <sheetData>
    <row r="1" spans="1:10" s="44" customFormat="1" ht="18" x14ac:dyDescent="0.35">
      <c r="A1" s="43" t="s">
        <v>408</v>
      </c>
      <c r="C1" s="45"/>
      <c r="E1" s="46"/>
      <c r="F1" s="46"/>
      <c r="G1" s="46"/>
      <c r="H1" s="46"/>
      <c r="I1" s="46"/>
      <c r="J1" s="46"/>
    </row>
    <row r="2" spans="1:10" s="44" customFormat="1" x14ac:dyDescent="0.3">
      <c r="A2" s="47" t="s">
        <v>409</v>
      </c>
      <c r="B2" s="48"/>
      <c r="C2" s="49"/>
      <c r="D2" s="48"/>
      <c r="E2" s="50"/>
      <c r="F2" s="50"/>
      <c r="G2" s="50"/>
      <c r="H2" s="50"/>
      <c r="I2" s="51" t="s">
        <v>410</v>
      </c>
      <c r="J2" s="46"/>
    </row>
    <row r="3" spans="1:10" s="44" customFormat="1" ht="13.5" x14ac:dyDescent="0.3">
      <c r="A3" s="72" t="s">
        <v>61</v>
      </c>
      <c r="B3" s="52"/>
      <c r="C3" s="53"/>
      <c r="D3" s="52"/>
      <c r="E3" s="54"/>
      <c r="F3" s="54"/>
      <c r="G3" s="54"/>
      <c r="H3" s="54"/>
      <c r="I3" s="55">
        <f>I43</f>
        <v>0</v>
      </c>
      <c r="J3" s="46"/>
    </row>
    <row r="4" spans="1:10" s="44" customFormat="1" ht="13.5" x14ac:dyDescent="0.3">
      <c r="A4" s="73" t="s">
        <v>298</v>
      </c>
      <c r="B4" s="48"/>
      <c r="C4" s="49"/>
      <c r="D4" s="48"/>
      <c r="E4" s="50"/>
      <c r="F4" s="50"/>
      <c r="G4" s="50"/>
      <c r="H4" s="50"/>
      <c r="I4" s="56">
        <f>I85</f>
        <v>0</v>
      </c>
      <c r="J4" s="46"/>
    </row>
    <row r="5" spans="1:10" s="44" customFormat="1" ht="13.5" x14ac:dyDescent="0.3">
      <c r="A5" s="73" t="s">
        <v>70</v>
      </c>
      <c r="B5" s="48"/>
      <c r="C5" s="49"/>
      <c r="D5" s="48"/>
      <c r="E5" s="50"/>
      <c r="F5" s="50"/>
      <c r="G5" s="50"/>
      <c r="H5" s="50"/>
      <c r="I5" s="56">
        <f>I111</f>
        <v>0</v>
      </c>
      <c r="J5" s="46"/>
    </row>
    <row r="6" spans="1:10" s="44" customFormat="1" ht="13.5" x14ac:dyDescent="0.3">
      <c r="A6" s="73" t="s">
        <v>153</v>
      </c>
      <c r="B6" s="48"/>
      <c r="C6" s="49"/>
      <c r="D6" s="48"/>
      <c r="E6" s="50"/>
      <c r="F6" s="50"/>
      <c r="G6" s="50"/>
      <c r="H6" s="50"/>
      <c r="I6" s="56">
        <f>I127</f>
        <v>0</v>
      </c>
      <c r="J6" s="46"/>
    </row>
    <row r="7" spans="1:10" s="44" customFormat="1" ht="13.5" x14ac:dyDescent="0.3">
      <c r="A7" s="73" t="s">
        <v>47</v>
      </c>
      <c r="B7" s="48"/>
      <c r="C7" s="49"/>
      <c r="D7" s="48"/>
      <c r="E7" s="50"/>
      <c r="F7" s="50"/>
      <c r="G7" s="50"/>
      <c r="H7" s="50"/>
      <c r="I7" s="56">
        <f>I137</f>
        <v>0</v>
      </c>
      <c r="J7" s="46"/>
    </row>
    <row r="8" spans="1:10" s="44" customFormat="1" ht="13.5" x14ac:dyDescent="0.3">
      <c r="A8" s="74" t="s">
        <v>204</v>
      </c>
      <c r="B8" s="52"/>
      <c r="C8" s="53"/>
      <c r="D8" s="52"/>
      <c r="E8" s="54"/>
      <c r="F8" s="54"/>
      <c r="G8" s="54"/>
      <c r="H8" s="54"/>
      <c r="I8" s="55">
        <f>I169</f>
        <v>0</v>
      </c>
      <c r="J8" s="46"/>
    </row>
    <row r="9" spans="1:10" s="44" customFormat="1" ht="13.5" x14ac:dyDescent="0.3">
      <c r="A9" s="73" t="s">
        <v>412</v>
      </c>
      <c r="B9" s="48"/>
      <c r="C9" s="49"/>
      <c r="D9" s="48"/>
      <c r="E9" s="50"/>
      <c r="F9" s="50"/>
      <c r="G9" s="50"/>
      <c r="H9" s="50"/>
      <c r="I9" s="56">
        <f>F179</f>
        <v>0</v>
      </c>
      <c r="J9" s="46"/>
    </row>
    <row r="10" spans="1:10" s="44" customFormat="1" ht="13.5" x14ac:dyDescent="0.3">
      <c r="A10" s="74" t="s">
        <v>411</v>
      </c>
      <c r="B10" s="57"/>
      <c r="C10" s="58"/>
      <c r="D10" s="57"/>
      <c r="E10" s="59"/>
      <c r="F10" s="59"/>
      <c r="G10" s="59"/>
      <c r="H10" s="59"/>
      <c r="I10" s="60">
        <f>SUM(I3:I9)</f>
        <v>0</v>
      </c>
      <c r="J10" s="46"/>
    </row>
    <row r="13" spans="1:10" ht="21" x14ac:dyDescent="0.35">
      <c r="A13" s="7" t="s">
        <v>61</v>
      </c>
    </row>
    <row r="14" spans="1:10" s="14" customFormat="1" ht="74.25" x14ac:dyDescent="0.25">
      <c r="A14" s="11" t="s">
        <v>266</v>
      </c>
      <c r="B14" s="11" t="s">
        <v>0</v>
      </c>
      <c r="C14" s="12" t="s">
        <v>1</v>
      </c>
      <c r="D14" s="11" t="s">
        <v>2</v>
      </c>
      <c r="E14" s="13" t="s">
        <v>3</v>
      </c>
      <c r="F14" s="13" t="s">
        <v>4</v>
      </c>
      <c r="G14" s="13" t="s">
        <v>5</v>
      </c>
      <c r="H14" s="13" t="s">
        <v>6</v>
      </c>
      <c r="I14" s="13" t="s">
        <v>7</v>
      </c>
    </row>
    <row r="15" spans="1:10" s="4" customFormat="1" ht="38.25" x14ac:dyDescent="0.2">
      <c r="A15" s="40" t="s">
        <v>267</v>
      </c>
      <c r="B15" s="78" t="s">
        <v>8</v>
      </c>
      <c r="C15" s="2" t="s">
        <v>12</v>
      </c>
      <c r="D15" s="5" t="s">
        <v>48</v>
      </c>
      <c r="E15" s="3">
        <v>16.5</v>
      </c>
      <c r="F15" s="3">
        <v>5.0999999999999996</v>
      </c>
      <c r="G15" s="3">
        <f t="shared" ref="G15:G21" si="0">E15*F15</f>
        <v>84.149999999999991</v>
      </c>
      <c r="H15" s="3"/>
      <c r="I15" s="3"/>
    </row>
    <row r="16" spans="1:10" s="4" customFormat="1" ht="38.25" x14ac:dyDescent="0.2">
      <c r="A16" s="40" t="s">
        <v>268</v>
      </c>
      <c r="B16" s="78"/>
      <c r="C16" s="2" t="s">
        <v>90</v>
      </c>
      <c r="D16" s="5" t="s">
        <v>91</v>
      </c>
      <c r="E16" s="3">
        <v>0.3</v>
      </c>
      <c r="F16" s="3">
        <v>2.6</v>
      </c>
      <c r="G16" s="3">
        <f t="shared" si="0"/>
        <v>0.78</v>
      </c>
      <c r="H16" s="3"/>
      <c r="I16" s="3"/>
    </row>
    <row r="17" spans="1:9" s="4" customFormat="1" ht="127.5" x14ac:dyDescent="0.2">
      <c r="A17" s="82" t="s">
        <v>269</v>
      </c>
      <c r="B17" s="78" t="s">
        <v>9</v>
      </c>
      <c r="C17" s="75" t="s">
        <v>13</v>
      </c>
      <c r="D17" s="6" t="s">
        <v>92</v>
      </c>
      <c r="E17" s="76">
        <v>1</v>
      </c>
      <c r="F17" s="76">
        <v>70</v>
      </c>
      <c r="G17" s="76">
        <f>E17*F17</f>
        <v>70</v>
      </c>
      <c r="H17" s="76"/>
      <c r="I17" s="76"/>
    </row>
    <row r="18" spans="1:9" s="4" customFormat="1" ht="185.25" customHeight="1" x14ac:dyDescent="0.2">
      <c r="A18" s="83"/>
      <c r="B18" s="78"/>
      <c r="C18" s="75"/>
      <c r="D18" s="5" t="s">
        <v>431</v>
      </c>
      <c r="E18" s="76"/>
      <c r="F18" s="76"/>
      <c r="G18" s="76"/>
      <c r="H18" s="76"/>
      <c r="I18" s="76"/>
    </row>
    <row r="19" spans="1:9" s="4" customFormat="1" ht="63.75" x14ac:dyDescent="0.2">
      <c r="A19" s="40" t="s">
        <v>270</v>
      </c>
      <c r="B19" s="78"/>
      <c r="C19" s="32" t="s">
        <v>93</v>
      </c>
      <c r="D19" s="5" t="s">
        <v>94</v>
      </c>
      <c r="E19" s="33">
        <v>1</v>
      </c>
      <c r="F19" s="33">
        <v>7.8</v>
      </c>
      <c r="G19" s="33">
        <f>E19*F19</f>
        <v>7.8</v>
      </c>
      <c r="H19" s="33"/>
      <c r="I19" s="33"/>
    </row>
    <row r="20" spans="1:9" s="4" customFormat="1" ht="102" x14ac:dyDescent="0.2">
      <c r="A20" s="40" t="s">
        <v>271</v>
      </c>
      <c r="B20" s="78"/>
      <c r="C20" s="2" t="s">
        <v>95</v>
      </c>
      <c r="D20" s="6" t="s">
        <v>52</v>
      </c>
      <c r="E20" s="3">
        <v>2</v>
      </c>
      <c r="F20" s="3">
        <v>24.5</v>
      </c>
      <c r="G20" s="3">
        <f t="shared" si="0"/>
        <v>49</v>
      </c>
      <c r="H20" s="3"/>
      <c r="I20" s="3"/>
    </row>
    <row r="21" spans="1:9" s="4" customFormat="1" ht="38.25" x14ac:dyDescent="0.2">
      <c r="A21" s="40" t="s">
        <v>272</v>
      </c>
      <c r="B21" s="31"/>
      <c r="C21" s="2" t="s">
        <v>15</v>
      </c>
      <c r="D21" s="1" t="s">
        <v>49</v>
      </c>
      <c r="E21" s="3">
        <v>5</v>
      </c>
      <c r="F21" s="3">
        <v>1.2</v>
      </c>
      <c r="G21" s="3">
        <f t="shared" si="0"/>
        <v>6</v>
      </c>
      <c r="H21" s="3"/>
      <c r="I21" s="3"/>
    </row>
    <row r="22" spans="1:9" s="4" customFormat="1" ht="39" customHeight="1" x14ac:dyDescent="0.2">
      <c r="A22" s="40" t="s">
        <v>273</v>
      </c>
      <c r="B22" s="78" t="s">
        <v>14</v>
      </c>
      <c r="C22" s="2" t="s">
        <v>16</v>
      </c>
      <c r="D22" s="15" t="s">
        <v>62</v>
      </c>
      <c r="E22" s="16">
        <v>1</v>
      </c>
      <c r="F22" s="16">
        <v>0.9</v>
      </c>
      <c r="G22" s="16">
        <f t="shared" ref="G22:G23" si="1">E22*F22</f>
        <v>0.9</v>
      </c>
      <c r="H22" s="16"/>
      <c r="I22" s="16"/>
    </row>
    <row r="23" spans="1:9" s="4" customFormat="1" ht="39" customHeight="1" x14ac:dyDescent="0.2">
      <c r="A23" s="40" t="s">
        <v>274</v>
      </c>
      <c r="B23" s="78"/>
      <c r="C23" s="2" t="s">
        <v>36</v>
      </c>
      <c r="D23" s="1" t="s">
        <v>96</v>
      </c>
      <c r="E23" s="3">
        <v>2</v>
      </c>
      <c r="F23" s="3">
        <v>0.3</v>
      </c>
      <c r="G23" s="3">
        <f t="shared" si="1"/>
        <v>0.6</v>
      </c>
      <c r="H23" s="3"/>
      <c r="I23" s="3"/>
    </row>
    <row r="24" spans="1:9" s="4" customFormat="1" ht="39" customHeight="1" x14ac:dyDescent="0.2">
      <c r="A24" s="40" t="s">
        <v>275</v>
      </c>
      <c r="B24" s="78"/>
      <c r="C24" s="2" t="s">
        <v>97</v>
      </c>
      <c r="D24" s="15" t="s">
        <v>98</v>
      </c>
      <c r="E24" s="16">
        <v>1</v>
      </c>
      <c r="F24" s="16"/>
      <c r="G24" s="16"/>
      <c r="H24" s="16"/>
      <c r="I24" s="16"/>
    </row>
    <row r="25" spans="1:9" s="4" customFormat="1" ht="76.5" x14ac:dyDescent="0.2">
      <c r="A25" s="40" t="s">
        <v>276</v>
      </c>
      <c r="B25" s="78"/>
      <c r="C25" s="2" t="s">
        <v>99</v>
      </c>
      <c r="D25" s="15" t="s">
        <v>100</v>
      </c>
      <c r="E25" s="16">
        <v>1</v>
      </c>
      <c r="F25" s="16">
        <v>6.2</v>
      </c>
      <c r="G25" s="16">
        <f>E25*F25</f>
        <v>6.2</v>
      </c>
      <c r="H25" s="16"/>
      <c r="I25" s="16"/>
    </row>
    <row r="26" spans="1:9" s="4" customFormat="1" ht="38.25" x14ac:dyDescent="0.2">
      <c r="A26" s="40" t="s">
        <v>277</v>
      </c>
      <c r="B26" s="77" t="s">
        <v>104</v>
      </c>
      <c r="C26" s="2" t="s">
        <v>17</v>
      </c>
      <c r="D26" s="15" t="s">
        <v>68</v>
      </c>
      <c r="E26" s="16">
        <v>1</v>
      </c>
      <c r="F26" s="16"/>
      <c r="G26" s="16"/>
      <c r="H26" s="16"/>
      <c r="I26" s="16"/>
    </row>
    <row r="27" spans="1:9" s="4" customFormat="1" ht="25.5" x14ac:dyDescent="0.2">
      <c r="A27" s="40" t="s">
        <v>278</v>
      </c>
      <c r="B27" s="77"/>
      <c r="C27" s="2" t="s">
        <v>18</v>
      </c>
      <c r="D27" s="15" t="s">
        <v>54</v>
      </c>
      <c r="E27" s="16">
        <v>2</v>
      </c>
      <c r="F27" s="16"/>
      <c r="G27" s="16"/>
      <c r="H27" s="16"/>
      <c r="I27" s="16"/>
    </row>
    <row r="28" spans="1:9" s="4" customFormat="1" ht="51" x14ac:dyDescent="0.2">
      <c r="A28" s="40" t="s">
        <v>279</v>
      </c>
      <c r="B28" s="77"/>
      <c r="C28" s="2" t="s">
        <v>101</v>
      </c>
      <c r="D28" s="15" t="s">
        <v>53</v>
      </c>
      <c r="E28" s="16">
        <v>1</v>
      </c>
      <c r="F28" s="16"/>
      <c r="G28" s="16"/>
      <c r="H28" s="16"/>
      <c r="I28" s="16"/>
    </row>
    <row r="29" spans="1:9" s="4" customFormat="1" ht="51" x14ac:dyDescent="0.2">
      <c r="A29" s="40" t="s">
        <v>280</v>
      </c>
      <c r="B29" s="77"/>
      <c r="C29" s="2" t="s">
        <v>103</v>
      </c>
      <c r="D29" s="15" t="s">
        <v>102</v>
      </c>
      <c r="E29" s="16">
        <v>1</v>
      </c>
      <c r="F29" s="16">
        <v>0.9</v>
      </c>
      <c r="G29" s="27">
        <f t="shared" ref="G29" si="2">E29*F29</f>
        <v>0.9</v>
      </c>
      <c r="H29" s="27"/>
      <c r="I29" s="27"/>
    </row>
    <row r="30" spans="1:9" s="4" customFormat="1" ht="39" customHeight="1" x14ac:dyDescent="0.2">
      <c r="A30" s="40" t="s">
        <v>281</v>
      </c>
      <c r="B30" s="77" t="s">
        <v>105</v>
      </c>
      <c r="C30" s="2" t="s">
        <v>37</v>
      </c>
      <c r="D30" s="15" t="s">
        <v>175</v>
      </c>
      <c r="E30" s="16">
        <v>1</v>
      </c>
      <c r="F30" s="16"/>
      <c r="G30" s="16"/>
      <c r="H30" s="16"/>
      <c r="I30" s="16"/>
    </row>
    <row r="31" spans="1:9" s="4" customFormat="1" ht="39" customHeight="1" x14ac:dyDescent="0.2">
      <c r="A31" s="40" t="s">
        <v>282</v>
      </c>
      <c r="B31" s="77"/>
      <c r="C31" s="2" t="s">
        <v>64</v>
      </c>
      <c r="D31" s="15" t="s">
        <v>65</v>
      </c>
      <c r="E31" s="16">
        <v>1</v>
      </c>
      <c r="F31" s="16"/>
      <c r="G31" s="16"/>
      <c r="H31" s="16"/>
      <c r="I31" s="16"/>
    </row>
    <row r="32" spans="1:9" s="4" customFormat="1" ht="39" customHeight="1" x14ac:dyDescent="0.2">
      <c r="A32" s="40" t="s">
        <v>283</v>
      </c>
      <c r="B32" s="79" t="s">
        <v>128</v>
      </c>
      <c r="C32" s="2" t="s">
        <v>106</v>
      </c>
      <c r="D32" s="15" t="s">
        <v>175</v>
      </c>
      <c r="E32" s="16">
        <v>1</v>
      </c>
      <c r="F32" s="16"/>
      <c r="G32" s="16"/>
      <c r="H32" s="16"/>
      <c r="I32" s="16"/>
    </row>
    <row r="33" spans="1:9" s="4" customFormat="1" ht="39" customHeight="1" x14ac:dyDescent="0.2">
      <c r="A33" s="40" t="s">
        <v>284</v>
      </c>
      <c r="B33" s="80"/>
      <c r="C33" s="2" t="s">
        <v>107</v>
      </c>
      <c r="D33" s="15" t="s">
        <v>125</v>
      </c>
      <c r="E33" s="16">
        <v>1</v>
      </c>
      <c r="F33" s="16"/>
      <c r="G33" s="16"/>
      <c r="H33" s="16"/>
      <c r="I33" s="16"/>
    </row>
    <row r="34" spans="1:9" s="4" customFormat="1" ht="39" customHeight="1" x14ac:dyDescent="0.2">
      <c r="A34" s="40" t="s">
        <v>285</v>
      </c>
      <c r="B34" s="80"/>
      <c r="C34" s="2" t="s">
        <v>109</v>
      </c>
      <c r="D34" s="15" t="s">
        <v>126</v>
      </c>
      <c r="E34" s="16">
        <v>1</v>
      </c>
      <c r="F34" s="16"/>
      <c r="G34" s="16"/>
      <c r="H34" s="16"/>
      <c r="I34" s="16"/>
    </row>
    <row r="35" spans="1:9" s="4" customFormat="1" ht="51" x14ac:dyDescent="0.2">
      <c r="A35" s="40" t="s">
        <v>286</v>
      </c>
      <c r="B35" s="81"/>
      <c r="C35" s="2" t="s">
        <v>110</v>
      </c>
      <c r="D35" s="15" t="s">
        <v>127</v>
      </c>
      <c r="E35" s="16">
        <v>1</v>
      </c>
      <c r="F35" s="16"/>
      <c r="G35" s="16"/>
      <c r="H35" s="16"/>
      <c r="I35" s="16"/>
    </row>
    <row r="36" spans="1:9" s="4" customFormat="1" ht="378" customHeight="1" x14ac:dyDescent="0.2">
      <c r="A36" s="40" t="s">
        <v>287</v>
      </c>
      <c r="B36" s="35" t="s">
        <v>194</v>
      </c>
      <c r="C36" s="2" t="s">
        <v>129</v>
      </c>
      <c r="D36" s="41" t="s">
        <v>436</v>
      </c>
      <c r="E36" s="16">
        <v>1</v>
      </c>
      <c r="F36" s="16"/>
      <c r="G36" s="16"/>
      <c r="H36" s="16"/>
      <c r="I36" s="16"/>
    </row>
    <row r="37" spans="1:9" s="4" customFormat="1" ht="39" customHeight="1" x14ac:dyDescent="0.2">
      <c r="A37" s="40" t="s">
        <v>288</v>
      </c>
      <c r="B37" s="77" t="s">
        <v>11</v>
      </c>
      <c r="C37" s="25" t="s">
        <v>195</v>
      </c>
      <c r="D37" s="26" t="s">
        <v>19</v>
      </c>
      <c r="E37" s="27">
        <v>7</v>
      </c>
      <c r="F37" s="27">
        <v>0.3</v>
      </c>
      <c r="G37" s="27">
        <f t="shared" ref="G37:G44" si="3">E37*F37</f>
        <v>2.1</v>
      </c>
      <c r="H37" s="27"/>
      <c r="I37" s="27"/>
    </row>
    <row r="38" spans="1:9" s="4" customFormat="1" ht="39" customHeight="1" x14ac:dyDescent="0.2">
      <c r="A38" s="40" t="s">
        <v>289</v>
      </c>
      <c r="B38" s="77"/>
      <c r="C38" s="25" t="s">
        <v>196</v>
      </c>
      <c r="D38" s="26" t="s">
        <v>108</v>
      </c>
      <c r="E38" s="27">
        <v>2</v>
      </c>
      <c r="F38" s="27">
        <v>0.2</v>
      </c>
      <c r="G38" s="27">
        <f t="shared" ref="G38" si="4">E38*F38</f>
        <v>0.4</v>
      </c>
      <c r="H38" s="27"/>
      <c r="I38" s="27"/>
    </row>
    <row r="39" spans="1:9" s="29" customFormat="1" ht="25.5" x14ac:dyDescent="0.2">
      <c r="A39" s="40" t="s">
        <v>290</v>
      </c>
      <c r="B39" s="77"/>
      <c r="C39" s="25" t="s">
        <v>197</v>
      </c>
      <c r="D39" s="26" t="s">
        <v>50</v>
      </c>
      <c r="E39" s="27">
        <v>7</v>
      </c>
      <c r="F39" s="27">
        <v>9.91</v>
      </c>
      <c r="G39" s="27">
        <f t="shared" si="3"/>
        <v>69.37</v>
      </c>
      <c r="H39" s="27"/>
      <c r="I39" s="27"/>
    </row>
    <row r="40" spans="1:9" s="29" customFormat="1" ht="25.5" x14ac:dyDescent="0.2">
      <c r="A40" s="40" t="s">
        <v>291</v>
      </c>
      <c r="B40" s="77"/>
      <c r="C40" s="25" t="s">
        <v>198</v>
      </c>
      <c r="D40" s="26" t="s">
        <v>111</v>
      </c>
      <c r="E40" s="27">
        <v>2</v>
      </c>
      <c r="F40" s="27">
        <v>2.4</v>
      </c>
      <c r="G40" s="27">
        <f t="shared" ref="G40" si="5">E40*F40</f>
        <v>4.8</v>
      </c>
      <c r="H40" s="27"/>
      <c r="I40" s="27"/>
    </row>
    <row r="41" spans="1:9" s="29" customFormat="1" ht="12.75" x14ac:dyDescent="0.2">
      <c r="A41" s="40" t="s">
        <v>292</v>
      </c>
      <c r="B41" s="77"/>
      <c r="C41" s="25" t="s">
        <v>199</v>
      </c>
      <c r="D41" s="1" t="s">
        <v>20</v>
      </c>
      <c r="E41" s="16">
        <v>56</v>
      </c>
      <c r="F41" s="16"/>
      <c r="G41" s="16">
        <f t="shared" si="3"/>
        <v>0</v>
      </c>
      <c r="H41" s="16"/>
      <c r="I41" s="16"/>
    </row>
    <row r="42" spans="1:9" s="29" customFormat="1" ht="12.75" x14ac:dyDescent="0.2">
      <c r="A42" s="40" t="s">
        <v>293</v>
      </c>
      <c r="B42" s="77"/>
      <c r="C42" s="25" t="s">
        <v>200</v>
      </c>
      <c r="D42" s="1" t="s">
        <v>21</v>
      </c>
      <c r="E42" s="16">
        <v>56</v>
      </c>
      <c r="F42" s="16"/>
      <c r="G42" s="16">
        <f t="shared" si="3"/>
        <v>0</v>
      </c>
      <c r="H42" s="16"/>
      <c r="I42" s="16"/>
    </row>
    <row r="43" spans="1:9" s="29" customFormat="1" ht="12.75" x14ac:dyDescent="0.2">
      <c r="A43" s="40" t="s">
        <v>294</v>
      </c>
      <c r="B43" s="77"/>
      <c r="C43" s="25" t="s">
        <v>201</v>
      </c>
      <c r="D43" s="1" t="s">
        <v>22</v>
      </c>
      <c r="E43" s="16">
        <v>56</v>
      </c>
      <c r="F43" s="16"/>
      <c r="G43" s="16">
        <f t="shared" si="3"/>
        <v>0</v>
      </c>
      <c r="H43" s="16"/>
      <c r="I43" s="16"/>
    </row>
    <row r="44" spans="1:9" s="29" customFormat="1" ht="38.25" x14ac:dyDescent="0.2">
      <c r="A44" s="40" t="s">
        <v>295</v>
      </c>
      <c r="B44" s="77"/>
      <c r="C44" s="25" t="s">
        <v>202</v>
      </c>
      <c r="D44" s="1" t="s">
        <v>51</v>
      </c>
      <c r="E44" s="3">
        <v>7</v>
      </c>
      <c r="F44" s="3"/>
      <c r="G44" s="3">
        <f t="shared" si="3"/>
        <v>0</v>
      </c>
      <c r="H44" s="3"/>
      <c r="I44" s="3"/>
    </row>
    <row r="45" spans="1:9" ht="39" x14ac:dyDescent="0.25">
      <c r="A45" s="40" t="s">
        <v>296</v>
      </c>
      <c r="B45" s="77"/>
      <c r="C45" s="25" t="s">
        <v>203</v>
      </c>
      <c r="D45" s="1" t="s">
        <v>112</v>
      </c>
      <c r="E45" s="3">
        <v>2</v>
      </c>
      <c r="F45" s="3"/>
      <c r="G45" s="3">
        <f t="shared" ref="G45" si="6">E45*F45</f>
        <v>0</v>
      </c>
      <c r="H45" s="3"/>
      <c r="I45" s="3"/>
    </row>
    <row r="47" spans="1:9" ht="21" x14ac:dyDescent="0.35">
      <c r="A47" s="7" t="s">
        <v>298</v>
      </c>
    </row>
    <row r="48" spans="1:9" ht="72" x14ac:dyDescent="0.25">
      <c r="A48" s="11" t="s">
        <v>266</v>
      </c>
      <c r="B48" s="11" t="s">
        <v>0</v>
      </c>
      <c r="C48" s="12" t="s">
        <v>1</v>
      </c>
      <c r="D48" s="11" t="s">
        <v>2</v>
      </c>
      <c r="E48" s="13" t="s">
        <v>3</v>
      </c>
      <c r="F48" s="13" t="s">
        <v>4</v>
      </c>
      <c r="G48" s="13" t="s">
        <v>5</v>
      </c>
      <c r="H48" s="13" t="s">
        <v>6</v>
      </c>
      <c r="I48" s="13" t="s">
        <v>7</v>
      </c>
    </row>
    <row r="49" spans="1:9" ht="38.25" x14ac:dyDescent="0.25">
      <c r="A49" s="40" t="s">
        <v>297</v>
      </c>
      <c r="B49" s="84" t="s">
        <v>8</v>
      </c>
      <c r="C49" s="2" t="s">
        <v>23</v>
      </c>
      <c r="D49" s="5" t="s">
        <v>113</v>
      </c>
      <c r="E49" s="3">
        <v>4</v>
      </c>
      <c r="F49" s="3">
        <v>7.6</v>
      </c>
      <c r="G49" s="3">
        <f t="shared" ref="G49:G59" si="7">E49*F49</f>
        <v>30.4</v>
      </c>
      <c r="H49" s="3"/>
      <c r="I49" s="3"/>
    </row>
    <row r="50" spans="1:9" ht="38.25" x14ac:dyDescent="0.25">
      <c r="A50" s="40" t="s">
        <v>299</v>
      </c>
      <c r="B50" s="86"/>
      <c r="C50" s="2" t="s">
        <v>40</v>
      </c>
      <c r="D50" s="5" t="s">
        <v>48</v>
      </c>
      <c r="E50" s="3">
        <v>1</v>
      </c>
      <c r="F50" s="3">
        <v>5.0999999999999996</v>
      </c>
      <c r="G50" s="3">
        <f t="shared" si="7"/>
        <v>5.0999999999999996</v>
      </c>
      <c r="H50" s="3"/>
      <c r="I50" s="3"/>
    </row>
    <row r="51" spans="1:9" ht="38.25" x14ac:dyDescent="0.25">
      <c r="A51" s="40" t="s">
        <v>300</v>
      </c>
      <c r="B51" s="85"/>
      <c r="C51" s="2" t="s">
        <v>114</v>
      </c>
      <c r="D51" s="5" t="s">
        <v>35</v>
      </c>
      <c r="E51" s="3">
        <v>0.3</v>
      </c>
      <c r="F51" s="3">
        <v>4.0999999999999996</v>
      </c>
      <c r="G51" s="3">
        <f t="shared" si="7"/>
        <v>1.2299999999999998</v>
      </c>
      <c r="H51" s="3"/>
      <c r="I51" s="3"/>
    </row>
    <row r="52" spans="1:9" ht="102" x14ac:dyDescent="0.25">
      <c r="A52" s="40" t="s">
        <v>301</v>
      </c>
      <c r="B52" s="84" t="s">
        <v>9</v>
      </c>
      <c r="C52" s="2" t="s">
        <v>24</v>
      </c>
      <c r="D52" s="6" t="s">
        <v>115</v>
      </c>
      <c r="E52" s="3">
        <v>2</v>
      </c>
      <c r="F52" s="3">
        <v>40.5</v>
      </c>
      <c r="G52" s="3">
        <f t="shared" si="7"/>
        <v>81</v>
      </c>
      <c r="H52" s="3"/>
      <c r="I52" s="3"/>
    </row>
    <row r="53" spans="1:9" ht="117.75" customHeight="1" x14ac:dyDescent="0.25">
      <c r="A53" s="40" t="s">
        <v>302</v>
      </c>
      <c r="B53" s="86"/>
      <c r="C53" s="2" t="s">
        <v>25</v>
      </c>
      <c r="D53" s="6" t="s">
        <v>432</v>
      </c>
      <c r="E53" s="3">
        <v>1</v>
      </c>
      <c r="F53" s="3">
        <v>13.6</v>
      </c>
      <c r="G53" s="3">
        <f t="shared" si="7"/>
        <v>13.6</v>
      </c>
      <c r="H53" s="3"/>
      <c r="I53" s="3"/>
    </row>
    <row r="54" spans="1:9" ht="51" x14ac:dyDescent="0.25">
      <c r="A54" s="40" t="s">
        <v>303</v>
      </c>
      <c r="B54" s="85"/>
      <c r="C54" s="2" t="s">
        <v>26</v>
      </c>
      <c r="D54" s="6" t="s">
        <v>116</v>
      </c>
      <c r="E54" s="3">
        <v>1</v>
      </c>
      <c r="F54" s="3">
        <v>12</v>
      </c>
      <c r="G54" s="3">
        <f t="shared" si="7"/>
        <v>12</v>
      </c>
      <c r="H54" s="3"/>
      <c r="I54" s="3"/>
    </row>
    <row r="55" spans="1:9" ht="39" x14ac:dyDescent="0.25">
      <c r="A55" s="40" t="s">
        <v>304</v>
      </c>
      <c r="B55" s="84" t="s">
        <v>14</v>
      </c>
      <c r="C55" s="2" t="s">
        <v>27</v>
      </c>
      <c r="D55" s="1" t="s">
        <v>117</v>
      </c>
      <c r="E55" s="3">
        <v>2</v>
      </c>
      <c r="F55" s="3">
        <v>2.7</v>
      </c>
      <c r="G55" s="3">
        <f t="shared" si="7"/>
        <v>5.4</v>
      </c>
      <c r="H55" s="3"/>
      <c r="I55" s="3"/>
    </row>
    <row r="56" spans="1:9" ht="39" x14ac:dyDescent="0.25">
      <c r="A56" s="40" t="s">
        <v>305</v>
      </c>
      <c r="B56" s="86"/>
      <c r="C56" s="2" t="s">
        <v>28</v>
      </c>
      <c r="D56" s="1" t="s">
        <v>49</v>
      </c>
      <c r="E56" s="3">
        <v>2</v>
      </c>
      <c r="F56" s="3">
        <v>1.2</v>
      </c>
      <c r="G56" s="3">
        <f t="shared" si="7"/>
        <v>2.4</v>
      </c>
      <c r="H56" s="3"/>
      <c r="I56" s="3"/>
    </row>
    <row r="57" spans="1:9" ht="39" x14ac:dyDescent="0.25">
      <c r="A57" s="40" t="s">
        <v>306</v>
      </c>
      <c r="B57" s="86"/>
      <c r="C57" s="2" t="s">
        <v>29</v>
      </c>
      <c r="D57" s="15" t="s">
        <v>118</v>
      </c>
      <c r="E57" s="16">
        <v>1</v>
      </c>
      <c r="F57" s="16">
        <v>2.8</v>
      </c>
      <c r="G57" s="16">
        <f t="shared" si="7"/>
        <v>2.8</v>
      </c>
      <c r="H57" s="16"/>
      <c r="I57" s="16"/>
    </row>
    <row r="58" spans="1:9" ht="26.25" x14ac:dyDescent="0.25">
      <c r="A58" s="40" t="s">
        <v>307</v>
      </c>
      <c r="B58" s="86"/>
      <c r="C58" s="2" t="s">
        <v>41</v>
      </c>
      <c r="D58" s="1" t="s">
        <v>120</v>
      </c>
      <c r="E58" s="3">
        <v>1</v>
      </c>
      <c r="F58" s="3">
        <v>1</v>
      </c>
      <c r="G58" s="3">
        <f t="shared" si="7"/>
        <v>1</v>
      </c>
      <c r="H58" s="3"/>
      <c r="I58" s="3"/>
    </row>
    <row r="59" spans="1:9" ht="26.25" x14ac:dyDescent="0.25">
      <c r="A59" s="40" t="s">
        <v>308</v>
      </c>
      <c r="B59" s="86"/>
      <c r="C59" s="2" t="s">
        <v>119</v>
      </c>
      <c r="D59" s="1" t="s">
        <v>121</v>
      </c>
      <c r="E59" s="3">
        <v>2</v>
      </c>
      <c r="F59" s="3">
        <v>1.2</v>
      </c>
      <c r="G59" s="3">
        <f t="shared" si="7"/>
        <v>2.4</v>
      </c>
      <c r="H59" s="3"/>
      <c r="I59" s="3"/>
    </row>
    <row r="60" spans="1:9" ht="64.5" x14ac:dyDescent="0.25">
      <c r="A60" s="40" t="s">
        <v>309</v>
      </c>
      <c r="B60" s="86"/>
      <c r="C60" s="2" t="s">
        <v>122</v>
      </c>
      <c r="D60" s="15" t="s">
        <v>66</v>
      </c>
      <c r="E60" s="16">
        <v>1</v>
      </c>
      <c r="F60" s="16"/>
      <c r="G60" s="16"/>
      <c r="H60" s="16"/>
      <c r="I60" s="16"/>
    </row>
    <row r="61" spans="1:9" ht="77.25" x14ac:dyDescent="0.25">
      <c r="A61" s="40" t="s">
        <v>310</v>
      </c>
      <c r="B61" s="85"/>
      <c r="C61" s="2" t="s">
        <v>147</v>
      </c>
      <c r="D61" s="15" t="s">
        <v>137</v>
      </c>
      <c r="E61" s="16">
        <v>1</v>
      </c>
      <c r="F61" s="16">
        <v>16</v>
      </c>
      <c r="G61" s="16">
        <f>E61*F61</f>
        <v>16</v>
      </c>
      <c r="H61" s="16"/>
      <c r="I61" s="16"/>
    </row>
    <row r="62" spans="1:9" ht="26.25" x14ac:dyDescent="0.25">
      <c r="A62" s="40" t="s">
        <v>311</v>
      </c>
      <c r="B62" s="79" t="s">
        <v>104</v>
      </c>
      <c r="C62" s="2" t="s">
        <v>30</v>
      </c>
      <c r="D62" s="15" t="s">
        <v>176</v>
      </c>
      <c r="E62" s="16">
        <v>1</v>
      </c>
      <c r="F62" s="16"/>
      <c r="G62" s="16"/>
      <c r="H62" s="16"/>
      <c r="I62" s="16"/>
    </row>
    <row r="63" spans="1:9" ht="26.25" x14ac:dyDescent="0.25">
      <c r="A63" s="40" t="s">
        <v>312</v>
      </c>
      <c r="B63" s="80"/>
      <c r="C63" s="2" t="s">
        <v>67</v>
      </c>
      <c r="D63" s="15" t="s">
        <v>54</v>
      </c>
      <c r="E63" s="16">
        <v>2</v>
      </c>
      <c r="F63" s="16"/>
      <c r="G63" s="16"/>
      <c r="H63" s="16"/>
      <c r="I63" s="16"/>
    </row>
    <row r="64" spans="1:9" ht="51.75" x14ac:dyDescent="0.25">
      <c r="A64" s="40" t="s">
        <v>313</v>
      </c>
      <c r="B64" s="80"/>
      <c r="C64" s="2" t="s">
        <v>123</v>
      </c>
      <c r="D64" s="15" t="s">
        <v>53</v>
      </c>
      <c r="E64" s="16">
        <v>1</v>
      </c>
      <c r="F64" s="16"/>
      <c r="G64" s="16"/>
      <c r="H64" s="16"/>
      <c r="I64" s="16"/>
    </row>
    <row r="65" spans="1:9" ht="51.75" x14ac:dyDescent="0.25">
      <c r="A65" s="40" t="s">
        <v>314</v>
      </c>
      <c r="B65" s="81"/>
      <c r="C65" s="2" t="s">
        <v>124</v>
      </c>
      <c r="D65" s="15" t="s">
        <v>69</v>
      </c>
      <c r="E65" s="16">
        <v>1</v>
      </c>
      <c r="F65" s="16">
        <v>0.9</v>
      </c>
      <c r="G65" s="27">
        <f t="shared" ref="G65" si="8">E65*F65</f>
        <v>0.9</v>
      </c>
      <c r="H65" s="27"/>
      <c r="I65" s="27"/>
    </row>
    <row r="66" spans="1:9" ht="26.25" x14ac:dyDescent="0.25">
      <c r="A66" s="40" t="s">
        <v>315</v>
      </c>
      <c r="B66" s="77" t="s">
        <v>105</v>
      </c>
      <c r="C66" s="2" t="s">
        <v>31</v>
      </c>
      <c r="D66" s="15" t="s">
        <v>175</v>
      </c>
      <c r="E66" s="16">
        <v>1</v>
      </c>
      <c r="F66" s="16"/>
      <c r="G66" s="16"/>
      <c r="H66" s="16"/>
      <c r="I66" s="16"/>
    </row>
    <row r="67" spans="1:9" ht="39" x14ac:dyDescent="0.25">
      <c r="A67" s="40" t="s">
        <v>316</v>
      </c>
      <c r="B67" s="77"/>
      <c r="C67" s="2" t="s">
        <v>32</v>
      </c>
      <c r="D67" s="15" t="s">
        <v>65</v>
      </c>
      <c r="E67" s="16">
        <v>1</v>
      </c>
      <c r="F67" s="16"/>
      <c r="G67" s="16"/>
      <c r="H67" s="16"/>
      <c r="I67" s="16"/>
    </row>
    <row r="68" spans="1:9" ht="246.75" customHeight="1" x14ac:dyDescent="0.25">
      <c r="A68" s="40" t="s">
        <v>317</v>
      </c>
      <c r="B68" s="79" t="s">
        <v>193</v>
      </c>
      <c r="C68" s="2" t="s">
        <v>33</v>
      </c>
      <c r="D68" s="15" t="s">
        <v>433</v>
      </c>
      <c r="E68" s="16">
        <v>1</v>
      </c>
      <c r="F68" s="16">
        <v>2</v>
      </c>
      <c r="G68" s="27">
        <v>2</v>
      </c>
      <c r="H68" s="27"/>
      <c r="I68" s="27"/>
    </row>
    <row r="69" spans="1:9" ht="39" x14ac:dyDescent="0.25">
      <c r="A69" s="40" t="s">
        <v>318</v>
      </c>
      <c r="B69" s="80"/>
      <c r="C69" s="2" t="s">
        <v>34</v>
      </c>
      <c r="D69" s="15" t="s">
        <v>178</v>
      </c>
      <c r="E69" s="16">
        <v>2</v>
      </c>
      <c r="F69" s="16"/>
      <c r="G69" s="16"/>
      <c r="H69" s="16"/>
      <c r="I69" s="16"/>
    </row>
    <row r="70" spans="1:9" ht="26.25" x14ac:dyDescent="0.25">
      <c r="A70" s="40" t="s">
        <v>319</v>
      </c>
      <c r="B70" s="80"/>
      <c r="C70" s="2" t="s">
        <v>55</v>
      </c>
      <c r="D70" s="15" t="s">
        <v>179</v>
      </c>
      <c r="E70" s="16">
        <v>2</v>
      </c>
      <c r="F70" s="16"/>
      <c r="G70" s="16"/>
      <c r="H70" s="16"/>
      <c r="I70" s="16"/>
    </row>
    <row r="71" spans="1:9" ht="51.75" x14ac:dyDescent="0.25">
      <c r="A71" s="40" t="s">
        <v>320</v>
      </c>
      <c r="B71" s="80"/>
      <c r="C71" s="2" t="s">
        <v>82</v>
      </c>
      <c r="D71" s="15" t="s">
        <v>44</v>
      </c>
      <c r="E71" s="16">
        <v>2</v>
      </c>
      <c r="F71" s="16"/>
      <c r="G71" s="16"/>
      <c r="H71" s="16"/>
      <c r="I71" s="16"/>
    </row>
    <row r="72" spans="1:9" ht="39" x14ac:dyDescent="0.25">
      <c r="A72" s="40" t="s">
        <v>321</v>
      </c>
      <c r="B72" s="80"/>
      <c r="C72" s="2" t="s">
        <v>83</v>
      </c>
      <c r="D72" s="15" t="s">
        <v>180</v>
      </c>
      <c r="E72" s="16">
        <v>2</v>
      </c>
      <c r="F72" s="16"/>
      <c r="G72" s="16"/>
      <c r="H72" s="16"/>
      <c r="I72" s="16"/>
    </row>
    <row r="73" spans="1:9" x14ac:dyDescent="0.25">
      <c r="A73" s="40" t="s">
        <v>322</v>
      </c>
      <c r="B73" s="80"/>
      <c r="C73" s="2" t="s">
        <v>84</v>
      </c>
      <c r="D73" s="15" t="s">
        <v>181</v>
      </c>
      <c r="E73" s="16">
        <v>4</v>
      </c>
      <c r="F73" s="16"/>
      <c r="G73" s="16"/>
      <c r="H73" s="16"/>
      <c r="I73" s="16"/>
    </row>
    <row r="74" spans="1:9" ht="26.25" x14ac:dyDescent="0.25">
      <c r="A74" s="40" t="s">
        <v>323</v>
      </c>
      <c r="B74" s="81"/>
      <c r="C74" s="2" t="s">
        <v>85</v>
      </c>
      <c r="D74" s="15" t="s">
        <v>182</v>
      </c>
      <c r="E74" s="16">
        <v>6</v>
      </c>
      <c r="F74" s="16"/>
      <c r="G74" s="27"/>
      <c r="H74" s="27"/>
      <c r="I74" s="27"/>
    </row>
    <row r="75" spans="1:9" ht="39" x14ac:dyDescent="0.25">
      <c r="A75" s="40" t="s">
        <v>324</v>
      </c>
      <c r="B75" s="79" t="s">
        <v>11</v>
      </c>
      <c r="C75" s="25" t="s">
        <v>133</v>
      </c>
      <c r="D75" s="26" t="s">
        <v>130</v>
      </c>
      <c r="E75" s="27">
        <v>5</v>
      </c>
      <c r="F75" s="27">
        <v>0.4</v>
      </c>
      <c r="G75" s="27">
        <f t="shared" ref="G75:G87" si="9">E75*F75</f>
        <v>2</v>
      </c>
      <c r="H75" s="27"/>
      <c r="I75" s="27"/>
    </row>
    <row r="76" spans="1:9" ht="39" x14ac:dyDescent="0.25">
      <c r="A76" s="40" t="s">
        <v>325</v>
      </c>
      <c r="B76" s="80"/>
      <c r="C76" s="25" t="s">
        <v>134</v>
      </c>
      <c r="D76" s="26" t="s">
        <v>19</v>
      </c>
      <c r="E76" s="27">
        <v>1</v>
      </c>
      <c r="F76" s="27">
        <v>0.3</v>
      </c>
      <c r="G76" s="27">
        <f t="shared" si="9"/>
        <v>0.3</v>
      </c>
      <c r="H76" s="27"/>
      <c r="I76" s="27"/>
    </row>
    <row r="77" spans="1:9" ht="39" x14ac:dyDescent="0.25">
      <c r="A77" s="40" t="s">
        <v>326</v>
      </c>
      <c r="B77" s="80"/>
      <c r="C77" s="25" t="s">
        <v>135</v>
      </c>
      <c r="D77" s="30" t="s">
        <v>38</v>
      </c>
      <c r="E77" s="28">
        <v>4</v>
      </c>
      <c r="F77" s="28">
        <v>0.2</v>
      </c>
      <c r="G77" s="28">
        <f t="shared" si="9"/>
        <v>0.8</v>
      </c>
      <c r="H77" s="28"/>
      <c r="I77" s="28"/>
    </row>
    <row r="78" spans="1:9" ht="26.25" x14ac:dyDescent="0.25">
      <c r="A78" s="40" t="s">
        <v>327</v>
      </c>
      <c r="B78" s="80"/>
      <c r="C78" s="25" t="s">
        <v>183</v>
      </c>
      <c r="D78" s="26" t="s">
        <v>131</v>
      </c>
      <c r="E78" s="27">
        <v>5</v>
      </c>
      <c r="F78" s="27">
        <v>5.6</v>
      </c>
      <c r="G78" s="27">
        <f t="shared" si="9"/>
        <v>28</v>
      </c>
      <c r="H78" s="27"/>
      <c r="I78" s="27"/>
    </row>
    <row r="79" spans="1:9" ht="26.25" x14ac:dyDescent="0.25">
      <c r="A79" s="40" t="s">
        <v>328</v>
      </c>
      <c r="B79" s="80"/>
      <c r="C79" s="25" t="s">
        <v>184</v>
      </c>
      <c r="D79" s="26" t="s">
        <v>50</v>
      </c>
      <c r="E79" s="27">
        <v>1</v>
      </c>
      <c r="F79" s="27">
        <v>9.91</v>
      </c>
      <c r="G79" s="27">
        <f t="shared" si="9"/>
        <v>9.91</v>
      </c>
      <c r="H79" s="27"/>
      <c r="I79" s="27"/>
    </row>
    <row r="80" spans="1:9" ht="26.25" x14ac:dyDescent="0.25">
      <c r="A80" s="40" t="s">
        <v>329</v>
      </c>
      <c r="B80" s="80"/>
      <c r="C80" s="25" t="s">
        <v>185</v>
      </c>
      <c r="D80" s="30" t="s">
        <v>39</v>
      </c>
      <c r="E80" s="28">
        <v>4</v>
      </c>
      <c r="F80" s="28">
        <v>3.8</v>
      </c>
      <c r="G80" s="28">
        <f t="shared" si="9"/>
        <v>15.2</v>
      </c>
      <c r="H80" s="28"/>
      <c r="I80" s="28"/>
    </row>
    <row r="81" spans="1:9" x14ac:dyDescent="0.25">
      <c r="A81" s="40" t="s">
        <v>330</v>
      </c>
      <c r="B81" s="80"/>
      <c r="C81" s="25" t="s">
        <v>186</v>
      </c>
      <c r="D81" s="1" t="s">
        <v>132</v>
      </c>
      <c r="E81" s="28">
        <v>40</v>
      </c>
      <c r="F81" s="28"/>
      <c r="G81" s="28">
        <v>0</v>
      </c>
      <c r="H81" s="28"/>
      <c r="I81" s="28"/>
    </row>
    <row r="82" spans="1:9" x14ac:dyDescent="0.25">
      <c r="A82" s="40" t="s">
        <v>331</v>
      </c>
      <c r="B82" s="80"/>
      <c r="C82" s="25" t="s">
        <v>187</v>
      </c>
      <c r="D82" s="1" t="s">
        <v>20</v>
      </c>
      <c r="E82" s="16">
        <v>32</v>
      </c>
      <c r="F82" s="16"/>
      <c r="G82" s="16">
        <f t="shared" si="9"/>
        <v>0</v>
      </c>
      <c r="H82" s="16"/>
      <c r="I82" s="16"/>
    </row>
    <row r="83" spans="1:9" x14ac:dyDescent="0.25">
      <c r="A83" s="40" t="s">
        <v>332</v>
      </c>
      <c r="B83" s="80"/>
      <c r="C83" s="25" t="s">
        <v>188</v>
      </c>
      <c r="D83" s="1" t="s">
        <v>21</v>
      </c>
      <c r="E83" s="16">
        <v>72</v>
      </c>
      <c r="F83" s="16"/>
      <c r="G83" s="16">
        <f t="shared" si="9"/>
        <v>0</v>
      </c>
      <c r="H83" s="16"/>
      <c r="I83" s="16"/>
    </row>
    <row r="84" spans="1:9" x14ac:dyDescent="0.25">
      <c r="A84" s="40" t="s">
        <v>333</v>
      </c>
      <c r="B84" s="80"/>
      <c r="C84" s="25" t="s">
        <v>189</v>
      </c>
      <c r="D84" s="1" t="s">
        <v>22</v>
      </c>
      <c r="E84" s="16">
        <v>72</v>
      </c>
      <c r="F84" s="16"/>
      <c r="G84" s="16">
        <f t="shared" si="9"/>
        <v>0</v>
      </c>
      <c r="H84" s="16"/>
      <c r="I84" s="16"/>
    </row>
    <row r="85" spans="1:9" ht="39" x14ac:dyDescent="0.25">
      <c r="A85" s="40" t="s">
        <v>334</v>
      </c>
      <c r="B85" s="80"/>
      <c r="C85" s="25" t="s">
        <v>190</v>
      </c>
      <c r="D85" s="1" t="s">
        <v>136</v>
      </c>
      <c r="E85" s="3">
        <v>5</v>
      </c>
      <c r="F85" s="3"/>
      <c r="G85" s="3">
        <f t="shared" si="9"/>
        <v>0</v>
      </c>
      <c r="H85" s="3"/>
      <c r="I85" s="3"/>
    </row>
    <row r="86" spans="1:9" ht="39" x14ac:dyDescent="0.25">
      <c r="A86" s="40" t="s">
        <v>335</v>
      </c>
      <c r="B86" s="80"/>
      <c r="C86" s="25" t="s">
        <v>191</v>
      </c>
      <c r="D86" s="1" t="s">
        <v>51</v>
      </c>
      <c r="E86" s="3">
        <v>1</v>
      </c>
      <c r="F86" s="3"/>
      <c r="G86" s="3">
        <f t="shared" si="9"/>
        <v>0</v>
      </c>
      <c r="H86" s="3"/>
      <c r="I86" s="3"/>
    </row>
    <row r="87" spans="1:9" ht="39" x14ac:dyDescent="0.25">
      <c r="A87" s="40" t="s">
        <v>336</v>
      </c>
      <c r="B87" s="81"/>
      <c r="C87" s="25" t="s">
        <v>192</v>
      </c>
      <c r="D87" s="1" t="s">
        <v>10</v>
      </c>
      <c r="E87" s="3">
        <v>3</v>
      </c>
      <c r="F87" s="3"/>
      <c r="G87" s="3">
        <f t="shared" si="9"/>
        <v>0</v>
      </c>
      <c r="H87" s="3"/>
      <c r="I87" s="3"/>
    </row>
    <row r="89" spans="1:9" ht="21" x14ac:dyDescent="0.35">
      <c r="A89" s="7" t="s">
        <v>70</v>
      </c>
    </row>
    <row r="90" spans="1:9" ht="72" x14ac:dyDescent="0.25">
      <c r="A90" s="11" t="s">
        <v>266</v>
      </c>
      <c r="B90" s="11" t="s">
        <v>0</v>
      </c>
      <c r="C90" s="12" t="s">
        <v>1</v>
      </c>
      <c r="D90" s="11" t="s">
        <v>2</v>
      </c>
      <c r="E90" s="13" t="s">
        <v>3</v>
      </c>
      <c r="F90" s="13" t="s">
        <v>4</v>
      </c>
      <c r="G90" s="13" t="s">
        <v>5</v>
      </c>
      <c r="H90" s="13" t="s">
        <v>6</v>
      </c>
      <c r="I90" s="13" t="s">
        <v>7</v>
      </c>
    </row>
    <row r="91" spans="1:9" ht="38.25" x14ac:dyDescent="0.25">
      <c r="A91" s="40" t="s">
        <v>337</v>
      </c>
      <c r="B91" s="84" t="s">
        <v>8</v>
      </c>
      <c r="C91" s="2" t="s">
        <v>45</v>
      </c>
      <c r="D91" s="5" t="s">
        <v>113</v>
      </c>
      <c r="E91" s="3">
        <v>6</v>
      </c>
      <c r="F91" s="3">
        <v>7.6</v>
      </c>
      <c r="G91" s="3">
        <f t="shared" ref="G91:G97" si="10">E91*F91</f>
        <v>45.599999999999994</v>
      </c>
      <c r="H91" s="3"/>
      <c r="I91" s="3"/>
    </row>
    <row r="92" spans="1:9" ht="38.25" x14ac:dyDescent="0.25">
      <c r="A92" s="40" t="s">
        <v>338</v>
      </c>
      <c r="B92" s="85"/>
      <c r="C92" s="2" t="s">
        <v>46</v>
      </c>
      <c r="D92" s="5" t="s">
        <v>48</v>
      </c>
      <c r="E92" s="3">
        <v>1.2</v>
      </c>
      <c r="F92" s="3">
        <v>5.0999999999999996</v>
      </c>
      <c r="G92" s="3">
        <f t="shared" si="10"/>
        <v>6.1199999999999992</v>
      </c>
      <c r="H92" s="3"/>
      <c r="I92" s="3"/>
    </row>
    <row r="93" spans="1:9" ht="102" x14ac:dyDescent="0.25">
      <c r="A93" s="40" t="s">
        <v>339</v>
      </c>
      <c r="B93" s="39" t="s">
        <v>9</v>
      </c>
      <c r="C93" s="2" t="s">
        <v>71</v>
      </c>
      <c r="D93" s="6" t="s">
        <v>52</v>
      </c>
      <c r="E93" s="3">
        <v>1</v>
      </c>
      <c r="F93" s="3">
        <v>24.5</v>
      </c>
      <c r="G93" s="3">
        <f t="shared" si="10"/>
        <v>24.5</v>
      </c>
      <c r="H93" s="3"/>
      <c r="I93" s="3"/>
    </row>
    <row r="94" spans="1:9" ht="39" x14ac:dyDescent="0.25">
      <c r="A94" s="40" t="s">
        <v>340</v>
      </c>
      <c r="B94" s="84" t="s">
        <v>14</v>
      </c>
      <c r="C94" s="2" t="s">
        <v>72</v>
      </c>
      <c r="D94" s="1" t="s">
        <v>117</v>
      </c>
      <c r="E94" s="3">
        <v>8</v>
      </c>
      <c r="F94" s="3">
        <v>2.7</v>
      </c>
      <c r="G94" s="3">
        <f t="shared" si="10"/>
        <v>21.6</v>
      </c>
      <c r="H94" s="3"/>
      <c r="I94" s="3"/>
    </row>
    <row r="95" spans="1:9" ht="39" x14ac:dyDescent="0.25">
      <c r="A95" s="40" t="s">
        <v>341</v>
      </c>
      <c r="B95" s="86"/>
      <c r="C95" s="2" t="s">
        <v>73</v>
      </c>
      <c r="D95" s="1" t="s">
        <v>42</v>
      </c>
      <c r="E95" s="3">
        <v>1</v>
      </c>
      <c r="F95" s="3">
        <v>0.8</v>
      </c>
      <c r="G95" s="3">
        <f t="shared" si="10"/>
        <v>0.8</v>
      </c>
      <c r="H95" s="3"/>
      <c r="I95" s="3"/>
    </row>
    <row r="96" spans="1:9" ht="39" x14ac:dyDescent="0.25">
      <c r="A96" s="40" t="s">
        <v>342</v>
      </c>
      <c r="B96" s="86"/>
      <c r="C96" s="2" t="s">
        <v>74</v>
      </c>
      <c r="D96" s="15" t="s">
        <v>138</v>
      </c>
      <c r="E96" s="16">
        <v>1</v>
      </c>
      <c r="F96" s="16">
        <v>2.1</v>
      </c>
      <c r="G96" s="16">
        <f t="shared" si="10"/>
        <v>2.1</v>
      </c>
      <c r="H96" s="16"/>
      <c r="I96" s="16"/>
    </row>
    <row r="97" spans="1:9" ht="26.25" x14ac:dyDescent="0.25">
      <c r="A97" s="40" t="s">
        <v>343</v>
      </c>
      <c r="B97" s="86"/>
      <c r="C97" s="2" t="s">
        <v>75</v>
      </c>
      <c r="D97" s="1" t="s">
        <v>139</v>
      </c>
      <c r="E97" s="3">
        <v>1</v>
      </c>
      <c r="F97" s="3">
        <v>3.6</v>
      </c>
      <c r="G97" s="3">
        <f t="shared" si="10"/>
        <v>3.6</v>
      </c>
      <c r="H97" s="3"/>
      <c r="I97" s="3"/>
    </row>
    <row r="98" spans="1:9" ht="64.5" x14ac:dyDescent="0.25">
      <c r="A98" s="40" t="s">
        <v>344</v>
      </c>
      <c r="B98" s="86"/>
      <c r="C98" s="2" t="s">
        <v>76</v>
      </c>
      <c r="D98" s="15" t="s">
        <v>63</v>
      </c>
      <c r="E98" s="16">
        <v>1</v>
      </c>
      <c r="F98" s="16"/>
      <c r="G98" s="16"/>
      <c r="H98" s="16"/>
      <c r="I98" s="16"/>
    </row>
    <row r="99" spans="1:9" ht="77.25" x14ac:dyDescent="0.25">
      <c r="A99" s="40" t="s">
        <v>345</v>
      </c>
      <c r="B99" s="85"/>
      <c r="C99" s="2" t="s">
        <v>77</v>
      </c>
      <c r="D99" s="15" t="s">
        <v>137</v>
      </c>
      <c r="E99" s="16">
        <v>1</v>
      </c>
      <c r="F99" s="16">
        <v>16</v>
      </c>
      <c r="G99" s="16">
        <f>E99*F99</f>
        <v>16</v>
      </c>
      <c r="H99" s="16"/>
      <c r="I99" s="16"/>
    </row>
    <row r="100" spans="1:9" ht="38.25" x14ac:dyDescent="0.25">
      <c r="A100" s="40" t="s">
        <v>346</v>
      </c>
      <c r="B100" s="79" t="s">
        <v>144</v>
      </c>
      <c r="C100" s="2" t="s">
        <v>78</v>
      </c>
      <c r="D100" s="5" t="s">
        <v>140</v>
      </c>
      <c r="E100" s="3">
        <v>1</v>
      </c>
      <c r="F100" s="3">
        <v>1.2</v>
      </c>
      <c r="G100" s="3">
        <f t="shared" ref="G100:G101" si="11">E100*F100</f>
        <v>1.2</v>
      </c>
      <c r="H100" s="3"/>
      <c r="I100" s="3"/>
    </row>
    <row r="101" spans="1:9" ht="39" x14ac:dyDescent="0.25">
      <c r="A101" s="40" t="s">
        <v>347</v>
      </c>
      <c r="B101" s="80"/>
      <c r="C101" s="2" t="s">
        <v>79</v>
      </c>
      <c r="D101" s="1" t="s">
        <v>143</v>
      </c>
      <c r="E101" s="3">
        <v>2</v>
      </c>
      <c r="F101" s="3">
        <v>0.1</v>
      </c>
      <c r="G101" s="3">
        <f t="shared" si="11"/>
        <v>0.2</v>
      </c>
      <c r="H101" s="3"/>
      <c r="I101" s="3"/>
    </row>
    <row r="102" spans="1:9" ht="51.75" x14ac:dyDescent="0.25">
      <c r="A102" s="40" t="s">
        <v>348</v>
      </c>
      <c r="B102" s="80"/>
      <c r="C102" s="2" t="s">
        <v>80</v>
      </c>
      <c r="D102" s="15" t="s">
        <v>53</v>
      </c>
      <c r="E102" s="16">
        <v>1</v>
      </c>
      <c r="F102" s="16"/>
      <c r="G102" s="16"/>
      <c r="H102" s="16"/>
      <c r="I102" s="16"/>
    </row>
    <row r="103" spans="1:9" ht="26.25" x14ac:dyDescent="0.25">
      <c r="A103" s="40" t="s">
        <v>349</v>
      </c>
      <c r="B103" s="80"/>
      <c r="C103" s="2" t="s">
        <v>141</v>
      </c>
      <c r="D103" s="15" t="s">
        <v>54</v>
      </c>
      <c r="E103" s="16">
        <v>2</v>
      </c>
      <c r="F103" s="16"/>
      <c r="G103" s="16"/>
      <c r="H103" s="16"/>
      <c r="I103" s="16"/>
    </row>
    <row r="104" spans="1:9" ht="26.25" x14ac:dyDescent="0.25">
      <c r="A104" s="40" t="s">
        <v>350</v>
      </c>
      <c r="B104" s="81"/>
      <c r="C104" s="2" t="s">
        <v>142</v>
      </c>
      <c r="D104" s="15" t="s">
        <v>176</v>
      </c>
      <c r="E104" s="16">
        <v>2</v>
      </c>
      <c r="F104" s="16"/>
      <c r="G104" s="16"/>
      <c r="H104" s="16"/>
      <c r="I104" s="16"/>
    </row>
    <row r="105" spans="1:9" ht="26.25" x14ac:dyDescent="0.25">
      <c r="A105" s="40" t="s">
        <v>351</v>
      </c>
      <c r="B105" s="79" t="s">
        <v>145</v>
      </c>
      <c r="C105" s="2" t="s">
        <v>81</v>
      </c>
      <c r="D105" s="15" t="s">
        <v>175</v>
      </c>
      <c r="E105" s="16">
        <v>1</v>
      </c>
      <c r="F105" s="16"/>
      <c r="G105" s="16"/>
      <c r="H105" s="16"/>
      <c r="I105" s="16"/>
    </row>
    <row r="106" spans="1:9" ht="26.25" x14ac:dyDescent="0.25">
      <c r="A106" s="40" t="s">
        <v>352</v>
      </c>
      <c r="B106" s="80"/>
      <c r="C106" s="2" t="s">
        <v>86</v>
      </c>
      <c r="D106" s="15" t="s">
        <v>43</v>
      </c>
      <c r="E106" s="16">
        <v>1</v>
      </c>
      <c r="F106" s="16"/>
      <c r="G106" s="16"/>
      <c r="H106" s="16"/>
      <c r="I106" s="16"/>
    </row>
    <row r="107" spans="1:9" ht="51.75" x14ac:dyDescent="0.25">
      <c r="A107" s="40" t="s">
        <v>353</v>
      </c>
      <c r="B107" s="81"/>
      <c r="C107" s="2" t="s">
        <v>87</v>
      </c>
      <c r="D107" s="15" t="s">
        <v>44</v>
      </c>
      <c r="E107" s="16">
        <v>1</v>
      </c>
      <c r="F107" s="16"/>
      <c r="G107" s="16"/>
      <c r="H107" s="16"/>
      <c r="I107" s="16"/>
    </row>
    <row r="108" spans="1:9" ht="39" x14ac:dyDescent="0.25">
      <c r="A108" s="40" t="s">
        <v>354</v>
      </c>
      <c r="B108" s="79" t="s">
        <v>11</v>
      </c>
      <c r="C108" s="25" t="s">
        <v>146</v>
      </c>
      <c r="D108" s="26" t="s">
        <v>19</v>
      </c>
      <c r="E108" s="27">
        <v>2</v>
      </c>
      <c r="F108" s="27">
        <v>0.3</v>
      </c>
      <c r="G108" s="27">
        <f t="shared" ref="G108:G113" si="12">E108*F108</f>
        <v>0.6</v>
      </c>
      <c r="H108" s="27"/>
      <c r="I108" s="27"/>
    </row>
    <row r="109" spans="1:9" ht="26.25" x14ac:dyDescent="0.25">
      <c r="A109" s="40" t="s">
        <v>355</v>
      </c>
      <c r="B109" s="80"/>
      <c r="C109" s="25" t="s">
        <v>148</v>
      </c>
      <c r="D109" s="26" t="s">
        <v>50</v>
      </c>
      <c r="E109" s="27">
        <v>2</v>
      </c>
      <c r="F109" s="27">
        <v>9.91</v>
      </c>
      <c r="G109" s="27">
        <f t="shared" si="12"/>
        <v>19.82</v>
      </c>
      <c r="H109" s="27"/>
      <c r="I109" s="27"/>
    </row>
    <row r="110" spans="1:9" x14ac:dyDescent="0.25">
      <c r="A110" s="40" t="s">
        <v>356</v>
      </c>
      <c r="B110" s="80"/>
      <c r="C110" s="25" t="s">
        <v>149</v>
      </c>
      <c r="D110" s="1" t="s">
        <v>20</v>
      </c>
      <c r="E110" s="16">
        <v>16</v>
      </c>
      <c r="F110" s="16"/>
      <c r="G110" s="16">
        <f t="shared" si="12"/>
        <v>0</v>
      </c>
      <c r="H110" s="16"/>
      <c r="I110" s="16"/>
    </row>
    <row r="111" spans="1:9" x14ac:dyDescent="0.25">
      <c r="A111" s="40" t="s">
        <v>357</v>
      </c>
      <c r="B111" s="80"/>
      <c r="C111" s="25" t="s">
        <v>150</v>
      </c>
      <c r="D111" s="1" t="s">
        <v>21</v>
      </c>
      <c r="E111" s="16">
        <v>16</v>
      </c>
      <c r="F111" s="16"/>
      <c r="G111" s="16">
        <f t="shared" si="12"/>
        <v>0</v>
      </c>
      <c r="H111" s="16"/>
      <c r="I111" s="16"/>
    </row>
    <row r="112" spans="1:9" x14ac:dyDescent="0.25">
      <c r="A112" s="40" t="s">
        <v>358</v>
      </c>
      <c r="B112" s="80"/>
      <c r="C112" s="25" t="s">
        <v>151</v>
      </c>
      <c r="D112" s="1" t="s">
        <v>22</v>
      </c>
      <c r="E112" s="16">
        <v>16</v>
      </c>
      <c r="F112" s="16"/>
      <c r="G112" s="16">
        <f t="shared" si="12"/>
        <v>0</v>
      </c>
      <c r="H112" s="16"/>
      <c r="I112" s="16"/>
    </row>
    <row r="113" spans="1:9" ht="39" x14ac:dyDescent="0.25">
      <c r="A113" s="40" t="s">
        <v>359</v>
      </c>
      <c r="B113" s="81"/>
      <c r="C113" s="25" t="s">
        <v>152</v>
      </c>
      <c r="D113" s="1" t="s">
        <v>51</v>
      </c>
      <c r="E113" s="3">
        <v>2</v>
      </c>
      <c r="F113" s="3"/>
      <c r="G113" s="3">
        <f t="shared" si="12"/>
        <v>0</v>
      </c>
      <c r="H113" s="3"/>
      <c r="I113" s="3"/>
    </row>
    <row r="115" spans="1:9" ht="21" x14ac:dyDescent="0.35">
      <c r="A115" s="7" t="s">
        <v>153</v>
      </c>
    </row>
    <row r="116" spans="1:9" ht="72" x14ac:dyDescent="0.25">
      <c r="A116" s="11" t="s">
        <v>266</v>
      </c>
      <c r="B116" s="11" t="s">
        <v>0</v>
      </c>
      <c r="C116" s="12" t="s">
        <v>1</v>
      </c>
      <c r="D116" s="11" t="s">
        <v>2</v>
      </c>
      <c r="E116" s="13" t="s">
        <v>3</v>
      </c>
      <c r="F116" s="13" t="s">
        <v>4</v>
      </c>
      <c r="G116" s="13" t="s">
        <v>5</v>
      </c>
      <c r="H116" s="13" t="s">
        <v>6</v>
      </c>
      <c r="I116" s="13" t="s">
        <v>7</v>
      </c>
    </row>
    <row r="117" spans="1:9" ht="38.25" x14ac:dyDescent="0.25">
      <c r="A117" s="40" t="s">
        <v>360</v>
      </c>
      <c r="B117" s="36" t="s">
        <v>8</v>
      </c>
      <c r="C117" s="2" t="s">
        <v>154</v>
      </c>
      <c r="D117" s="5" t="s">
        <v>91</v>
      </c>
      <c r="E117" s="3">
        <v>10.1</v>
      </c>
      <c r="F117" s="3">
        <v>2.6</v>
      </c>
      <c r="G117" s="3">
        <f t="shared" ref="G117:G121" si="13">E117*F117</f>
        <v>26.26</v>
      </c>
      <c r="H117" s="3"/>
      <c r="I117" s="3"/>
    </row>
    <row r="118" spans="1:9" ht="288" x14ac:dyDescent="0.25">
      <c r="A118" s="40" t="s">
        <v>361</v>
      </c>
      <c r="B118" s="78" t="s">
        <v>9</v>
      </c>
      <c r="C118" s="2" t="s">
        <v>155</v>
      </c>
      <c r="D118" s="42" t="s">
        <v>434</v>
      </c>
      <c r="E118" s="34">
        <v>1</v>
      </c>
      <c r="F118" s="34">
        <v>180</v>
      </c>
      <c r="G118" s="34">
        <f>E118*F118</f>
        <v>180</v>
      </c>
      <c r="H118" s="34"/>
      <c r="I118" s="34"/>
    </row>
    <row r="119" spans="1:9" ht="63.75" x14ac:dyDescent="0.25">
      <c r="A119" s="40" t="s">
        <v>362</v>
      </c>
      <c r="B119" s="78"/>
      <c r="C119" s="2" t="s">
        <v>156</v>
      </c>
      <c r="D119" s="5" t="s">
        <v>157</v>
      </c>
      <c r="E119" s="34">
        <v>2</v>
      </c>
      <c r="F119" s="34"/>
      <c r="G119" s="34"/>
      <c r="H119" s="34"/>
      <c r="I119" s="34"/>
    </row>
    <row r="120" spans="1:9" ht="89.25" x14ac:dyDescent="0.25">
      <c r="A120" s="40" t="s">
        <v>363</v>
      </c>
      <c r="B120" s="78"/>
      <c r="C120" s="2" t="s">
        <v>158</v>
      </c>
      <c r="D120" s="5" t="s">
        <v>159</v>
      </c>
      <c r="E120" s="37">
        <v>1</v>
      </c>
      <c r="F120" s="37">
        <v>5</v>
      </c>
      <c r="G120" s="37">
        <f>E120*F120</f>
        <v>5</v>
      </c>
      <c r="H120" s="37"/>
      <c r="I120" s="37"/>
    </row>
    <row r="121" spans="1:9" ht="39" x14ac:dyDescent="0.25">
      <c r="A121" s="40" t="s">
        <v>364</v>
      </c>
      <c r="B121" s="84" t="s">
        <v>14</v>
      </c>
      <c r="C121" s="2" t="s">
        <v>160</v>
      </c>
      <c r="D121" s="1" t="s">
        <v>161</v>
      </c>
      <c r="E121" s="3">
        <v>9</v>
      </c>
      <c r="F121" s="3">
        <v>0.6</v>
      </c>
      <c r="G121" s="3">
        <f t="shared" si="13"/>
        <v>5.3999999999999995</v>
      </c>
      <c r="H121" s="3"/>
      <c r="I121" s="3"/>
    </row>
    <row r="122" spans="1:9" ht="77.25" x14ac:dyDescent="0.25">
      <c r="A122" s="40" t="s">
        <v>365</v>
      </c>
      <c r="B122" s="86"/>
      <c r="C122" s="2" t="s">
        <v>162</v>
      </c>
      <c r="D122" s="15" t="s">
        <v>164</v>
      </c>
      <c r="E122" s="16">
        <v>1</v>
      </c>
      <c r="F122" s="16">
        <v>5</v>
      </c>
      <c r="G122" s="16">
        <f>E122*F122</f>
        <v>5</v>
      </c>
      <c r="H122" s="16"/>
      <c r="I122" s="16"/>
    </row>
    <row r="123" spans="1:9" ht="39" x14ac:dyDescent="0.25">
      <c r="A123" s="40" t="s">
        <v>366</v>
      </c>
      <c r="B123" s="86"/>
      <c r="C123" s="2" t="s">
        <v>163</v>
      </c>
      <c r="D123" s="15" t="s">
        <v>166</v>
      </c>
      <c r="E123" s="16">
        <v>2</v>
      </c>
      <c r="F123" s="16"/>
      <c r="G123" s="16"/>
      <c r="H123" s="16"/>
      <c r="I123" s="16"/>
    </row>
    <row r="124" spans="1:9" ht="39" x14ac:dyDescent="0.25">
      <c r="A124" s="40" t="s">
        <v>367</v>
      </c>
      <c r="B124" s="86"/>
      <c r="C124" s="2" t="s">
        <v>165</v>
      </c>
      <c r="D124" s="15" t="s">
        <v>168</v>
      </c>
      <c r="E124" s="16">
        <v>10</v>
      </c>
      <c r="F124" s="16"/>
      <c r="G124" s="16"/>
      <c r="H124" s="16"/>
      <c r="I124" s="16"/>
    </row>
    <row r="125" spans="1:9" ht="39" x14ac:dyDescent="0.25">
      <c r="A125" s="40" t="s">
        <v>368</v>
      </c>
      <c r="B125" s="86"/>
      <c r="C125" s="2" t="s">
        <v>167</v>
      </c>
      <c r="D125" s="15" t="s">
        <v>265</v>
      </c>
      <c r="E125" s="16">
        <v>2</v>
      </c>
      <c r="F125" s="16"/>
      <c r="G125" s="16"/>
      <c r="H125" s="16"/>
      <c r="I125" s="16"/>
    </row>
    <row r="126" spans="1:9" ht="39" x14ac:dyDescent="0.25">
      <c r="A126" s="40" t="s">
        <v>369</v>
      </c>
      <c r="B126" s="85"/>
      <c r="C126" s="2" t="s">
        <v>169</v>
      </c>
      <c r="D126" s="15" t="s">
        <v>174</v>
      </c>
      <c r="E126" s="16">
        <v>4</v>
      </c>
      <c r="F126" s="16"/>
      <c r="G126" s="16"/>
      <c r="H126" s="16"/>
      <c r="I126" s="16"/>
    </row>
    <row r="127" spans="1:9" ht="26.25" x14ac:dyDescent="0.25">
      <c r="A127" s="40" t="s">
        <v>370</v>
      </c>
      <c r="B127" s="77" t="s">
        <v>173</v>
      </c>
      <c r="C127" s="2" t="s">
        <v>170</v>
      </c>
      <c r="D127" s="15" t="s">
        <v>175</v>
      </c>
      <c r="E127" s="16">
        <v>2</v>
      </c>
      <c r="F127" s="16"/>
      <c r="G127" s="16"/>
      <c r="H127" s="16"/>
      <c r="I127" s="16"/>
    </row>
    <row r="128" spans="1:9" ht="26.25" x14ac:dyDescent="0.25">
      <c r="A128" s="40" t="s">
        <v>371</v>
      </c>
      <c r="B128" s="77"/>
      <c r="C128" s="2" t="s">
        <v>171</v>
      </c>
      <c r="D128" s="15" t="s">
        <v>43</v>
      </c>
      <c r="E128" s="16">
        <v>2</v>
      </c>
      <c r="F128" s="16"/>
      <c r="G128" s="16"/>
      <c r="H128" s="16"/>
      <c r="I128" s="16"/>
    </row>
    <row r="129" spans="1:9" ht="51.75" x14ac:dyDescent="0.25">
      <c r="A129" s="40" t="s">
        <v>372</v>
      </c>
      <c r="B129" s="77"/>
      <c r="C129" s="2" t="s">
        <v>172</v>
      </c>
      <c r="D129" s="15" t="s">
        <v>44</v>
      </c>
      <c r="E129" s="16">
        <v>2</v>
      </c>
      <c r="F129" s="16"/>
      <c r="G129" s="16"/>
      <c r="H129" s="16"/>
      <c r="I129" s="16"/>
    </row>
    <row r="131" spans="1:9" ht="21" x14ac:dyDescent="0.35">
      <c r="A131" s="17" t="s">
        <v>47</v>
      </c>
      <c r="C131" s="18"/>
      <c r="D131"/>
      <c r="E131" s="19"/>
      <c r="F131" s="19"/>
      <c r="G131" s="19"/>
      <c r="H131" s="19"/>
      <c r="I131" s="19"/>
    </row>
    <row r="132" spans="1:9" ht="72" x14ac:dyDescent="0.25">
      <c r="A132" s="11" t="s">
        <v>266</v>
      </c>
      <c r="B132" s="20" t="s">
        <v>0</v>
      </c>
      <c r="C132" s="21" t="s">
        <v>1</v>
      </c>
      <c r="D132" s="20" t="s">
        <v>2</v>
      </c>
      <c r="E132" s="22" t="s">
        <v>3</v>
      </c>
      <c r="F132" s="22" t="s">
        <v>4</v>
      </c>
      <c r="G132" s="22" t="s">
        <v>5</v>
      </c>
      <c r="H132" s="22" t="s">
        <v>6</v>
      </c>
      <c r="I132" s="22" t="s">
        <v>7</v>
      </c>
    </row>
    <row r="133" spans="1:9" ht="25.5" x14ac:dyDescent="0.25">
      <c r="A133" s="40" t="s">
        <v>373</v>
      </c>
      <c r="B133" s="87" t="s">
        <v>57</v>
      </c>
      <c r="C133" s="23" t="s">
        <v>205</v>
      </c>
      <c r="D133" s="24" t="s">
        <v>89</v>
      </c>
      <c r="E133" s="16">
        <v>1</v>
      </c>
      <c r="F133" s="16">
        <v>2.68</v>
      </c>
      <c r="G133" s="16">
        <f t="shared" ref="G133:G139" si="14">E133*F133</f>
        <v>2.68</v>
      </c>
      <c r="H133" s="16"/>
      <c r="I133" s="16"/>
    </row>
    <row r="134" spans="1:9" ht="25.5" x14ac:dyDescent="0.25">
      <c r="A134" s="40" t="s">
        <v>374</v>
      </c>
      <c r="B134" s="87"/>
      <c r="C134" s="23" t="s">
        <v>206</v>
      </c>
      <c r="D134" s="24" t="s">
        <v>56</v>
      </c>
      <c r="E134" s="16">
        <v>9</v>
      </c>
      <c r="F134" s="16">
        <v>2.68</v>
      </c>
      <c r="G134" s="16">
        <f t="shared" si="14"/>
        <v>24.12</v>
      </c>
      <c r="H134" s="16"/>
      <c r="I134" s="16"/>
    </row>
    <row r="135" spans="1:9" ht="25.5" x14ac:dyDescent="0.25">
      <c r="A135" s="40" t="s">
        <v>375</v>
      </c>
      <c r="B135" s="87"/>
      <c r="C135" s="23" t="s">
        <v>207</v>
      </c>
      <c r="D135" s="24" t="s">
        <v>177</v>
      </c>
      <c r="E135" s="16">
        <v>5</v>
      </c>
      <c r="F135" s="16">
        <v>0.77</v>
      </c>
      <c r="G135" s="16">
        <f t="shared" si="14"/>
        <v>3.85</v>
      </c>
      <c r="H135" s="16"/>
      <c r="I135" s="16"/>
    </row>
    <row r="136" spans="1:9" ht="25.5" x14ac:dyDescent="0.25">
      <c r="A136" s="40" t="s">
        <v>376</v>
      </c>
      <c r="B136" s="87"/>
      <c r="C136" s="23" t="s">
        <v>208</v>
      </c>
      <c r="D136" s="24" t="s">
        <v>58</v>
      </c>
      <c r="E136" s="16">
        <v>3.2</v>
      </c>
      <c r="F136" s="16">
        <v>4.45</v>
      </c>
      <c r="G136" s="16">
        <f t="shared" si="14"/>
        <v>14.240000000000002</v>
      </c>
      <c r="H136" s="16"/>
      <c r="I136" s="16"/>
    </row>
    <row r="137" spans="1:9" ht="25.5" x14ac:dyDescent="0.25">
      <c r="A137" s="40" t="s">
        <v>377</v>
      </c>
      <c r="B137" s="87"/>
      <c r="C137" s="23" t="s">
        <v>209</v>
      </c>
      <c r="D137" s="24" t="s">
        <v>59</v>
      </c>
      <c r="E137" s="16">
        <v>3.6</v>
      </c>
      <c r="F137" s="16">
        <v>5.1109999999999998</v>
      </c>
      <c r="G137" s="16">
        <f t="shared" si="14"/>
        <v>18.3996</v>
      </c>
      <c r="H137" s="16"/>
      <c r="I137" s="16"/>
    </row>
    <row r="138" spans="1:9" ht="25.5" x14ac:dyDescent="0.25">
      <c r="A138" s="40" t="s">
        <v>378</v>
      </c>
      <c r="B138" s="87"/>
      <c r="C138" s="23" t="s">
        <v>210</v>
      </c>
      <c r="D138" s="24" t="s">
        <v>88</v>
      </c>
      <c r="E138" s="16">
        <v>70</v>
      </c>
      <c r="F138" s="16"/>
      <c r="G138" s="16">
        <f t="shared" si="14"/>
        <v>0</v>
      </c>
      <c r="H138" s="16"/>
      <c r="I138" s="16"/>
    </row>
    <row r="139" spans="1:9" ht="25.5" x14ac:dyDescent="0.25">
      <c r="A139" s="40" t="s">
        <v>379</v>
      </c>
      <c r="B139" s="87"/>
      <c r="C139" s="23" t="s">
        <v>211</v>
      </c>
      <c r="D139" s="24" t="s">
        <v>60</v>
      </c>
      <c r="E139" s="16">
        <v>15</v>
      </c>
      <c r="F139" s="16">
        <v>1.6</v>
      </c>
      <c r="G139" s="16">
        <f t="shared" si="14"/>
        <v>24</v>
      </c>
      <c r="H139" s="16"/>
      <c r="I139" s="16"/>
    </row>
    <row r="141" spans="1:9" ht="21" x14ac:dyDescent="0.35">
      <c r="A141" s="7" t="s">
        <v>204</v>
      </c>
    </row>
    <row r="142" spans="1:9" ht="72" x14ac:dyDescent="0.25">
      <c r="A142" s="11" t="s">
        <v>266</v>
      </c>
      <c r="B142" s="11" t="s">
        <v>0</v>
      </c>
      <c r="C142" s="12" t="s">
        <v>1</v>
      </c>
      <c r="D142" s="11" t="s">
        <v>2</v>
      </c>
      <c r="E142" s="13" t="s">
        <v>3</v>
      </c>
      <c r="F142" s="13" t="s">
        <v>4</v>
      </c>
      <c r="G142" s="13" t="s">
        <v>5</v>
      </c>
      <c r="H142" s="13" t="s">
        <v>6</v>
      </c>
      <c r="I142" s="13" t="s">
        <v>7</v>
      </c>
    </row>
    <row r="143" spans="1:9" ht="25.5" x14ac:dyDescent="0.25">
      <c r="A143" s="40" t="s">
        <v>379</v>
      </c>
      <c r="B143" s="78" t="s">
        <v>8</v>
      </c>
      <c r="C143" s="2" t="s">
        <v>212</v>
      </c>
      <c r="D143" s="5" t="s">
        <v>213</v>
      </c>
      <c r="E143" s="3">
        <v>10</v>
      </c>
      <c r="F143" s="3">
        <v>2</v>
      </c>
      <c r="G143" s="3">
        <f t="shared" ref="G143:G155" si="15">E143*F143</f>
        <v>20</v>
      </c>
      <c r="H143" s="3"/>
      <c r="I143" s="3"/>
    </row>
    <row r="144" spans="1:9" ht="25.5" x14ac:dyDescent="0.25">
      <c r="A144" s="40" t="s">
        <v>380</v>
      </c>
      <c r="B144" s="78"/>
      <c r="C144" s="2" t="s">
        <v>215</v>
      </c>
      <c r="D144" s="5" t="s">
        <v>214</v>
      </c>
      <c r="E144" s="3">
        <v>10</v>
      </c>
      <c r="F144" s="3">
        <v>0.6</v>
      </c>
      <c r="G144" s="3">
        <f t="shared" si="15"/>
        <v>6</v>
      </c>
      <c r="H144" s="3"/>
      <c r="I144" s="3"/>
    </row>
    <row r="145" spans="1:9" ht="186" customHeight="1" x14ac:dyDescent="0.25">
      <c r="A145" s="40" t="s">
        <v>381</v>
      </c>
      <c r="B145" s="84" t="s">
        <v>9</v>
      </c>
      <c r="C145" s="2" t="s">
        <v>216</v>
      </c>
      <c r="D145" s="5" t="s">
        <v>435</v>
      </c>
      <c r="E145" s="3">
        <v>1</v>
      </c>
      <c r="F145" s="3">
        <v>30</v>
      </c>
      <c r="G145" s="3"/>
      <c r="H145" s="3"/>
      <c r="I145" s="3"/>
    </row>
    <row r="146" spans="1:9" ht="113.25" customHeight="1" x14ac:dyDescent="0.25">
      <c r="A146" s="40" t="s">
        <v>382</v>
      </c>
      <c r="B146" s="86"/>
      <c r="C146" s="38" t="s">
        <v>218</v>
      </c>
      <c r="D146" s="6" t="s">
        <v>217</v>
      </c>
      <c r="E146" s="3">
        <v>1</v>
      </c>
      <c r="F146" s="3">
        <v>18.5</v>
      </c>
      <c r="G146" s="3">
        <f t="shared" ref="G146" si="16">E146*F146</f>
        <v>18.5</v>
      </c>
      <c r="H146" s="3"/>
      <c r="I146" s="3"/>
    </row>
    <row r="147" spans="1:9" ht="51.75" x14ac:dyDescent="0.25">
      <c r="A147" s="40" t="s">
        <v>383</v>
      </c>
      <c r="B147" s="85"/>
      <c r="C147" s="2" t="s">
        <v>219</v>
      </c>
      <c r="D147" s="15" t="s">
        <v>220</v>
      </c>
      <c r="E147" s="16">
        <v>3</v>
      </c>
      <c r="F147" s="16"/>
      <c r="G147" s="16"/>
      <c r="H147" s="16"/>
      <c r="I147" s="16"/>
    </row>
    <row r="148" spans="1:9" ht="51.75" x14ac:dyDescent="0.25">
      <c r="A148" s="40" t="s">
        <v>384</v>
      </c>
      <c r="B148" s="84" t="s">
        <v>14</v>
      </c>
      <c r="C148" s="2" t="s">
        <v>222</v>
      </c>
      <c r="D148" s="1" t="s">
        <v>221</v>
      </c>
      <c r="E148" s="3">
        <v>7</v>
      </c>
      <c r="F148" s="3">
        <v>0.5</v>
      </c>
      <c r="G148" s="3">
        <f t="shared" si="15"/>
        <v>3.5</v>
      </c>
      <c r="H148" s="3"/>
      <c r="I148" s="3"/>
    </row>
    <row r="149" spans="1:9" ht="51.75" x14ac:dyDescent="0.25">
      <c r="A149" s="40" t="s">
        <v>385</v>
      </c>
      <c r="B149" s="86"/>
      <c r="C149" s="2" t="s">
        <v>224</v>
      </c>
      <c r="D149" s="15" t="s">
        <v>223</v>
      </c>
      <c r="E149" s="16">
        <v>1</v>
      </c>
      <c r="F149" s="16">
        <v>0.8</v>
      </c>
      <c r="G149" s="16">
        <f t="shared" si="15"/>
        <v>0.8</v>
      </c>
      <c r="H149" s="16"/>
      <c r="I149" s="16"/>
    </row>
    <row r="150" spans="1:9" ht="64.5" x14ac:dyDescent="0.25">
      <c r="A150" s="40" t="s">
        <v>386</v>
      </c>
      <c r="B150" s="86"/>
      <c r="C150" s="2" t="s">
        <v>225</v>
      </c>
      <c r="D150" s="1" t="s">
        <v>226</v>
      </c>
      <c r="E150" s="3">
        <v>1</v>
      </c>
      <c r="F150" s="3">
        <v>12.8</v>
      </c>
      <c r="G150" s="3">
        <f t="shared" si="15"/>
        <v>12.8</v>
      </c>
      <c r="H150" s="3"/>
      <c r="I150" s="3"/>
    </row>
    <row r="151" spans="1:9" ht="64.5" x14ac:dyDescent="0.25">
      <c r="A151" s="40" t="s">
        <v>387</v>
      </c>
      <c r="B151" s="86"/>
      <c r="C151" s="2" t="s">
        <v>228</v>
      </c>
      <c r="D151" s="1" t="s">
        <v>227</v>
      </c>
      <c r="E151" s="3">
        <v>2</v>
      </c>
      <c r="F151" s="3">
        <v>7.4</v>
      </c>
      <c r="G151" s="3">
        <f t="shared" si="15"/>
        <v>14.8</v>
      </c>
      <c r="H151" s="3"/>
      <c r="I151" s="3"/>
    </row>
    <row r="152" spans="1:9" ht="51.75" x14ac:dyDescent="0.25">
      <c r="A152" s="40" t="s">
        <v>388</v>
      </c>
      <c r="B152" s="86"/>
      <c r="C152" s="2" t="s">
        <v>230</v>
      </c>
      <c r="D152" s="15" t="s">
        <v>229</v>
      </c>
      <c r="E152" s="16">
        <v>1</v>
      </c>
      <c r="F152" s="16">
        <v>10.5</v>
      </c>
      <c r="G152" s="16">
        <f t="shared" si="15"/>
        <v>10.5</v>
      </c>
      <c r="H152" s="16"/>
      <c r="I152" s="16"/>
    </row>
    <row r="153" spans="1:9" ht="51.75" x14ac:dyDescent="0.25">
      <c r="A153" s="40" t="s">
        <v>389</v>
      </c>
      <c r="B153" s="86"/>
      <c r="C153" s="2" t="s">
        <v>231</v>
      </c>
      <c r="D153" s="15" t="s">
        <v>232</v>
      </c>
      <c r="E153" s="16">
        <v>1</v>
      </c>
      <c r="F153" s="16">
        <v>6.2</v>
      </c>
      <c r="G153" s="16">
        <f t="shared" si="15"/>
        <v>6.2</v>
      </c>
      <c r="H153" s="16"/>
      <c r="I153" s="16"/>
    </row>
    <row r="154" spans="1:9" ht="51.75" x14ac:dyDescent="0.25">
      <c r="A154" s="40" t="s">
        <v>390</v>
      </c>
      <c r="B154" s="86"/>
      <c r="C154" s="2" t="s">
        <v>234</v>
      </c>
      <c r="D154" s="15" t="s">
        <v>233</v>
      </c>
      <c r="E154" s="16">
        <v>2</v>
      </c>
      <c r="F154" s="16">
        <v>6.8</v>
      </c>
      <c r="G154" s="16">
        <f t="shared" si="15"/>
        <v>13.6</v>
      </c>
      <c r="H154" s="16"/>
      <c r="I154" s="16"/>
    </row>
    <row r="155" spans="1:9" ht="51.75" x14ac:dyDescent="0.25">
      <c r="A155" s="40" t="s">
        <v>391</v>
      </c>
      <c r="B155" s="86"/>
      <c r="C155" s="2" t="s">
        <v>235</v>
      </c>
      <c r="D155" s="15" t="s">
        <v>236</v>
      </c>
      <c r="E155" s="16">
        <v>2</v>
      </c>
      <c r="F155" s="16">
        <v>5.5</v>
      </c>
      <c r="G155" s="16">
        <f t="shared" si="15"/>
        <v>11</v>
      </c>
      <c r="H155" s="16"/>
      <c r="I155" s="16"/>
    </row>
    <row r="156" spans="1:9" ht="39" x14ac:dyDescent="0.25">
      <c r="A156" s="40" t="s">
        <v>392</v>
      </c>
      <c r="B156" s="86"/>
      <c r="C156" s="2" t="s">
        <v>237</v>
      </c>
      <c r="D156" s="15" t="s">
        <v>238</v>
      </c>
      <c r="E156" s="16">
        <v>15</v>
      </c>
      <c r="F156" s="16"/>
      <c r="G156" s="16"/>
      <c r="H156" s="16"/>
      <c r="I156" s="16"/>
    </row>
    <row r="157" spans="1:9" ht="39" x14ac:dyDescent="0.25">
      <c r="A157" s="40" t="s">
        <v>393</v>
      </c>
      <c r="B157" s="86"/>
      <c r="C157" s="2" t="s">
        <v>239</v>
      </c>
      <c r="D157" s="15" t="s">
        <v>242</v>
      </c>
      <c r="E157" s="16">
        <v>1</v>
      </c>
      <c r="F157" s="16"/>
      <c r="G157" s="16"/>
      <c r="H157" s="16"/>
      <c r="I157" s="16"/>
    </row>
    <row r="158" spans="1:9" ht="51.75" x14ac:dyDescent="0.25">
      <c r="A158" s="40" t="s">
        <v>394</v>
      </c>
      <c r="B158" s="86"/>
      <c r="C158" s="2" t="s">
        <v>241</v>
      </c>
      <c r="D158" s="15" t="s">
        <v>240</v>
      </c>
      <c r="E158" s="16">
        <v>1</v>
      </c>
      <c r="F158" s="16">
        <v>0.2</v>
      </c>
      <c r="G158" s="16">
        <f>E158*F158</f>
        <v>0.2</v>
      </c>
      <c r="H158" s="16"/>
      <c r="I158" s="16"/>
    </row>
    <row r="159" spans="1:9" ht="26.25" x14ac:dyDescent="0.25">
      <c r="A159" s="40" t="s">
        <v>395</v>
      </c>
      <c r="B159" s="86"/>
      <c r="C159" s="2" t="s">
        <v>249</v>
      </c>
      <c r="D159" s="15" t="s">
        <v>243</v>
      </c>
      <c r="E159" s="16">
        <v>5</v>
      </c>
      <c r="F159" s="16"/>
      <c r="G159" s="16"/>
      <c r="H159" s="16"/>
      <c r="I159" s="16"/>
    </row>
    <row r="160" spans="1:9" ht="26.25" x14ac:dyDescent="0.25">
      <c r="A160" s="40" t="s">
        <v>396</v>
      </c>
      <c r="B160" s="86"/>
      <c r="C160" s="2" t="s">
        <v>250</v>
      </c>
      <c r="D160" s="15" t="s">
        <v>244</v>
      </c>
      <c r="E160" s="16">
        <v>1</v>
      </c>
      <c r="F160" s="16"/>
      <c r="G160" s="16"/>
      <c r="H160" s="16"/>
      <c r="I160" s="16"/>
    </row>
    <row r="161" spans="1:10" ht="26.25" x14ac:dyDescent="0.25">
      <c r="A161" s="40" t="s">
        <v>397</v>
      </c>
      <c r="B161" s="86"/>
      <c r="C161" s="2" t="s">
        <v>251</v>
      </c>
      <c r="D161" s="15" t="s">
        <v>245</v>
      </c>
      <c r="E161" s="16">
        <v>1</v>
      </c>
      <c r="F161" s="16"/>
      <c r="G161" s="16"/>
      <c r="H161" s="16"/>
      <c r="I161" s="16"/>
    </row>
    <row r="162" spans="1:10" ht="26.25" x14ac:dyDescent="0.25">
      <c r="A162" s="40" t="s">
        <v>398</v>
      </c>
      <c r="B162" s="86"/>
      <c r="C162" s="2" t="s">
        <v>252</v>
      </c>
      <c r="D162" s="15" t="s">
        <v>246</v>
      </c>
      <c r="E162" s="16">
        <v>2</v>
      </c>
      <c r="F162" s="16"/>
      <c r="G162" s="16"/>
      <c r="H162" s="16"/>
      <c r="I162" s="16"/>
    </row>
    <row r="163" spans="1:10" ht="26.25" x14ac:dyDescent="0.25">
      <c r="A163" s="40" t="s">
        <v>399</v>
      </c>
      <c r="B163" s="86"/>
      <c r="C163" s="2" t="s">
        <v>253</v>
      </c>
      <c r="D163" s="15" t="s">
        <v>247</v>
      </c>
      <c r="E163" s="16">
        <v>1</v>
      </c>
      <c r="F163" s="16"/>
      <c r="G163" s="16"/>
      <c r="H163" s="16"/>
      <c r="I163" s="16"/>
    </row>
    <row r="164" spans="1:10" ht="26.25" x14ac:dyDescent="0.25">
      <c r="A164" s="40" t="s">
        <v>400</v>
      </c>
      <c r="B164" s="85"/>
      <c r="C164" s="2" t="s">
        <v>254</v>
      </c>
      <c r="D164" s="15" t="s">
        <v>248</v>
      </c>
      <c r="E164" s="16">
        <v>4</v>
      </c>
      <c r="F164" s="16"/>
      <c r="G164" s="16"/>
      <c r="H164" s="16"/>
      <c r="I164" s="16"/>
    </row>
    <row r="165" spans="1:10" x14ac:dyDescent="0.25">
      <c r="A165" s="40" t="s">
        <v>401</v>
      </c>
      <c r="B165" s="77" t="s">
        <v>11</v>
      </c>
      <c r="C165" s="25" t="s">
        <v>255</v>
      </c>
      <c r="D165" s="1" t="s">
        <v>256</v>
      </c>
      <c r="E165" s="16">
        <v>56</v>
      </c>
      <c r="F165" s="16"/>
      <c r="G165" s="16">
        <f t="shared" ref="G165:G171" si="17">E165*F165</f>
        <v>0</v>
      </c>
      <c r="H165" s="16"/>
      <c r="I165" s="16"/>
    </row>
    <row r="166" spans="1:10" x14ac:dyDescent="0.25">
      <c r="A166" s="40" t="s">
        <v>402</v>
      </c>
      <c r="B166" s="77"/>
      <c r="C166" s="25" t="s">
        <v>259</v>
      </c>
      <c r="D166" s="1" t="s">
        <v>257</v>
      </c>
      <c r="E166" s="16">
        <v>56</v>
      </c>
      <c r="F166" s="16"/>
      <c r="G166" s="16">
        <f t="shared" si="17"/>
        <v>0</v>
      </c>
      <c r="H166" s="16"/>
      <c r="I166" s="16"/>
    </row>
    <row r="167" spans="1:10" x14ac:dyDescent="0.25">
      <c r="A167" s="40" t="s">
        <v>403</v>
      </c>
      <c r="B167" s="77"/>
      <c r="C167" s="25" t="s">
        <v>260</v>
      </c>
      <c r="D167" s="1" t="s">
        <v>258</v>
      </c>
      <c r="E167" s="16">
        <v>56</v>
      </c>
      <c r="F167" s="16"/>
      <c r="G167" s="16">
        <f t="shared" si="17"/>
        <v>0</v>
      </c>
      <c r="H167" s="16"/>
      <c r="I167" s="16"/>
    </row>
    <row r="168" spans="1:10" ht="39" x14ac:dyDescent="0.25">
      <c r="A168" s="40" t="s">
        <v>404</v>
      </c>
      <c r="B168" s="77"/>
      <c r="C168" s="25" t="s">
        <v>261</v>
      </c>
      <c r="D168" s="1" t="s">
        <v>136</v>
      </c>
      <c r="E168" s="3">
        <v>5</v>
      </c>
      <c r="F168" s="3"/>
      <c r="G168" s="3">
        <f t="shared" si="17"/>
        <v>0</v>
      </c>
      <c r="H168" s="3"/>
      <c r="I168" s="3"/>
    </row>
    <row r="169" spans="1:10" ht="39" x14ac:dyDescent="0.25">
      <c r="A169" s="40" t="s">
        <v>405</v>
      </c>
      <c r="B169" s="77"/>
      <c r="C169" s="25" t="s">
        <v>262</v>
      </c>
      <c r="D169" s="1" t="s">
        <v>51</v>
      </c>
      <c r="E169" s="3">
        <v>2</v>
      </c>
      <c r="F169" s="3"/>
      <c r="G169" s="3">
        <f t="shared" si="17"/>
        <v>0</v>
      </c>
      <c r="H169" s="3"/>
      <c r="I169" s="3"/>
    </row>
    <row r="170" spans="1:10" ht="39" x14ac:dyDescent="0.25">
      <c r="A170" s="40" t="s">
        <v>406</v>
      </c>
      <c r="B170" s="77"/>
      <c r="C170" s="25" t="s">
        <v>263</v>
      </c>
      <c r="D170" s="1" t="s">
        <v>10</v>
      </c>
      <c r="E170" s="3">
        <v>3</v>
      </c>
      <c r="F170" s="3"/>
      <c r="G170" s="3">
        <f t="shared" si="17"/>
        <v>0</v>
      </c>
      <c r="H170" s="3"/>
      <c r="I170" s="3"/>
    </row>
    <row r="171" spans="1:10" ht="39" x14ac:dyDescent="0.25">
      <c r="A171" s="40" t="s">
        <v>407</v>
      </c>
      <c r="B171" s="77"/>
      <c r="C171" s="25" t="s">
        <v>264</v>
      </c>
      <c r="D171" s="1" t="s">
        <v>112</v>
      </c>
      <c r="E171" s="3">
        <v>2</v>
      </c>
      <c r="F171" s="3"/>
      <c r="G171" s="3">
        <f t="shared" si="17"/>
        <v>0</v>
      </c>
      <c r="H171" s="3"/>
      <c r="I171" s="3"/>
    </row>
    <row r="174" spans="1:10" s="44" customFormat="1" x14ac:dyDescent="0.3">
      <c r="A174" s="61" t="s">
        <v>412</v>
      </c>
      <c r="C174" s="45"/>
      <c r="E174" s="46"/>
      <c r="F174" s="46"/>
      <c r="G174" s="46"/>
      <c r="H174" s="46"/>
      <c r="I174" s="46"/>
      <c r="J174" s="46"/>
    </row>
    <row r="175" spans="1:10" s="44" customFormat="1" ht="94.5" x14ac:dyDescent="0.3">
      <c r="A175" s="62" t="s">
        <v>266</v>
      </c>
      <c r="B175" s="62" t="s">
        <v>413</v>
      </c>
      <c r="C175" s="62" t="s">
        <v>414</v>
      </c>
      <c r="D175" s="62" t="s">
        <v>415</v>
      </c>
      <c r="E175" s="62" t="s">
        <v>6</v>
      </c>
      <c r="F175" s="63" t="s">
        <v>7</v>
      </c>
      <c r="G175" s="46"/>
      <c r="H175" s="46"/>
      <c r="I175" s="46"/>
      <c r="J175" s="46"/>
    </row>
    <row r="176" spans="1:10" s="44" customFormat="1" ht="13.5" x14ac:dyDescent="0.3">
      <c r="A176" s="64" t="s">
        <v>416</v>
      </c>
      <c r="B176" s="65" t="s">
        <v>417</v>
      </c>
      <c r="C176" s="66" t="s">
        <v>418</v>
      </c>
      <c r="D176" s="65">
        <v>1</v>
      </c>
      <c r="E176" s="67"/>
      <c r="F176" s="68">
        <f t="shared" ref="F176:F181" si="18">D176*E176</f>
        <v>0</v>
      </c>
      <c r="G176" s="46"/>
      <c r="H176" s="46"/>
      <c r="I176" s="46"/>
      <c r="J176" s="46"/>
    </row>
    <row r="177" spans="1:10" s="44" customFormat="1" ht="40.5" x14ac:dyDescent="0.3">
      <c r="A177" s="64" t="s">
        <v>419</v>
      </c>
      <c r="B177" s="69" t="s">
        <v>420</v>
      </c>
      <c r="C177" s="66" t="s">
        <v>421</v>
      </c>
      <c r="D177" s="65">
        <v>56</v>
      </c>
      <c r="E177" s="67"/>
      <c r="F177" s="68">
        <f t="shared" si="18"/>
        <v>0</v>
      </c>
      <c r="G177" s="46"/>
      <c r="H177" s="46"/>
      <c r="I177" s="46"/>
      <c r="J177" s="46"/>
    </row>
    <row r="178" spans="1:10" s="44" customFormat="1" ht="94.5" x14ac:dyDescent="0.3">
      <c r="A178" s="64" t="s">
        <v>422</v>
      </c>
      <c r="B178" s="69" t="s">
        <v>423</v>
      </c>
      <c r="C178" s="66" t="s">
        <v>418</v>
      </c>
      <c r="D178" s="65">
        <v>1</v>
      </c>
      <c r="E178" s="67"/>
      <c r="F178" s="68">
        <f t="shared" si="18"/>
        <v>0</v>
      </c>
      <c r="G178" s="46"/>
      <c r="H178" s="46"/>
      <c r="I178" s="46"/>
      <c r="J178" s="46"/>
    </row>
    <row r="179" spans="1:10" s="44" customFormat="1" ht="13.5" x14ac:dyDescent="0.3">
      <c r="A179" s="64" t="s">
        <v>424</v>
      </c>
      <c r="B179" s="65" t="s">
        <v>425</v>
      </c>
      <c r="C179" s="66" t="s">
        <v>418</v>
      </c>
      <c r="D179" s="65">
        <v>1</v>
      </c>
      <c r="E179" s="67"/>
      <c r="F179" s="68">
        <f t="shared" si="18"/>
        <v>0</v>
      </c>
      <c r="G179" s="46"/>
      <c r="H179" s="46"/>
      <c r="I179" s="46"/>
      <c r="J179" s="46"/>
    </row>
    <row r="180" spans="1:10" s="44" customFormat="1" ht="13.5" x14ac:dyDescent="0.3">
      <c r="A180" s="64" t="s">
        <v>426</v>
      </c>
      <c r="B180" s="65" t="s">
        <v>427</v>
      </c>
      <c r="C180" s="66" t="s">
        <v>418</v>
      </c>
      <c r="D180" s="65">
        <v>1</v>
      </c>
      <c r="E180" s="67"/>
      <c r="F180" s="68">
        <f t="shared" si="18"/>
        <v>0</v>
      </c>
      <c r="G180" s="46"/>
      <c r="H180" s="46"/>
      <c r="I180" s="46"/>
      <c r="J180" s="46"/>
    </row>
    <row r="181" spans="1:10" s="44" customFormat="1" ht="13.5" x14ac:dyDescent="0.3">
      <c r="A181" s="64" t="s">
        <v>428</v>
      </c>
      <c r="B181" s="65" t="s">
        <v>429</v>
      </c>
      <c r="C181" s="66" t="s">
        <v>418</v>
      </c>
      <c r="D181" s="65">
        <v>1</v>
      </c>
      <c r="E181" s="67"/>
      <c r="F181" s="68">
        <f t="shared" si="18"/>
        <v>0</v>
      </c>
      <c r="G181" s="46"/>
      <c r="H181" s="46"/>
      <c r="I181" s="46"/>
      <c r="J181" s="46"/>
    </row>
    <row r="182" spans="1:10" s="44" customFormat="1" ht="13.5" x14ac:dyDescent="0.3">
      <c r="C182" s="45"/>
      <c r="E182" s="70" t="s">
        <v>430</v>
      </c>
      <c r="F182" s="71">
        <f>SUM(F176:F181)</f>
        <v>0</v>
      </c>
      <c r="G182" s="46"/>
      <c r="H182" s="46"/>
      <c r="I182" s="46"/>
      <c r="J182" s="46"/>
    </row>
  </sheetData>
  <mergeCells count="34">
    <mergeCell ref="B165:B171"/>
    <mergeCell ref="B127:B129"/>
    <mergeCell ref="B133:B139"/>
    <mergeCell ref="B143:B144"/>
    <mergeCell ref="B145:B147"/>
    <mergeCell ref="B148:B164"/>
    <mergeCell ref="B100:B104"/>
    <mergeCell ref="B105:B107"/>
    <mergeCell ref="B108:B113"/>
    <mergeCell ref="B118:B120"/>
    <mergeCell ref="B121:B126"/>
    <mergeCell ref="B68:B74"/>
    <mergeCell ref="B75:B87"/>
    <mergeCell ref="A17:A18"/>
    <mergeCell ref="B91:B92"/>
    <mergeCell ref="B94:B99"/>
    <mergeCell ref="B49:B51"/>
    <mergeCell ref="B52:B54"/>
    <mergeCell ref="B55:B61"/>
    <mergeCell ref="B62:B65"/>
    <mergeCell ref="B66:B67"/>
    <mergeCell ref="B37:B45"/>
    <mergeCell ref="B32:B35"/>
    <mergeCell ref="B22:B25"/>
    <mergeCell ref="B30:B31"/>
    <mergeCell ref="C17:C18"/>
    <mergeCell ref="I17:I18"/>
    <mergeCell ref="B26:B29"/>
    <mergeCell ref="B15:B16"/>
    <mergeCell ref="E17:E18"/>
    <mergeCell ref="F17:F18"/>
    <mergeCell ref="G17:G18"/>
    <mergeCell ref="H17:H18"/>
    <mergeCell ref="B17:B20"/>
  </mergeCells>
  <pageMargins left="0.35433070866141736" right="0.15748031496062992" top="0.78740157480314965" bottom="0.47244094488188981" header="0.31496062992125984" footer="0.31496062992125984"/>
  <pageSetup paperSize="9" scale="75" fitToWidth="2" fitToHeight="2" orientation="portrait" r:id="rId1"/>
  <headerFooter>
    <oddFooter>&amp;R&amp;"-,Kurzíva"&amp;8Stránka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PS03_strojni_cast</vt:lpstr>
      <vt:lpstr>PS03_strojni_cast!Názvy_tisku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Zimmermann</dc:creator>
  <cp:lastModifiedBy>bouchal</cp:lastModifiedBy>
  <cp:lastPrinted>2015-03-30T09:39:40Z</cp:lastPrinted>
  <dcterms:created xsi:type="dcterms:W3CDTF">2014-03-03T11:43:35Z</dcterms:created>
  <dcterms:modified xsi:type="dcterms:W3CDTF">2016-10-03T09:11:10Z</dcterms:modified>
</cp:coreProperties>
</file>